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3.07.xx/LOP_joined/Final/"/>
    </mc:Choice>
  </mc:AlternateContent>
  <xr:revisionPtr revIDLastSave="2" documentId="13_ncr:1_{549B3816-73CC-401A-A1E2-A1BDC7DDE93F}" xr6:coauthVersionLast="47" xr6:coauthVersionMax="47" xr10:uidLastSave="{B468925B-156C-4A7D-A927-B1C090AF238F}"/>
  <bookViews>
    <workbookView xWindow="-120" yWindow="-120" windowWidth="29040" windowHeight="15990" activeTab="2" xr2:uid="{964E8F49-6CA7-44DA-8119-450E04EF32CD}"/>
  </bookViews>
  <sheets>
    <sheet name="LOP-1" sheetId="1" r:id="rId1"/>
    <sheet name="EE1-4.4" sheetId="2" r:id="rId2"/>
    <sheet name="Proposed LOP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0" i="4" l="1"/>
  <c r="M80" i="4"/>
  <c r="J80" i="4"/>
  <c r="H80" i="4"/>
  <c r="F80" i="4"/>
  <c r="E76" i="4"/>
  <c r="L72" i="4"/>
  <c r="L76" i="4" s="1"/>
  <c r="E72" i="4"/>
  <c r="E68" i="4"/>
  <c r="L64" i="4"/>
  <c r="L68" i="4" s="1"/>
  <c r="E64" i="4"/>
  <c r="L62" i="4"/>
  <c r="E62" i="4"/>
  <c r="E60" i="4"/>
  <c r="L58" i="4"/>
  <c r="E58" i="4"/>
  <c r="L56" i="4"/>
  <c r="L54" i="4"/>
  <c r="E54" i="4"/>
  <c r="E56" i="4" s="1"/>
  <c r="E52" i="4"/>
  <c r="L51" i="4"/>
  <c r="L60" i="4" s="1"/>
  <c r="E51" i="4"/>
  <c r="L49" i="4"/>
  <c r="E49" i="4"/>
  <c r="E47" i="4"/>
  <c r="L45" i="4"/>
  <c r="L47" i="4" s="1"/>
  <c r="E45" i="4"/>
  <c r="E43" i="4"/>
  <c r="L41" i="4"/>
  <c r="L43" i="4" s="1"/>
  <c r="E41" i="4"/>
  <c r="L39" i="4"/>
  <c r="E39" i="4"/>
  <c r="L37" i="4"/>
  <c r="E37" i="4"/>
  <c r="L29" i="4"/>
  <c r="L31" i="4" s="1"/>
  <c r="L35" i="4" s="1"/>
  <c r="E29" i="4"/>
  <c r="E31" i="4" s="1"/>
  <c r="E35" i="4" s="1"/>
  <c r="L27" i="4"/>
  <c r="E27" i="4"/>
  <c r="E19" i="4"/>
  <c r="E21" i="4" s="1"/>
  <c r="E25" i="4" s="1"/>
  <c r="E13" i="4"/>
  <c r="E17" i="4" s="1"/>
  <c r="E11" i="4"/>
  <c r="S7" i="4"/>
  <c r="R7" i="4"/>
  <c r="P7" i="4"/>
  <c r="O7" i="4"/>
  <c r="N7" i="4"/>
  <c r="M7" i="4"/>
  <c r="G7" i="4"/>
  <c r="F7" i="4"/>
  <c r="F6" i="4" s="1"/>
  <c r="T5" i="4"/>
  <c r="T7" i="4" s="1"/>
  <c r="R6" i="4" s="1"/>
  <c r="Q5" i="4"/>
  <c r="Q7" i="4" s="1"/>
  <c r="O6" i="4" s="1"/>
  <c r="N5" i="4"/>
  <c r="K5" i="4"/>
  <c r="K7" i="4" s="1"/>
  <c r="H5" i="4"/>
  <c r="H7" i="4" s="1"/>
  <c r="E5" i="4"/>
  <c r="E7" i="4" s="1"/>
  <c r="S3" i="4"/>
  <c r="R3" i="4"/>
  <c r="P3" i="4"/>
  <c r="O3" i="4"/>
  <c r="M3" i="4"/>
  <c r="L3" i="4"/>
  <c r="L7" i="4" s="1"/>
  <c r="L6" i="4" s="1"/>
  <c r="J3" i="4"/>
  <c r="J7" i="4" s="1"/>
  <c r="I3" i="4"/>
  <c r="I7" i="4" s="1"/>
  <c r="I6" i="4" s="1"/>
  <c r="G3" i="4"/>
  <c r="F3" i="4"/>
  <c r="D3" i="4"/>
  <c r="D7" i="4" s="1"/>
  <c r="D9" i="4" s="1"/>
  <c r="D13" i="4" s="1"/>
  <c r="D17" i="4" s="1"/>
  <c r="D21" i="4" s="1"/>
  <c r="D25" i="4" s="1"/>
  <c r="C3" i="4"/>
  <c r="C7" i="4" s="1"/>
  <c r="R80" i="2"/>
  <c r="M80" i="2"/>
  <c r="J80" i="2"/>
  <c r="H80" i="2"/>
  <c r="F80" i="2"/>
  <c r="E76" i="2"/>
  <c r="E72" i="2"/>
  <c r="E68" i="2"/>
  <c r="E64" i="2"/>
  <c r="E62" i="2"/>
  <c r="E58" i="2"/>
  <c r="E54" i="2"/>
  <c r="E56" i="2" s="1"/>
  <c r="E51" i="2"/>
  <c r="E52" i="2" s="1"/>
  <c r="E49" i="2"/>
  <c r="E47" i="2"/>
  <c r="E45" i="2"/>
  <c r="E43" i="2"/>
  <c r="E41" i="2"/>
  <c r="E39" i="2"/>
  <c r="E37" i="2"/>
  <c r="E29" i="2"/>
  <c r="E31" i="2" s="1"/>
  <c r="E35" i="2" s="1"/>
  <c r="E19" i="2"/>
  <c r="E21" i="2" s="1"/>
  <c r="E25" i="2" s="1"/>
  <c r="E27" i="2" s="1"/>
  <c r="E13" i="2"/>
  <c r="E17" i="2" s="1"/>
  <c r="E11" i="2"/>
  <c r="P7" i="2"/>
  <c r="O7" i="2"/>
  <c r="H7" i="2"/>
  <c r="G7" i="2"/>
  <c r="T5" i="2"/>
  <c r="T7" i="2" s="1"/>
  <c r="Q5" i="2"/>
  <c r="Q7" i="2" s="1"/>
  <c r="O6" i="2" s="1"/>
  <c r="N5" i="2"/>
  <c r="N7" i="2" s="1"/>
  <c r="K5" i="2"/>
  <c r="K7" i="2" s="1"/>
  <c r="H5" i="2"/>
  <c r="E5" i="2"/>
  <c r="E7" i="2" s="1"/>
  <c r="S3" i="2"/>
  <c r="S7" i="2" s="1"/>
  <c r="R3" i="2"/>
  <c r="R7" i="2" s="1"/>
  <c r="R6" i="2" s="1"/>
  <c r="P3" i="2"/>
  <c r="O3" i="2"/>
  <c r="M3" i="2"/>
  <c r="M7" i="2" s="1"/>
  <c r="L3" i="2"/>
  <c r="L7" i="2" s="1"/>
  <c r="L6" i="2" s="1"/>
  <c r="J3" i="2"/>
  <c r="J7" i="2" s="1"/>
  <c r="I3" i="2"/>
  <c r="I7" i="2" s="1"/>
  <c r="G3" i="2"/>
  <c r="F3" i="2"/>
  <c r="F7" i="2" s="1"/>
  <c r="F6" i="2" s="1"/>
  <c r="D3" i="2"/>
  <c r="D7" i="2" s="1"/>
  <c r="D9" i="2" s="1"/>
  <c r="D13" i="2" s="1"/>
  <c r="D17" i="2" s="1"/>
  <c r="D21" i="2" s="1"/>
  <c r="D25" i="2" s="1"/>
  <c r="D27" i="2" s="1"/>
  <c r="D31" i="2" s="1"/>
  <c r="D35" i="2" s="1"/>
  <c r="D39" i="2" s="1"/>
  <c r="D43" i="2" s="1"/>
  <c r="D47" i="2" s="1"/>
  <c r="D51" i="2" s="1"/>
  <c r="C3" i="2"/>
  <c r="C7" i="2" s="1"/>
  <c r="M69" i="1"/>
  <c r="F69" i="1"/>
  <c r="D69" i="1"/>
  <c r="W66" i="1"/>
  <c r="E65" i="1"/>
  <c r="E61" i="1"/>
  <c r="E57" i="1"/>
  <c r="E55" i="1"/>
  <c r="E53" i="1"/>
  <c r="W52" i="1"/>
  <c r="H69" i="1" s="1"/>
  <c r="E51" i="1"/>
  <c r="E49" i="1"/>
  <c r="E47" i="1"/>
  <c r="E43" i="1"/>
  <c r="E45" i="1" s="1"/>
  <c r="E35" i="1"/>
  <c r="E37" i="1" s="1"/>
  <c r="E41" i="1" s="1"/>
  <c r="W32" i="1"/>
  <c r="E31" i="1"/>
  <c r="E33" i="1" s="1"/>
  <c r="E27" i="1"/>
  <c r="E29" i="1" s="1"/>
  <c r="E23" i="1"/>
  <c r="E25" i="1" s="1"/>
  <c r="E21" i="1"/>
  <c r="E17" i="1"/>
  <c r="C17" i="1"/>
  <c r="U17" i="1" s="1"/>
  <c r="E15" i="1"/>
  <c r="E13" i="1"/>
  <c r="D13" i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D61" i="1" s="1"/>
  <c r="D65" i="1" s="1"/>
  <c r="D67" i="1" s="1"/>
  <c r="C13" i="1"/>
  <c r="C12" i="1" s="1"/>
  <c r="V12" i="1" s="1"/>
  <c r="W12" i="1"/>
  <c r="E9" i="1"/>
  <c r="D9" i="1"/>
  <c r="C9" i="1"/>
  <c r="C8" i="1" s="1"/>
  <c r="V8" i="1" s="1"/>
  <c r="W13" i="1" s="1"/>
  <c r="D70" i="1" s="1"/>
  <c r="E7" i="1"/>
  <c r="E5" i="1"/>
  <c r="D5" i="1"/>
  <c r="C5" i="1"/>
  <c r="U5" i="1" s="1"/>
  <c r="J3" i="1"/>
  <c r="U3" i="1" s="1"/>
  <c r="I3" i="1"/>
  <c r="G3" i="1"/>
  <c r="F3" i="1"/>
  <c r="D3" i="1"/>
  <c r="C3" i="1"/>
  <c r="C9" i="4" l="1"/>
  <c r="C13" i="4" s="1"/>
  <c r="C6" i="4"/>
  <c r="V6" i="4" s="1"/>
  <c r="W6" i="4" s="1"/>
  <c r="U7" i="4"/>
  <c r="K27" i="4"/>
  <c r="K31" i="4" s="1"/>
  <c r="K35" i="4" s="1"/>
  <c r="K39" i="4" s="1"/>
  <c r="K43" i="4" s="1"/>
  <c r="K47" i="4" s="1"/>
  <c r="K51" i="4" s="1"/>
  <c r="D27" i="4"/>
  <c r="D31" i="4" s="1"/>
  <c r="D35" i="4" s="1"/>
  <c r="D39" i="4" s="1"/>
  <c r="D43" i="4" s="1"/>
  <c r="D47" i="4" s="1"/>
  <c r="D51" i="4" s="1"/>
  <c r="E9" i="4"/>
  <c r="F9" i="4" s="1"/>
  <c r="L52" i="4"/>
  <c r="C9" i="2"/>
  <c r="C13" i="2" s="1"/>
  <c r="U7" i="2"/>
  <c r="C6" i="2"/>
  <c r="V6" i="2" s="1"/>
  <c r="W6" i="2" s="1"/>
  <c r="D52" i="2"/>
  <c r="D56" i="2" s="1"/>
  <c r="D60" i="2"/>
  <c r="D64" i="2" s="1"/>
  <c r="D68" i="2" s="1"/>
  <c r="D72" i="2" s="1"/>
  <c r="D76" i="2" s="1"/>
  <c r="D78" i="2" s="1"/>
  <c r="I6" i="2"/>
  <c r="E9" i="2"/>
  <c r="F9" i="2" s="1"/>
  <c r="E60" i="2"/>
  <c r="C16" i="1"/>
  <c r="V16" i="1" s="1"/>
  <c r="C21" i="1"/>
  <c r="U9" i="1"/>
  <c r="U13" i="1"/>
  <c r="D52" i="4" l="1"/>
  <c r="D56" i="4" s="1"/>
  <c r="D60" i="4"/>
  <c r="D64" i="4" s="1"/>
  <c r="D68" i="4" s="1"/>
  <c r="D72" i="4" s="1"/>
  <c r="D76" i="4" s="1"/>
  <c r="D78" i="4" s="1"/>
  <c r="K60" i="4"/>
  <c r="K64" i="4" s="1"/>
  <c r="K68" i="4" s="1"/>
  <c r="K72" i="4" s="1"/>
  <c r="K76" i="4" s="1"/>
  <c r="K78" i="4" s="1"/>
  <c r="K52" i="4"/>
  <c r="K56" i="4" s="1"/>
  <c r="D81" i="4"/>
  <c r="C12" i="4"/>
  <c r="U13" i="4"/>
  <c r="C17" i="4"/>
  <c r="U13" i="2"/>
  <c r="C17" i="2"/>
  <c r="C12" i="2"/>
  <c r="D81" i="2"/>
  <c r="C25" i="1"/>
  <c r="C20" i="1"/>
  <c r="V20" i="1" s="1"/>
  <c r="U21" i="1"/>
  <c r="C21" i="4" l="1"/>
  <c r="U17" i="4"/>
  <c r="C16" i="4"/>
  <c r="V16" i="4" s="1"/>
  <c r="V12" i="4"/>
  <c r="F81" i="4"/>
  <c r="V12" i="2"/>
  <c r="U17" i="2"/>
  <c r="C21" i="2"/>
  <c r="C16" i="2"/>
  <c r="V16" i="2" s="1"/>
  <c r="C29" i="1"/>
  <c r="C24" i="1"/>
  <c r="V24" i="1" s="1"/>
  <c r="U25" i="1"/>
  <c r="C20" i="4" l="1"/>
  <c r="U21" i="4"/>
  <c r="C25" i="4"/>
  <c r="F81" i="2"/>
  <c r="U21" i="2"/>
  <c r="C20" i="2"/>
  <c r="C25" i="2"/>
  <c r="C33" i="1"/>
  <c r="U29" i="1"/>
  <c r="C28" i="1"/>
  <c r="V28" i="1" s="1"/>
  <c r="J27" i="4" l="1"/>
  <c r="J31" i="4" s="1"/>
  <c r="C27" i="4"/>
  <c r="U25" i="4"/>
  <c r="C24" i="4"/>
  <c r="V24" i="4" s="1"/>
  <c r="V20" i="4"/>
  <c r="W25" i="4" s="1"/>
  <c r="H81" i="4"/>
  <c r="C24" i="2"/>
  <c r="V24" i="2" s="1"/>
  <c r="C27" i="2"/>
  <c r="U25" i="2"/>
  <c r="V20" i="2"/>
  <c r="C32" i="1"/>
  <c r="V32" i="1" s="1"/>
  <c r="W33" i="1" s="1"/>
  <c r="F70" i="1" s="1"/>
  <c r="U33" i="1"/>
  <c r="C37" i="1"/>
  <c r="U27" i="4" l="1"/>
  <c r="C31" i="4"/>
  <c r="J30" i="4"/>
  <c r="M30" i="4" s="1"/>
  <c r="J35" i="4"/>
  <c r="U27" i="2"/>
  <c r="C31" i="2"/>
  <c r="W25" i="2"/>
  <c r="H81" i="2"/>
  <c r="C41" i="1"/>
  <c r="U37" i="1"/>
  <c r="C36" i="1"/>
  <c r="V36" i="1" s="1"/>
  <c r="J39" i="4" l="1"/>
  <c r="J34" i="4"/>
  <c r="M34" i="4" s="1"/>
  <c r="U31" i="4"/>
  <c r="C30" i="4"/>
  <c r="F30" i="4" s="1"/>
  <c r="C35" i="4"/>
  <c r="C35" i="2"/>
  <c r="C30" i="2"/>
  <c r="V30" i="2" s="1"/>
  <c r="U31" i="2"/>
  <c r="U41" i="1"/>
  <c r="C45" i="1"/>
  <c r="C40" i="1"/>
  <c r="V40" i="1" s="1"/>
  <c r="C39" i="4" l="1"/>
  <c r="C34" i="4"/>
  <c r="F34" i="4" s="1"/>
  <c r="U35" i="4"/>
  <c r="J43" i="4"/>
  <c r="J38" i="4"/>
  <c r="M38" i="4" s="1"/>
  <c r="U35" i="2"/>
  <c r="C34" i="2"/>
  <c r="V34" i="2" s="1"/>
  <c r="C39" i="2"/>
  <c r="C44" i="1"/>
  <c r="V44" i="1" s="1"/>
  <c r="U46" i="1"/>
  <c r="C49" i="1"/>
  <c r="J47" i="4" l="1"/>
  <c r="J42" i="4"/>
  <c r="M42" i="4" s="1"/>
  <c r="C43" i="4"/>
  <c r="C38" i="4"/>
  <c r="F38" i="4" s="1"/>
  <c r="U39" i="4"/>
  <c r="U39" i="2"/>
  <c r="C38" i="2"/>
  <c r="V38" i="2" s="1"/>
  <c r="C43" i="2"/>
  <c r="U49" i="1"/>
  <c r="C48" i="1"/>
  <c r="V48" i="1" s="1"/>
  <c r="C53" i="1"/>
  <c r="C47" i="4" l="1"/>
  <c r="U43" i="4"/>
  <c r="C42" i="4"/>
  <c r="F42" i="4" s="1"/>
  <c r="J51" i="4"/>
  <c r="J46" i="4"/>
  <c r="M46" i="4" s="1"/>
  <c r="C42" i="2"/>
  <c r="V42" i="2" s="1"/>
  <c r="C47" i="2"/>
  <c r="U43" i="2"/>
  <c r="C52" i="1"/>
  <c r="V52" i="1" s="1"/>
  <c r="W53" i="1" s="1"/>
  <c r="H70" i="1" s="1"/>
  <c r="U53" i="1"/>
  <c r="U73" i="1" s="1"/>
  <c r="C57" i="1"/>
  <c r="U47" i="4" l="1"/>
  <c r="C46" i="4"/>
  <c r="F46" i="4" s="1"/>
  <c r="C51" i="4"/>
  <c r="J60" i="4"/>
  <c r="J52" i="4"/>
  <c r="J56" i="4" s="1"/>
  <c r="J55" i="4" s="1"/>
  <c r="M55" i="4" s="1"/>
  <c r="J50" i="4"/>
  <c r="M50" i="4" s="1"/>
  <c r="N51" i="4" s="1"/>
  <c r="C51" i="2"/>
  <c r="C46" i="2"/>
  <c r="V46" i="2" s="1"/>
  <c r="U47" i="2"/>
  <c r="C61" i="1"/>
  <c r="C56" i="1"/>
  <c r="V56" i="1" s="1"/>
  <c r="J64" i="4" l="1"/>
  <c r="J59" i="4"/>
  <c r="M59" i="4" s="1"/>
  <c r="C52" i="4"/>
  <c r="U51" i="4"/>
  <c r="C60" i="4"/>
  <c r="C50" i="4"/>
  <c r="F50" i="4" s="1"/>
  <c r="G51" i="4" s="1"/>
  <c r="V51" i="4" s="1"/>
  <c r="W51" i="4" s="1"/>
  <c r="C50" i="2"/>
  <c r="V50" i="2" s="1"/>
  <c r="W51" i="2" s="1"/>
  <c r="C52" i="2"/>
  <c r="C60" i="2"/>
  <c r="U51" i="2"/>
  <c r="C60" i="1"/>
  <c r="V60" i="1" s="1"/>
  <c r="W67" i="1" s="1"/>
  <c r="M70" i="1" s="1"/>
  <c r="C65" i="1"/>
  <c r="C67" i="1" s="1"/>
  <c r="C64" i="1"/>
  <c r="V64" i="1" s="1"/>
  <c r="C56" i="4" l="1"/>
  <c r="U52" i="4"/>
  <c r="J81" i="4"/>
  <c r="C59" i="4"/>
  <c r="F59" i="4" s="1"/>
  <c r="C64" i="4"/>
  <c r="J68" i="4"/>
  <c r="J63" i="4"/>
  <c r="M63" i="4" s="1"/>
  <c r="J81" i="2"/>
  <c r="C64" i="2"/>
  <c r="C59" i="2"/>
  <c r="V59" i="2" s="1"/>
  <c r="U52" i="2"/>
  <c r="C56" i="2"/>
  <c r="W69" i="1"/>
  <c r="W70" i="1" s="1"/>
  <c r="A2" i="1" s="1"/>
  <c r="D71" i="1"/>
  <c r="D72" i="1" s="1"/>
  <c r="C68" i="4" l="1"/>
  <c r="U64" i="4"/>
  <c r="C63" i="4"/>
  <c r="J72" i="4"/>
  <c r="J67" i="4"/>
  <c r="M67" i="4" s="1"/>
  <c r="C55" i="4"/>
  <c r="F55" i="4" s="1"/>
  <c r="U56" i="4"/>
  <c r="C68" i="2"/>
  <c r="C63" i="2"/>
  <c r="U64" i="2"/>
  <c r="C55" i="2"/>
  <c r="V55" i="2" s="1"/>
  <c r="U56" i="2"/>
  <c r="F63" i="4" l="1"/>
  <c r="J71" i="4"/>
  <c r="M71" i="4" s="1"/>
  <c r="N78" i="4" s="1"/>
  <c r="J76" i="4"/>
  <c r="J78" i="4" s="1"/>
  <c r="C67" i="4"/>
  <c r="F67" i="4" s="1"/>
  <c r="C72" i="4"/>
  <c r="U68" i="4"/>
  <c r="V63" i="2"/>
  <c r="U68" i="2"/>
  <c r="C72" i="2"/>
  <c r="C67" i="2"/>
  <c r="V67" i="2" s="1"/>
  <c r="C71" i="4" l="1"/>
  <c r="C76" i="4"/>
  <c r="C78" i="4" s="1"/>
  <c r="C75" i="4"/>
  <c r="U72" i="4"/>
  <c r="U85" i="4" s="1"/>
  <c r="U86" i="4" s="1"/>
  <c r="U72" i="2"/>
  <c r="U85" i="2" s="1"/>
  <c r="U86" i="2" s="1"/>
  <c r="C75" i="2"/>
  <c r="V75" i="2" s="1"/>
  <c r="C76" i="2"/>
  <c r="C78" i="2" s="1"/>
  <c r="C71" i="2"/>
  <c r="F71" i="4" l="1"/>
  <c r="G78" i="4" s="1"/>
  <c r="V78" i="4" s="1"/>
  <c r="W78" i="4" s="1"/>
  <c r="W80" i="4" s="1"/>
  <c r="W81" i="4" s="1"/>
  <c r="R81" i="4"/>
  <c r="D82" i="4" s="1"/>
  <c r="D83" i="4" s="1"/>
  <c r="V71" i="2"/>
  <c r="W78" i="2" s="1"/>
  <c r="W80" i="2" s="1"/>
  <c r="W81" i="2" s="1"/>
  <c r="R81" i="2"/>
  <c r="D82" i="2" s="1"/>
  <c r="D83" i="2" s="1"/>
  <c r="A2" i="4" l="1"/>
  <c r="Z1" i="4"/>
  <c r="Z1" i="2"/>
  <c r="A2" i="2"/>
</calcChain>
</file>

<file path=xl/sharedStrings.xml><?xml version="1.0" encoding="utf-8"?>
<sst xmlns="http://schemas.openxmlformats.org/spreadsheetml/2006/main" count="425" uniqueCount="74">
  <si>
    <t>Block</t>
  </si>
  <si>
    <t>Input size</t>
  </si>
  <si>
    <t>Block Ext</t>
  </si>
  <si>
    <t>MAC</t>
  </si>
  <si>
    <t>Total</t>
  </si>
  <si>
    <t>data</t>
  </si>
  <si>
    <t>Rec</t>
  </si>
  <si>
    <t>BS</t>
  </si>
  <si>
    <t>QP slice</t>
  </si>
  <si>
    <t>value adjustable</t>
  </si>
  <si>
    <t>size</t>
  </si>
  <si>
    <t>computed value</t>
  </si>
  <si>
    <t>Operation</t>
  </si>
  <si>
    <t>CONCAT</t>
  </si>
  <si>
    <t>Input + Layer1</t>
  </si>
  <si>
    <t>CONV (Kernel, stride, Cout)</t>
  </si>
  <si>
    <t>MULTS</t>
  </si>
  <si>
    <t>tensor</t>
  </si>
  <si>
    <t>LeakyReLU</t>
  </si>
  <si>
    <t>Hidden 0 Layer</t>
  </si>
  <si>
    <t>CONV 1D(Kernel, stride, Cout)</t>
  </si>
  <si>
    <t>Hidden n Layers</t>
  </si>
  <si>
    <t>M</t>
  </si>
  <si>
    <t>K</t>
  </si>
  <si>
    <t>R</t>
  </si>
  <si>
    <t>Hidden_10_3d + Output Layer</t>
  </si>
  <si>
    <t>PixelShuffle ( stride, Cout)</t>
  </si>
  <si>
    <t>Crop</t>
  </si>
  <si>
    <t>Total MULTS</t>
  </si>
  <si>
    <t>=</t>
  </si>
  <si>
    <t>+</t>
  </si>
  <si>
    <t>*</t>
  </si>
  <si>
    <t>Nb Blocks</t>
  </si>
  <si>
    <t>kMULT/px</t>
  </si>
  <si>
    <t>kMULTS/pxl</t>
  </si>
  <si>
    <t>kMAC/pxl:</t>
  </si>
  <si>
    <t>Pred</t>
  </si>
  <si>
    <t xml:space="preserve">QP base </t>
  </si>
  <si>
    <t>IPB mode map</t>
  </si>
  <si>
    <t>memory</t>
  </si>
  <si>
    <t>Head Block</t>
  </si>
  <si>
    <t>Head</t>
  </si>
  <si>
    <t>Fuse</t>
  </si>
  <si>
    <t xml:space="preserve">pReLu </t>
  </si>
  <si>
    <t>d1</t>
  </si>
  <si>
    <t>N</t>
  </si>
  <si>
    <t>C</t>
  </si>
  <si>
    <t>d2</t>
  </si>
  <si>
    <t>C1</t>
  </si>
  <si>
    <t>d3</t>
  </si>
  <si>
    <t>C21</t>
  </si>
  <si>
    <t>Transition</t>
  </si>
  <si>
    <t>d4</t>
  </si>
  <si>
    <t>C22</t>
  </si>
  <si>
    <t>d5</t>
  </si>
  <si>
    <t>C31</t>
  </si>
  <si>
    <t>d6</t>
  </si>
  <si>
    <t>Fuse/Transition</t>
  </si>
  <si>
    <t>Back Bone Block</t>
  </si>
  <si>
    <t>Backbone input</t>
  </si>
  <si>
    <t>Sep CONV 1D(Kernel, stride, Cout)</t>
  </si>
  <si>
    <t>Back bone</t>
  </si>
  <si>
    <t>Tail Block</t>
  </si>
  <si>
    <t>CONV(Kernel, stride, Cout)</t>
  </si>
  <si>
    <t>6 = 4 channels for Luma (to go though PixelShuffle) + 2 channels for U and V )directly go to cropping)</t>
  </si>
  <si>
    <t>Tail</t>
  </si>
  <si>
    <t>Headblock</t>
  </si>
  <si>
    <t>Backbone</t>
  </si>
  <si>
    <t>Luma</t>
  </si>
  <si>
    <t>Chroma</t>
  </si>
  <si>
    <t xml:space="preserve">Luma Backbone </t>
  </si>
  <si>
    <t xml:space="preserve">Chroma Backbone </t>
  </si>
  <si>
    <t>BB Coompl</t>
  </si>
  <si>
    <t>N BBs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</si>
</sst>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5"/>
      <color theme="1"/>
      <name val="Times New Roman"/>
      <family val="1"/>
      <charset val="1"/>
    </font>
    <font>
      <b/>
      <i/>
      <sz val="5"/>
      <color theme="1"/>
      <name val="Times New Roman"/>
      <family val="1"/>
      <charset val="1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4" borderId="2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3" xfId="0" applyBorder="1"/>
    <xf numFmtId="0" fontId="0" fillId="0" borderId="13" xfId="0" applyBorder="1" applyAlignment="1">
      <alignment horizontal="center"/>
    </xf>
    <xf numFmtId="0" fontId="0" fillId="0" borderId="2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11" xfId="0" applyBorder="1"/>
    <xf numFmtId="0" fontId="6" fillId="0" borderId="0" xfId="0" applyFont="1"/>
    <xf numFmtId="0" fontId="5" fillId="0" borderId="11" xfId="0" applyFont="1" applyBorder="1"/>
    <xf numFmtId="0" fontId="7" fillId="0" borderId="0" xfId="0" applyFont="1"/>
    <xf numFmtId="0" fontId="0" fillId="7" borderId="3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0" xfId="0" applyBorder="1"/>
    <xf numFmtId="0" fontId="5" fillId="0" borderId="13" xfId="0" applyFont="1" applyBorder="1"/>
    <xf numFmtId="0" fontId="0" fillId="0" borderId="31" xfId="0" applyBorder="1" applyAlignment="1">
      <alignment horizontal="center"/>
    </xf>
    <xf numFmtId="0" fontId="0" fillId="4" borderId="32" xfId="0" applyFill="1" applyBorder="1" applyAlignment="1">
      <alignment horizontal="center" vertical="center"/>
    </xf>
    <xf numFmtId="0" fontId="0" fillId="0" borderId="3" xfId="0" applyBorder="1"/>
    <xf numFmtId="0" fontId="0" fillId="2" borderId="3" xfId="0" applyFill="1" applyBorder="1"/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5" xfId="0" applyBorder="1"/>
    <xf numFmtId="0" fontId="0" fillId="0" borderId="0" xfId="0" applyAlignment="1">
      <alignment wrapText="1"/>
    </xf>
    <xf numFmtId="0" fontId="0" fillId="0" borderId="0" xfId="0" quotePrefix="1"/>
    <xf numFmtId="0" fontId="8" fillId="0" borderId="0" xfId="0" applyFont="1"/>
    <xf numFmtId="164" fontId="0" fillId="0" borderId="13" xfId="0" applyNumberFormat="1" applyBorder="1"/>
    <xf numFmtId="0" fontId="0" fillId="0" borderId="19" xfId="0" applyBorder="1"/>
    <xf numFmtId="164" fontId="1" fillId="0" borderId="19" xfId="0" applyNumberFormat="1" applyFont="1" applyBorder="1"/>
    <xf numFmtId="0" fontId="0" fillId="0" borderId="37" xfId="0" applyBorder="1"/>
    <xf numFmtId="0" fontId="0" fillId="0" borderId="38" xfId="0" applyBorder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/>
    <xf numFmtId="0" fontId="3" fillId="0" borderId="40" xfId="0" applyFont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0" borderId="41" xfId="0" applyBorder="1" applyAlignment="1">
      <alignment horizontal="center"/>
    </xf>
    <xf numFmtId="165" fontId="10" fillId="0" borderId="30" xfId="0" applyNumberFormat="1" applyFont="1" applyBorder="1"/>
    <xf numFmtId="0" fontId="0" fillId="0" borderId="13" xfId="0" applyBorder="1"/>
    <xf numFmtId="0" fontId="9" fillId="0" borderId="38" xfId="0" applyFont="1" applyBorder="1"/>
    <xf numFmtId="0" fontId="0" fillId="6" borderId="41" xfId="0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0" fillId="0" borderId="32" xfId="0" applyBorder="1"/>
    <xf numFmtId="0" fontId="0" fillId="2" borderId="32" xfId="0" applyFill="1" applyBorder="1"/>
    <xf numFmtId="0" fontId="3" fillId="0" borderId="4" xfId="0" applyFont="1" applyBorder="1"/>
    <xf numFmtId="0" fontId="3" fillId="0" borderId="5" xfId="0" applyFont="1" applyBorder="1"/>
    <xf numFmtId="0" fontId="3" fillId="0" borderId="34" xfId="0" applyFont="1" applyBorder="1"/>
    <xf numFmtId="0" fontId="3" fillId="0" borderId="2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1" xfId="0" applyBorder="1"/>
    <xf numFmtId="0" fontId="9" fillId="0" borderId="19" xfId="0" applyFont="1" applyBorder="1"/>
    <xf numFmtId="1" fontId="0" fillId="0" borderId="13" xfId="0" applyNumberFormat="1" applyBorder="1"/>
    <xf numFmtId="1" fontId="0" fillId="0" borderId="0" xfId="0" applyNumberFormat="1"/>
    <xf numFmtId="1" fontId="1" fillId="0" borderId="19" xfId="0" applyNumberFormat="1" applyFont="1" applyBorder="1"/>
    <xf numFmtId="0" fontId="0" fillId="2" borderId="22" xfId="0" applyFill="1" applyBorder="1"/>
    <xf numFmtId="0" fontId="3" fillId="0" borderId="46" xfId="0" applyFont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0" fillId="4" borderId="49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12" fillId="0" borderId="4" xfId="0" applyFont="1" applyBorder="1"/>
    <xf numFmtId="0" fontId="0" fillId="5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32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5" borderId="41" xfId="0" applyFill="1" applyBorder="1" applyAlignment="1">
      <alignment horizontal="center"/>
    </xf>
    <xf numFmtId="0" fontId="0" fillId="4" borderId="49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33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1</xdr:row>
      <xdr:rowOff>142875</xdr:rowOff>
    </xdr:from>
    <xdr:ext cx="2346325" cy="1704975"/>
    <xdr:pic>
      <xdr:nvPicPr>
        <xdr:cNvPr id="2" name="Picture 1">
          <a:extLst>
            <a:ext uri="{FF2B5EF4-FFF2-40B4-BE49-F238E27FC236}">
              <a16:creationId xmlns:a16="http://schemas.microsoft.com/office/drawing/2014/main" id="{ABF136BE-B18A-438C-AABA-E2ED33B47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342900"/>
          <a:ext cx="2346325" cy="1704975"/>
        </a:xfrm>
        <a:prstGeom prst="rect">
          <a:avLst/>
        </a:prstGeom>
      </xdr:spPr>
    </xdr:pic>
    <xdr:clientData/>
  </xdr:oneCellAnchor>
  <xdr:oneCellAnchor>
    <xdr:from>
      <xdr:col>8</xdr:col>
      <xdr:colOff>333375</xdr:colOff>
      <xdr:row>21</xdr:row>
      <xdr:rowOff>114299</xdr:rowOff>
    </xdr:from>
    <xdr:ext cx="2660650" cy="2159000"/>
    <xdr:pic>
      <xdr:nvPicPr>
        <xdr:cNvPr id="3" name="Picture 2">
          <a:extLst>
            <a:ext uri="{FF2B5EF4-FFF2-40B4-BE49-F238E27FC236}">
              <a16:creationId xmlns:a16="http://schemas.microsoft.com/office/drawing/2014/main" id="{42E2F0D7-8579-440A-95D7-17D38C99F0CC}"/>
            </a:ext>
            <a:ext uri="{147F2762-F138-4A5C-976F-8EAC2B608ADB}">
              <a16:predDERef xmlns:a16="http://schemas.microsoft.com/office/drawing/2014/main" pred="{363DE0CA-E943-5A1F-C7A7-47BDB9F3B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391615">
          <a:off x="7042150" y="3892549"/>
          <a:ext cx="2159000" cy="2660650"/>
        </a:xfrm>
        <a:prstGeom prst="rect">
          <a:avLst/>
        </a:prstGeom>
      </xdr:spPr>
    </xdr:pic>
    <xdr:clientData/>
  </xdr:oneCellAnchor>
  <xdr:oneCellAnchor>
    <xdr:from>
      <xdr:col>8</xdr:col>
      <xdr:colOff>600075</xdr:colOff>
      <xdr:row>53</xdr:row>
      <xdr:rowOff>85725</xdr:rowOff>
    </xdr:from>
    <xdr:ext cx="6731000" cy="2470150"/>
    <xdr:pic>
      <xdr:nvPicPr>
        <xdr:cNvPr id="4" name="Picture 3">
          <a:extLst>
            <a:ext uri="{FF2B5EF4-FFF2-40B4-BE49-F238E27FC236}">
              <a16:creationId xmlns:a16="http://schemas.microsoft.com/office/drawing/2014/main" id="{557F92BB-BB6E-415C-BF17-B97A8F81FDA7}"/>
            </a:ext>
            <a:ext uri="{147F2762-F138-4A5C-976F-8EAC2B608ADB}">
              <a16:predDERef xmlns:a16="http://schemas.microsoft.com/office/drawing/2014/main" pred="{4947B478-2513-DCA3-F7EC-50AB54BB0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8025" y="10229850"/>
          <a:ext cx="6731000" cy="24701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20</xdr:row>
      <xdr:rowOff>66675</xdr:rowOff>
    </xdr:from>
    <xdr:to>
      <xdr:col>15</xdr:col>
      <xdr:colOff>361950</xdr:colOff>
      <xdr:row>37</xdr:row>
      <xdr:rowOff>57150</xdr:rowOff>
    </xdr:to>
    <xdr:pic>
      <xdr:nvPicPr>
        <xdr:cNvPr id="2" name="Picture 1" descr="A diagram of a block diagram&#10;&#10;Description automatically generated">
          <a:extLst>
            <a:ext uri="{FF2B5EF4-FFF2-40B4-BE49-F238E27FC236}">
              <a16:creationId xmlns:a16="http://schemas.microsoft.com/office/drawing/2014/main" id="{91F23382-47B6-43D4-A297-D37E60A1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3943350"/>
          <a:ext cx="5934075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464820</xdr:colOff>
      <xdr:row>83</xdr:row>
      <xdr:rowOff>175260</xdr:rowOff>
    </xdr:from>
    <xdr:to>
      <xdr:col>10</xdr:col>
      <xdr:colOff>381000</xdr:colOff>
      <xdr:row>104</xdr:row>
      <xdr:rowOff>118745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D0BAA-D6F4-46FD-999E-0FF80B6EE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720" y="15824835"/>
          <a:ext cx="6799580" cy="38773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48BE-C1C9-4DC3-8C8D-020A51F1E7E9}">
  <dimension ref="A1:Z73"/>
  <sheetViews>
    <sheetView zoomScale="70" zoomScaleNormal="70" workbookViewId="0">
      <selection activeCell="M28" sqref="M28"/>
    </sheetView>
  </sheetViews>
  <sheetFormatPr defaultRowHeight="15" x14ac:dyDescent="0.25"/>
  <cols>
    <col min="1" max="1" width="29.42578125" bestFit="1" customWidth="1"/>
    <col min="2" max="2" width="11.7109375" bestFit="1" customWidth="1"/>
    <col min="4" max="4" width="10" bestFit="1" customWidth="1"/>
    <col min="11" max="11" width="10" bestFit="1" customWidth="1"/>
    <col min="13" max="13" width="16.85546875" customWidth="1"/>
    <col min="21" max="21" width="12" bestFit="1" customWidth="1"/>
    <col min="22" max="22" width="11.7109375" bestFit="1" customWidth="1"/>
    <col min="23" max="23" width="29.42578125" bestFit="1" customWidth="1"/>
  </cols>
  <sheetData>
    <row r="1" spans="1:26" ht="15.75" thickBot="1" x14ac:dyDescent="0.3">
      <c r="A1" t="s">
        <v>0</v>
      </c>
      <c r="D1" t="s">
        <v>1</v>
      </c>
      <c r="E1" s="1">
        <v>64</v>
      </c>
      <c r="F1" s="2" t="s">
        <v>2</v>
      </c>
      <c r="G1" s="1">
        <v>4</v>
      </c>
      <c r="V1" s="3" t="s">
        <v>3</v>
      </c>
      <c r="W1" s="4" t="s">
        <v>4</v>
      </c>
    </row>
    <row r="2" spans="1:26" x14ac:dyDescent="0.25">
      <c r="A2" s="5">
        <f>W70</f>
        <v>16.539187500000001</v>
      </c>
      <c r="B2" s="6" t="s">
        <v>5</v>
      </c>
      <c r="C2" s="146" t="s">
        <v>6</v>
      </c>
      <c r="D2" s="147"/>
      <c r="E2" s="148"/>
      <c r="F2" s="146" t="s">
        <v>7</v>
      </c>
      <c r="G2" s="147"/>
      <c r="H2" s="148"/>
      <c r="I2" s="146" t="s">
        <v>8</v>
      </c>
      <c r="J2" s="147"/>
      <c r="K2" s="148"/>
      <c r="V2" s="7"/>
      <c r="W2" s="8"/>
      <c r="Y2" s="149" t="s">
        <v>9</v>
      </c>
      <c r="Z2" s="150"/>
    </row>
    <row r="3" spans="1:26" ht="15.75" thickBot="1" x14ac:dyDescent="0.3">
      <c r="A3" s="2"/>
      <c r="B3" s="9" t="s">
        <v>10</v>
      </c>
      <c r="C3" s="9">
        <f>$E1+2*$G$1</f>
        <v>72</v>
      </c>
      <c r="D3" s="9">
        <f>$E1+2*$G$1</f>
        <v>72</v>
      </c>
      <c r="E3" s="9">
        <v>6</v>
      </c>
      <c r="F3" s="9">
        <f>$E1+2*$G$1</f>
        <v>72</v>
      </c>
      <c r="G3" s="9">
        <f>$E1+2*$G$1</f>
        <v>72</v>
      </c>
      <c r="H3" s="9">
        <v>3</v>
      </c>
      <c r="I3" s="9">
        <f>$E1+2*$G$1</f>
        <v>72</v>
      </c>
      <c r="J3" s="9">
        <f>$E1+2*$G$1</f>
        <v>72</v>
      </c>
      <c r="K3" s="9">
        <v>1</v>
      </c>
      <c r="U3" s="10">
        <f>(C3*D3*E3+F3*G3*H3+I3*J3*K3)</f>
        <v>51840</v>
      </c>
      <c r="V3" s="11"/>
      <c r="W3" s="12"/>
      <c r="Y3" s="151" t="s">
        <v>11</v>
      </c>
      <c r="Z3" s="152"/>
    </row>
    <row r="4" spans="1:26" x14ac:dyDescent="0.25">
      <c r="A4" s="2"/>
      <c r="B4" s="13" t="s">
        <v>12</v>
      </c>
      <c r="C4" s="143" t="s">
        <v>13</v>
      </c>
      <c r="D4" s="144"/>
      <c r="E4" s="144"/>
      <c r="F4" s="144"/>
      <c r="G4" s="144"/>
      <c r="H4" s="144"/>
      <c r="I4" s="144"/>
      <c r="J4" s="144"/>
      <c r="K4" s="145"/>
      <c r="V4" s="17"/>
      <c r="W4" s="18"/>
    </row>
    <row r="5" spans="1:26" x14ac:dyDescent="0.25">
      <c r="A5" s="2"/>
      <c r="B5" s="19" t="s">
        <v>10</v>
      </c>
      <c r="C5" s="20">
        <f>$E1+2*$G$1</f>
        <v>72</v>
      </c>
      <c r="D5" s="20">
        <f>$E1+2*$G$1</f>
        <v>72</v>
      </c>
      <c r="E5" s="21">
        <f>E3+H3+K3</f>
        <v>10</v>
      </c>
      <c r="F5" s="22"/>
      <c r="G5" s="22"/>
      <c r="H5" s="22"/>
      <c r="I5" s="22"/>
      <c r="J5" s="22"/>
      <c r="K5" s="22"/>
      <c r="U5" s="23">
        <f>C5*D5*E5</f>
        <v>51840</v>
      </c>
      <c r="V5" s="17"/>
      <c r="W5" s="18"/>
    </row>
    <row r="6" spans="1:26" x14ac:dyDescent="0.25">
      <c r="A6" s="142" t="s">
        <v>14</v>
      </c>
      <c r="B6" s="126" t="s">
        <v>12</v>
      </c>
      <c r="C6" s="127" t="s">
        <v>15</v>
      </c>
      <c r="D6" s="128"/>
      <c r="E6" s="129"/>
      <c r="V6" s="11"/>
      <c r="W6" s="12"/>
    </row>
    <row r="7" spans="1:26" x14ac:dyDescent="0.25">
      <c r="A7" s="142"/>
      <c r="B7" s="123"/>
      <c r="C7" s="28">
        <v>3</v>
      </c>
      <c r="D7" s="28">
        <v>1</v>
      </c>
      <c r="E7" s="28">
        <f>Q45</f>
        <v>72</v>
      </c>
      <c r="V7" s="11"/>
      <c r="W7" s="12"/>
    </row>
    <row r="8" spans="1:26" x14ac:dyDescent="0.25">
      <c r="A8" s="142"/>
      <c r="B8" s="29" t="s">
        <v>16</v>
      </c>
      <c r="C8" s="113">
        <f>C9*D9*E9*C7*C7*E5</f>
        <v>33592320</v>
      </c>
      <c r="D8" s="113"/>
      <c r="E8" s="113"/>
      <c r="V8" s="11">
        <f>C8</f>
        <v>33592320</v>
      </c>
      <c r="W8" s="12"/>
    </row>
    <row r="9" spans="1:26" x14ac:dyDescent="0.25">
      <c r="A9" s="142"/>
      <c r="B9" s="9" t="s">
        <v>17</v>
      </c>
      <c r="C9" s="9">
        <f>C3/D7</f>
        <v>72</v>
      </c>
      <c r="D9" s="9">
        <f>D3/D7</f>
        <v>72</v>
      </c>
      <c r="E9" s="9">
        <f>E7</f>
        <v>72</v>
      </c>
      <c r="U9" s="10">
        <f>(C9*D9*E9)</f>
        <v>373248</v>
      </c>
      <c r="V9" s="11"/>
      <c r="W9" s="12"/>
    </row>
    <row r="10" spans="1:26" x14ac:dyDescent="0.25">
      <c r="A10" s="142"/>
      <c r="B10" s="126" t="s">
        <v>12</v>
      </c>
      <c r="C10" s="136" t="s">
        <v>18</v>
      </c>
      <c r="D10" s="136"/>
      <c r="E10" s="137"/>
      <c r="V10" s="11"/>
      <c r="W10" s="12"/>
    </row>
    <row r="11" spans="1:26" x14ac:dyDescent="0.25">
      <c r="A11" s="142"/>
      <c r="B11" s="123"/>
      <c r="C11" s="138">
        <v>1</v>
      </c>
      <c r="D11" s="139"/>
      <c r="E11" s="140"/>
      <c r="V11" s="11"/>
      <c r="W11" s="12"/>
    </row>
    <row r="12" spans="1:26" x14ac:dyDescent="0.25">
      <c r="A12" s="142"/>
      <c r="B12" s="29" t="s">
        <v>16</v>
      </c>
      <c r="C12" s="113">
        <f>C13*D13*E13*C11</f>
        <v>373248</v>
      </c>
      <c r="D12" s="113"/>
      <c r="E12" s="113"/>
      <c r="V12" s="11">
        <f>C12</f>
        <v>373248</v>
      </c>
      <c r="W12" s="34" t="str">
        <f>A6</f>
        <v>Input + Layer1</v>
      </c>
    </row>
    <row r="13" spans="1:26" ht="15.75" thickBot="1" x14ac:dyDescent="0.3">
      <c r="A13" s="142"/>
      <c r="B13" s="35" t="s">
        <v>17</v>
      </c>
      <c r="C13" s="35">
        <f>C9</f>
        <v>72</v>
      </c>
      <c r="D13" s="35">
        <f>D9</f>
        <v>72</v>
      </c>
      <c r="E13" s="35">
        <f>E9</f>
        <v>72</v>
      </c>
      <c r="U13" s="10">
        <f>(C13*D13*E13)</f>
        <v>373248</v>
      </c>
      <c r="V13" s="36"/>
      <c r="W13" s="37">
        <f>SUM(V2:V13)</f>
        <v>33965568</v>
      </c>
    </row>
    <row r="14" spans="1:26" x14ac:dyDescent="0.25">
      <c r="A14" s="119" t="s">
        <v>19</v>
      </c>
      <c r="B14" s="122" t="s">
        <v>12</v>
      </c>
      <c r="C14" s="124" t="s">
        <v>15</v>
      </c>
      <c r="D14" s="124"/>
      <c r="E14" s="125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9"/>
      <c r="V14" s="7"/>
      <c r="W14" s="8"/>
    </row>
    <row r="15" spans="1:26" x14ac:dyDescent="0.25">
      <c r="A15" s="120"/>
      <c r="B15" s="123"/>
      <c r="C15" s="28">
        <v>1</v>
      </c>
      <c r="D15" s="28">
        <v>1</v>
      </c>
      <c r="E15" s="40">
        <f>Q45</f>
        <v>72</v>
      </c>
      <c r="U15" s="41"/>
      <c r="V15" s="11"/>
      <c r="W15" s="12"/>
    </row>
    <row r="16" spans="1:26" x14ac:dyDescent="0.25">
      <c r="A16" s="120"/>
      <c r="B16" s="29" t="s">
        <v>16</v>
      </c>
      <c r="C16" s="113">
        <f>C17*D17*E17*C15*C15*E13</f>
        <v>26873856</v>
      </c>
      <c r="D16" s="113"/>
      <c r="E16" s="113"/>
      <c r="J16" s="42"/>
      <c r="U16" s="41"/>
      <c r="V16" s="11">
        <f>SUM(C16:T16)</f>
        <v>26873856</v>
      </c>
      <c r="W16" s="12"/>
    </row>
    <row r="17" spans="1:23" x14ac:dyDescent="0.25">
      <c r="A17" s="120"/>
      <c r="B17" s="9" t="s">
        <v>17</v>
      </c>
      <c r="C17" s="9">
        <f>C13/D15</f>
        <v>72</v>
      </c>
      <c r="D17" s="9">
        <f>D13/D15</f>
        <v>72</v>
      </c>
      <c r="E17" s="9">
        <f>E15</f>
        <v>72</v>
      </c>
      <c r="J17" s="42"/>
      <c r="U17" s="43">
        <f>C17*D17*E17</f>
        <v>373248</v>
      </c>
      <c r="V17" s="11"/>
      <c r="W17" s="12"/>
    </row>
    <row r="18" spans="1:23" x14ac:dyDescent="0.25">
      <c r="A18" s="120"/>
      <c r="B18" s="126" t="s">
        <v>12</v>
      </c>
      <c r="C18" s="136" t="s">
        <v>18</v>
      </c>
      <c r="D18" s="136"/>
      <c r="E18" s="137"/>
      <c r="J18" s="42"/>
      <c r="U18" s="41"/>
      <c r="V18" s="11"/>
      <c r="W18" s="12"/>
    </row>
    <row r="19" spans="1:23" x14ac:dyDescent="0.25">
      <c r="A19" s="120"/>
      <c r="B19" s="123"/>
      <c r="C19" s="138">
        <v>1</v>
      </c>
      <c r="D19" s="139"/>
      <c r="E19" s="140"/>
      <c r="J19" s="42"/>
      <c r="U19" s="41"/>
      <c r="V19" s="11"/>
      <c r="W19" s="12"/>
    </row>
    <row r="20" spans="1:23" x14ac:dyDescent="0.25">
      <c r="A20" s="120"/>
      <c r="B20" s="29" t="s">
        <v>16</v>
      </c>
      <c r="C20" s="113">
        <f>C21*D21*E21*C19</f>
        <v>373248</v>
      </c>
      <c r="D20" s="113"/>
      <c r="E20" s="113"/>
      <c r="J20" s="42"/>
      <c r="U20" s="41"/>
      <c r="V20" s="11">
        <f>SUM(C20:T20)</f>
        <v>373248</v>
      </c>
      <c r="W20" s="12"/>
    </row>
    <row r="21" spans="1:23" x14ac:dyDescent="0.25">
      <c r="A21" s="120"/>
      <c r="B21" s="9" t="s">
        <v>17</v>
      </c>
      <c r="C21" s="9">
        <f>C17</f>
        <v>72</v>
      </c>
      <c r="D21" s="9">
        <f>D17</f>
        <v>72</v>
      </c>
      <c r="E21" s="9">
        <f>E17</f>
        <v>72</v>
      </c>
      <c r="J21" s="42"/>
      <c r="U21" s="43">
        <f>C21*D21*E21</f>
        <v>373248</v>
      </c>
      <c r="V21" s="11"/>
      <c r="W21" s="12"/>
    </row>
    <row r="22" spans="1:23" ht="15" customHeight="1" x14ac:dyDescent="0.25">
      <c r="A22" s="120"/>
      <c r="B22" s="126" t="s">
        <v>12</v>
      </c>
      <c r="C22" s="127" t="s">
        <v>15</v>
      </c>
      <c r="D22" s="128"/>
      <c r="E22" s="129"/>
      <c r="J22" s="44"/>
      <c r="U22" s="41"/>
      <c r="V22" s="11"/>
      <c r="W22" s="12"/>
    </row>
    <row r="23" spans="1:23" x14ac:dyDescent="0.25">
      <c r="A23" s="120"/>
      <c r="B23" s="123"/>
      <c r="C23" s="28">
        <v>1</v>
      </c>
      <c r="D23" s="28">
        <v>1</v>
      </c>
      <c r="E23" s="45">
        <f>Q46</f>
        <v>24</v>
      </c>
      <c r="F23" s="2"/>
      <c r="G23" s="2"/>
      <c r="H23" s="2"/>
      <c r="J23" s="42"/>
      <c r="U23" s="41"/>
      <c r="V23" s="11"/>
      <c r="W23" s="12"/>
    </row>
    <row r="24" spans="1:23" x14ac:dyDescent="0.25">
      <c r="A24" s="120"/>
      <c r="B24" s="29" t="s">
        <v>16</v>
      </c>
      <c r="C24" s="113">
        <f>C25*D25*E25*C23*C23*E21</f>
        <v>8957952</v>
      </c>
      <c r="D24" s="113"/>
      <c r="E24" s="113"/>
      <c r="J24" s="42"/>
      <c r="U24" s="41"/>
      <c r="V24" s="11">
        <f>SUM(C24:T24)</f>
        <v>8957952</v>
      </c>
      <c r="W24" s="12"/>
    </row>
    <row r="25" spans="1:23" x14ac:dyDescent="0.25">
      <c r="A25" s="120"/>
      <c r="B25" s="9" t="s">
        <v>17</v>
      </c>
      <c r="C25" s="35">
        <f>C21/D23</f>
        <v>72</v>
      </c>
      <c r="D25" s="35">
        <f>D21/D23</f>
        <v>72</v>
      </c>
      <c r="E25" s="35">
        <f>E23</f>
        <v>24</v>
      </c>
      <c r="F25" s="46"/>
      <c r="G25" s="46"/>
      <c r="H25" s="46"/>
      <c r="J25" s="42"/>
      <c r="U25" s="43">
        <f>C25*D25*E25</f>
        <v>124416</v>
      </c>
      <c r="V25" s="11"/>
      <c r="W25" s="12"/>
    </row>
    <row r="26" spans="1:23" x14ac:dyDescent="0.25">
      <c r="A26" s="120"/>
      <c r="B26" s="133" t="s">
        <v>12</v>
      </c>
      <c r="C26" s="127" t="s">
        <v>20</v>
      </c>
      <c r="D26" s="128"/>
      <c r="E26" s="129"/>
      <c r="U26" s="41"/>
      <c r="V26" s="11"/>
      <c r="W26" s="12"/>
    </row>
    <row r="27" spans="1:23" x14ac:dyDescent="0.25">
      <c r="A27" s="120"/>
      <c r="B27" s="134"/>
      <c r="C27" s="28">
        <v>3</v>
      </c>
      <c r="D27" s="28">
        <v>1</v>
      </c>
      <c r="E27" s="45">
        <f>Q46</f>
        <v>24</v>
      </c>
      <c r="F27" s="2"/>
      <c r="G27" s="2"/>
      <c r="H27" s="2"/>
      <c r="U27" s="41"/>
      <c r="V27" s="11"/>
      <c r="W27" s="12"/>
    </row>
    <row r="28" spans="1:23" x14ac:dyDescent="0.25">
      <c r="A28" s="120"/>
      <c r="B28" s="25" t="s">
        <v>16</v>
      </c>
      <c r="C28" s="116">
        <f>C29*D29*E29*C27*E25/Q47</f>
        <v>373248</v>
      </c>
      <c r="D28" s="117"/>
      <c r="E28" s="118"/>
      <c r="U28" s="41"/>
      <c r="V28" s="11">
        <f>SUM(C28:C28)</f>
        <v>373248</v>
      </c>
      <c r="W28" s="18"/>
    </row>
    <row r="29" spans="1:23" x14ac:dyDescent="0.25">
      <c r="A29" s="120"/>
      <c r="B29" s="47" t="s">
        <v>17</v>
      </c>
      <c r="C29" s="9">
        <f>C25/D27</f>
        <v>72</v>
      </c>
      <c r="D29" s="9">
        <f>D25/D27</f>
        <v>72</v>
      </c>
      <c r="E29" s="9">
        <f>E27</f>
        <v>24</v>
      </c>
      <c r="F29" s="46"/>
      <c r="G29" s="46"/>
      <c r="H29" s="46"/>
      <c r="U29" s="43">
        <f>C29*D29*E29</f>
        <v>124416</v>
      </c>
      <c r="V29" s="11"/>
      <c r="W29" s="18"/>
    </row>
    <row r="30" spans="1:23" x14ac:dyDescent="0.25">
      <c r="A30" s="141"/>
      <c r="B30" s="126" t="s">
        <v>12</v>
      </c>
      <c r="C30" s="128" t="s">
        <v>20</v>
      </c>
      <c r="D30" s="128"/>
      <c r="E30" s="129"/>
      <c r="F30" s="46"/>
      <c r="G30" s="46"/>
      <c r="H30" s="46"/>
      <c r="U30" s="23"/>
      <c r="V30" s="11"/>
      <c r="W30" s="48"/>
    </row>
    <row r="31" spans="1:23" x14ac:dyDescent="0.25">
      <c r="A31" s="141"/>
      <c r="B31" s="123"/>
      <c r="C31" s="33">
        <v>3</v>
      </c>
      <c r="D31" s="28">
        <v>1</v>
      </c>
      <c r="E31" s="45">
        <f>Q47</f>
        <v>24</v>
      </c>
      <c r="F31" s="46"/>
      <c r="G31" s="46"/>
      <c r="H31" s="46"/>
      <c r="U31" s="23"/>
      <c r="V31" s="11"/>
      <c r="W31" s="48"/>
    </row>
    <row r="32" spans="1:23" x14ac:dyDescent="0.25">
      <c r="A32" s="120"/>
      <c r="B32" s="49" t="s">
        <v>16</v>
      </c>
      <c r="C32" s="116">
        <f>C33*D33*E33*C31*E29/Q47</f>
        <v>373248</v>
      </c>
      <c r="D32" s="117"/>
      <c r="E32" s="118"/>
      <c r="F32" s="46"/>
      <c r="G32" s="46"/>
      <c r="H32" s="46"/>
      <c r="U32" s="23"/>
      <c r="V32" s="11">
        <f>SUM(C32:C32)</f>
        <v>373248</v>
      </c>
      <c r="W32" s="50" t="str">
        <f>A14</f>
        <v>Hidden 0 Layer</v>
      </c>
    </row>
    <row r="33" spans="1:23" ht="15.75" thickBot="1" x14ac:dyDescent="0.3">
      <c r="A33" s="121"/>
      <c r="B33" s="51" t="s">
        <v>17</v>
      </c>
      <c r="C33" s="52">
        <f>C29/D31</f>
        <v>72</v>
      </c>
      <c r="D33" s="35">
        <f>D29/D31</f>
        <v>72</v>
      </c>
      <c r="E33" s="35">
        <f>E31</f>
        <v>24</v>
      </c>
      <c r="F33" s="53"/>
      <c r="G33" s="53"/>
      <c r="H33" s="53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>
        <f>C33*D33*E33</f>
        <v>124416</v>
      </c>
      <c r="V33" s="36"/>
      <c r="W33" s="56">
        <f>SUM(V14:V33)</f>
        <v>36951552</v>
      </c>
    </row>
    <row r="34" spans="1:23" x14ac:dyDescent="0.25">
      <c r="A34" s="119" t="s">
        <v>21</v>
      </c>
      <c r="B34" s="130" t="s">
        <v>12</v>
      </c>
      <c r="C34" s="135" t="s">
        <v>15</v>
      </c>
      <c r="D34" s="124"/>
      <c r="E34" s="125"/>
      <c r="V34" s="11"/>
      <c r="W34" s="12"/>
    </row>
    <row r="35" spans="1:23" x14ac:dyDescent="0.25">
      <c r="A35" s="120"/>
      <c r="B35" s="123"/>
      <c r="C35" s="28">
        <v>1</v>
      </c>
      <c r="D35" s="28">
        <v>1</v>
      </c>
      <c r="E35" s="40">
        <f>Q45</f>
        <v>72</v>
      </c>
      <c r="V35" s="11"/>
      <c r="W35" s="12"/>
    </row>
    <row r="36" spans="1:23" x14ac:dyDescent="0.25">
      <c r="A36" s="120"/>
      <c r="B36" s="29" t="s">
        <v>16</v>
      </c>
      <c r="C36" s="113">
        <f>C37*D37*E37*C35*C35*E33</f>
        <v>8957952</v>
      </c>
      <c r="D36" s="113"/>
      <c r="E36" s="113"/>
      <c r="V36" s="11">
        <f>SUM(C36:T36)</f>
        <v>8957952</v>
      </c>
      <c r="W36" s="12"/>
    </row>
    <row r="37" spans="1:23" x14ac:dyDescent="0.25">
      <c r="A37" s="120"/>
      <c r="B37" s="9" t="s">
        <v>17</v>
      </c>
      <c r="C37" s="9">
        <f>C33/D35</f>
        <v>72</v>
      </c>
      <c r="D37" s="9">
        <f>D33/D35</f>
        <v>72</v>
      </c>
      <c r="E37" s="9">
        <f>E35</f>
        <v>72</v>
      </c>
      <c r="U37" s="43">
        <f>C37*D37*E37</f>
        <v>373248</v>
      </c>
      <c r="V37" s="11"/>
      <c r="W37" s="12"/>
    </row>
    <row r="38" spans="1:23" x14ac:dyDescent="0.25">
      <c r="A38" s="120"/>
      <c r="B38" s="126" t="s">
        <v>12</v>
      </c>
      <c r="C38" s="136" t="s">
        <v>18</v>
      </c>
      <c r="D38" s="136"/>
      <c r="E38" s="137"/>
      <c r="V38" s="11"/>
      <c r="W38" s="12"/>
    </row>
    <row r="39" spans="1:23" x14ac:dyDescent="0.25">
      <c r="A39" s="120"/>
      <c r="B39" s="123"/>
      <c r="C39" s="138">
        <v>1</v>
      </c>
      <c r="D39" s="139"/>
      <c r="E39" s="140"/>
      <c r="V39" s="11"/>
      <c r="W39" s="12"/>
    </row>
    <row r="40" spans="1:23" x14ac:dyDescent="0.25">
      <c r="A40" s="120"/>
      <c r="B40" s="29" t="s">
        <v>16</v>
      </c>
      <c r="C40" s="113">
        <f>C41*D41*E41*C39</f>
        <v>373248</v>
      </c>
      <c r="D40" s="113"/>
      <c r="E40" s="113"/>
      <c r="V40" s="11">
        <f>SUM(C40:T40)</f>
        <v>373248</v>
      </c>
      <c r="W40" s="12"/>
    </row>
    <row r="41" spans="1:23" x14ac:dyDescent="0.25">
      <c r="A41" s="120"/>
      <c r="B41" s="9" t="s">
        <v>17</v>
      </c>
      <c r="C41" s="9">
        <f>C37</f>
        <v>72</v>
      </c>
      <c r="D41" s="9">
        <f>D37</f>
        <v>72</v>
      </c>
      <c r="E41" s="9">
        <f>E37</f>
        <v>72</v>
      </c>
      <c r="U41" s="43">
        <f>C41*D41*E41</f>
        <v>373248</v>
      </c>
      <c r="V41" s="11"/>
      <c r="W41" s="12"/>
    </row>
    <row r="42" spans="1:23" x14ac:dyDescent="0.25">
      <c r="A42" s="120"/>
      <c r="B42" s="126" t="s">
        <v>12</v>
      </c>
      <c r="C42" s="127" t="s">
        <v>15</v>
      </c>
      <c r="D42" s="128"/>
      <c r="E42" s="129"/>
      <c r="V42" s="11"/>
      <c r="W42" s="12"/>
    </row>
    <row r="43" spans="1:23" x14ac:dyDescent="0.25">
      <c r="A43" s="120"/>
      <c r="B43" s="123"/>
      <c r="C43" s="28">
        <v>1</v>
      </c>
      <c r="D43" s="28">
        <v>1</v>
      </c>
      <c r="E43" s="45">
        <f>Q47</f>
        <v>24</v>
      </c>
      <c r="F43" s="2"/>
      <c r="G43" s="2"/>
      <c r="H43" s="2"/>
      <c r="V43" s="11"/>
      <c r="W43" s="12"/>
    </row>
    <row r="44" spans="1:23" x14ac:dyDescent="0.25">
      <c r="A44" s="120"/>
      <c r="B44" s="29" t="s">
        <v>16</v>
      </c>
      <c r="C44" s="113">
        <f>C45*D45*E45*C43*C43*E41</f>
        <v>8957952</v>
      </c>
      <c r="D44" s="113"/>
      <c r="E44" s="113"/>
      <c r="V44" s="11">
        <f>SUM(C44:T44)</f>
        <v>8957952</v>
      </c>
      <c r="W44" s="12"/>
    </row>
    <row r="45" spans="1:23" x14ac:dyDescent="0.25">
      <c r="A45" s="120"/>
      <c r="B45" s="9" t="s">
        <v>17</v>
      </c>
      <c r="C45" s="35">
        <f>C41/D43</f>
        <v>72</v>
      </c>
      <c r="D45" s="35">
        <f>D41/D43</f>
        <v>72</v>
      </c>
      <c r="E45" s="35">
        <f>E43</f>
        <v>24</v>
      </c>
      <c r="F45" s="46"/>
      <c r="G45" s="46"/>
      <c r="H45" s="46"/>
      <c r="P45" s="58" t="s">
        <v>22</v>
      </c>
      <c r="Q45" s="59">
        <v>72</v>
      </c>
      <c r="V45" s="11"/>
      <c r="W45" s="12"/>
    </row>
    <row r="46" spans="1:23" x14ac:dyDescent="0.25">
      <c r="A46" s="120"/>
      <c r="B46" s="133" t="s">
        <v>12</v>
      </c>
      <c r="C46" s="127" t="s">
        <v>20</v>
      </c>
      <c r="D46" s="128"/>
      <c r="E46" s="129"/>
      <c r="P46" s="58" t="s">
        <v>23</v>
      </c>
      <c r="Q46" s="59">
        <v>24</v>
      </c>
      <c r="U46" s="43">
        <f>C45*D45*E45</f>
        <v>124416</v>
      </c>
      <c r="V46" s="11"/>
      <c r="W46" s="12"/>
    </row>
    <row r="47" spans="1:23" x14ac:dyDescent="0.25">
      <c r="A47" s="120"/>
      <c r="B47" s="134"/>
      <c r="C47" s="28">
        <v>3</v>
      </c>
      <c r="D47" s="28">
        <v>1</v>
      </c>
      <c r="E47" s="45">
        <f>Q47</f>
        <v>24</v>
      </c>
      <c r="F47" s="2"/>
      <c r="G47" s="2"/>
      <c r="H47" s="2"/>
      <c r="P47" s="58" t="s">
        <v>24</v>
      </c>
      <c r="Q47" s="59">
        <v>24</v>
      </c>
      <c r="V47" s="11"/>
      <c r="W47" s="12"/>
    </row>
    <row r="48" spans="1:23" x14ac:dyDescent="0.25">
      <c r="A48" s="120"/>
      <c r="B48" s="25" t="s">
        <v>16</v>
      </c>
      <c r="C48" s="116">
        <f>C49*D49*E49*C47*E45/Q47</f>
        <v>373248</v>
      </c>
      <c r="D48" s="117"/>
      <c r="E48" s="118"/>
      <c r="V48" s="11">
        <f>SUM(C48)</f>
        <v>373248</v>
      </c>
    </row>
    <row r="49" spans="1:23" x14ac:dyDescent="0.25">
      <c r="A49" s="120"/>
      <c r="B49" s="47" t="s">
        <v>17</v>
      </c>
      <c r="C49" s="9">
        <f>C45/D47</f>
        <v>72</v>
      </c>
      <c r="D49" s="9">
        <f>D45/D47</f>
        <v>72</v>
      </c>
      <c r="E49" s="9">
        <f>E47</f>
        <v>24</v>
      </c>
      <c r="F49" s="46"/>
      <c r="G49" s="46"/>
      <c r="H49" s="46"/>
      <c r="U49" s="43">
        <f>C49*D49*E49</f>
        <v>124416</v>
      </c>
      <c r="V49" s="11"/>
    </row>
    <row r="50" spans="1:23" x14ac:dyDescent="0.25">
      <c r="A50" s="120"/>
      <c r="B50" s="126" t="s">
        <v>12</v>
      </c>
      <c r="C50" s="127" t="s">
        <v>20</v>
      </c>
      <c r="D50" s="128"/>
      <c r="E50" s="129"/>
      <c r="F50" s="46"/>
      <c r="G50" s="46"/>
      <c r="H50" s="46"/>
      <c r="U50" s="43"/>
      <c r="V50" s="11"/>
      <c r="W50" s="12"/>
    </row>
    <row r="51" spans="1:23" x14ac:dyDescent="0.25">
      <c r="A51" s="120"/>
      <c r="B51" s="123"/>
      <c r="C51" s="33">
        <v>3</v>
      </c>
      <c r="D51" s="28">
        <v>1</v>
      </c>
      <c r="E51" s="45">
        <f>Q47</f>
        <v>24</v>
      </c>
      <c r="F51" s="60"/>
      <c r="G51" s="46"/>
      <c r="H51" s="46"/>
      <c r="U51" s="43"/>
      <c r="V51" s="11"/>
      <c r="W51" s="12"/>
    </row>
    <row r="52" spans="1:23" x14ac:dyDescent="0.25">
      <c r="A52" s="120"/>
      <c r="B52" s="49" t="s">
        <v>16</v>
      </c>
      <c r="C52" s="116">
        <f>C53*D53*E53*C51*E49/Q47</f>
        <v>373248</v>
      </c>
      <c r="D52" s="117"/>
      <c r="E52" s="118"/>
      <c r="F52" s="60"/>
      <c r="G52" s="46"/>
      <c r="H52" s="46"/>
      <c r="U52" s="43"/>
      <c r="V52" s="11">
        <f>SUM(C52)</f>
        <v>373248</v>
      </c>
      <c r="W52" s="34" t="str">
        <f>A34</f>
        <v>Hidden n Layers</v>
      </c>
    </row>
    <row r="53" spans="1:23" ht="15.75" thickBot="1" x14ac:dyDescent="0.3">
      <c r="A53" s="121"/>
      <c r="B53" s="51" t="s">
        <v>17</v>
      </c>
      <c r="C53" s="52">
        <f>C49/D51</f>
        <v>72</v>
      </c>
      <c r="D53" s="35">
        <f>D49/D51</f>
        <v>72</v>
      </c>
      <c r="E53" s="35">
        <f>E51</f>
        <v>24</v>
      </c>
      <c r="F53" s="61"/>
      <c r="G53" s="53"/>
      <c r="H53" s="53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43">
        <f>C53*D53*E53</f>
        <v>124416</v>
      </c>
      <c r="V53" s="36"/>
      <c r="W53" s="12">
        <f>SUM(V34:V53)</f>
        <v>19035648</v>
      </c>
    </row>
    <row r="54" spans="1:23" x14ac:dyDescent="0.25">
      <c r="A54" s="119" t="s">
        <v>25</v>
      </c>
      <c r="B54" s="122" t="s">
        <v>12</v>
      </c>
      <c r="C54" s="124" t="s">
        <v>15</v>
      </c>
      <c r="D54" s="124"/>
      <c r="E54" s="12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"/>
      <c r="W54" s="8"/>
    </row>
    <row r="55" spans="1:23" x14ac:dyDescent="0.25">
      <c r="A55" s="120"/>
      <c r="B55" s="123"/>
      <c r="C55" s="28">
        <v>1</v>
      </c>
      <c r="D55" s="28">
        <v>1</v>
      </c>
      <c r="E55" s="28">
        <f>Q46</f>
        <v>24</v>
      </c>
      <c r="V55" s="11"/>
      <c r="W55" s="12"/>
    </row>
    <row r="56" spans="1:23" x14ac:dyDescent="0.25">
      <c r="A56" s="120"/>
      <c r="B56" s="29" t="s">
        <v>16</v>
      </c>
      <c r="C56" s="113">
        <f>C57*D57*E57*C55*C55*E53</f>
        <v>2985984</v>
      </c>
      <c r="D56" s="113"/>
      <c r="E56" s="113"/>
      <c r="V56" s="11">
        <f>SUM(C56:T56)</f>
        <v>2985984</v>
      </c>
      <c r="W56" s="12"/>
    </row>
    <row r="57" spans="1:23" x14ac:dyDescent="0.25">
      <c r="A57" s="120"/>
      <c r="B57" s="9" t="s">
        <v>17</v>
      </c>
      <c r="C57" s="9">
        <f>C53/D55</f>
        <v>72</v>
      </c>
      <c r="D57" s="9">
        <f>D53/D55</f>
        <v>72</v>
      </c>
      <c r="E57" s="9">
        <f>E55</f>
        <v>24</v>
      </c>
      <c r="V57" s="11"/>
      <c r="W57" s="12"/>
    </row>
    <row r="58" spans="1:23" x14ac:dyDescent="0.25">
      <c r="A58" s="120"/>
      <c r="B58" s="126" t="s">
        <v>12</v>
      </c>
      <c r="C58" s="127" t="s">
        <v>15</v>
      </c>
      <c r="D58" s="128"/>
      <c r="E58" s="129"/>
      <c r="V58" s="11"/>
      <c r="W58" s="12"/>
    </row>
    <row r="59" spans="1:23" x14ac:dyDescent="0.25">
      <c r="A59" s="120"/>
      <c r="B59" s="123"/>
      <c r="C59" s="28">
        <v>3</v>
      </c>
      <c r="D59" s="28">
        <v>1</v>
      </c>
      <c r="E59" s="28">
        <v>6</v>
      </c>
      <c r="V59" s="11"/>
      <c r="W59" s="12"/>
    </row>
    <row r="60" spans="1:23" x14ac:dyDescent="0.25">
      <c r="A60" s="120"/>
      <c r="B60" s="29" t="s">
        <v>16</v>
      </c>
      <c r="C60" s="113">
        <f>C61*D61*E61*C59*C59*E57</f>
        <v>6718464</v>
      </c>
      <c r="D60" s="113"/>
      <c r="E60" s="113"/>
      <c r="V60" s="11">
        <f>SUM(C60:T60)</f>
        <v>6718464</v>
      </c>
      <c r="W60" s="34"/>
    </row>
    <row r="61" spans="1:23" x14ac:dyDescent="0.25">
      <c r="A61" s="120"/>
      <c r="B61" s="9" t="s">
        <v>17</v>
      </c>
      <c r="C61" s="9">
        <f>C57/D59</f>
        <v>72</v>
      </c>
      <c r="D61" s="9">
        <f>D57/D59</f>
        <v>72</v>
      </c>
      <c r="E61" s="9">
        <f>E59</f>
        <v>6</v>
      </c>
      <c r="V61" s="11"/>
      <c r="W61" s="12"/>
    </row>
    <row r="62" spans="1:23" x14ac:dyDescent="0.25">
      <c r="A62" s="120"/>
      <c r="B62" s="130" t="s">
        <v>12</v>
      </c>
      <c r="C62" s="131" t="s">
        <v>26</v>
      </c>
      <c r="D62" s="131"/>
      <c r="E62" s="132"/>
      <c r="V62" s="11"/>
      <c r="W62" s="12"/>
    </row>
    <row r="63" spans="1:23" x14ac:dyDescent="0.25">
      <c r="A63" s="120"/>
      <c r="B63" s="123"/>
      <c r="C63" s="40"/>
      <c r="D63" s="40">
        <v>2</v>
      </c>
      <c r="E63" s="40">
        <v>1</v>
      </c>
      <c r="V63" s="11"/>
      <c r="W63" s="12"/>
    </row>
    <row r="64" spans="1:23" x14ac:dyDescent="0.25">
      <c r="A64" s="120"/>
      <c r="B64" s="29" t="s">
        <v>16</v>
      </c>
      <c r="C64" s="113">
        <f>C61/D63*D61/D63*C63*C63*E63*E61</f>
        <v>0</v>
      </c>
      <c r="D64" s="113"/>
      <c r="E64" s="113"/>
      <c r="V64" s="11">
        <f>SUM(C64:T64)</f>
        <v>0</v>
      </c>
      <c r="W64" s="12"/>
    </row>
    <row r="65" spans="1:23" x14ac:dyDescent="0.25">
      <c r="A65" s="120"/>
      <c r="B65" s="9" t="s">
        <v>17</v>
      </c>
      <c r="C65" s="9">
        <f>C61*D63</f>
        <v>144</v>
      </c>
      <c r="D65" s="9">
        <f>D61*D63</f>
        <v>144</v>
      </c>
      <c r="E65" s="9">
        <f>E63</f>
        <v>1</v>
      </c>
      <c r="V65" s="11"/>
      <c r="W65" s="12"/>
    </row>
    <row r="66" spans="1:23" x14ac:dyDescent="0.25">
      <c r="A66" s="120"/>
      <c r="B66" s="24" t="s">
        <v>12</v>
      </c>
      <c r="C66" s="114" t="s">
        <v>27</v>
      </c>
      <c r="D66" s="115"/>
      <c r="E66" s="115"/>
      <c r="V66" s="11"/>
      <c r="W66" s="34" t="str">
        <f>A54</f>
        <v>Hidden_10_3d + Output Layer</v>
      </c>
    </row>
    <row r="67" spans="1:23" ht="15.75" thickBot="1" x14ac:dyDescent="0.3">
      <c r="A67" s="121"/>
      <c r="B67" s="51" t="s">
        <v>17</v>
      </c>
      <c r="C67" s="51">
        <f>C65-2*$G$1*2</f>
        <v>128</v>
      </c>
      <c r="D67" s="51">
        <f>D65-2*$G$1*2</f>
        <v>128</v>
      </c>
      <c r="E67" s="6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36"/>
      <c r="W67" s="37">
        <f>SUM(V54:V67)</f>
        <v>9704448</v>
      </c>
    </row>
    <row r="68" spans="1:23" ht="15.75" thickBot="1" x14ac:dyDescent="0.3">
      <c r="V68" s="11"/>
      <c r="W68" s="12"/>
    </row>
    <row r="69" spans="1:23" ht="30" x14ac:dyDescent="0.25">
      <c r="B69" t="s">
        <v>28</v>
      </c>
      <c r="C69" t="s">
        <v>29</v>
      </c>
      <c r="D69" s="65" t="str">
        <f>W12</f>
        <v>Input + Layer1</v>
      </c>
      <c r="E69" s="66" t="s">
        <v>30</v>
      </c>
      <c r="F69" t="str">
        <f>W32</f>
        <v>Hidden 0 Layer</v>
      </c>
      <c r="G69" s="66" t="s">
        <v>30</v>
      </c>
      <c r="H69" t="str">
        <f>W52</f>
        <v>Hidden n Layers</v>
      </c>
      <c r="J69" t="s">
        <v>31</v>
      </c>
      <c r="K69" t="s">
        <v>32</v>
      </c>
      <c r="L69" s="66" t="s">
        <v>30</v>
      </c>
      <c r="M69" s="65" t="str">
        <f>W66</f>
        <v>Hidden_10_3d + Output Layer</v>
      </c>
      <c r="V69" s="7" t="s">
        <v>28</v>
      </c>
      <c r="W69" s="39">
        <f>D70+F70+H70*K70+M70</f>
        <v>270978048</v>
      </c>
    </row>
    <row r="70" spans="1:23" ht="15.75" thickBot="1" x14ac:dyDescent="0.3">
      <c r="D70" s="67">
        <f>W13</f>
        <v>33965568</v>
      </c>
      <c r="E70" s="67"/>
      <c r="F70" s="67">
        <f>W33</f>
        <v>36951552</v>
      </c>
      <c r="G70" s="67"/>
      <c r="H70" s="67">
        <f>W53</f>
        <v>19035648</v>
      </c>
      <c r="I70" s="67"/>
      <c r="J70" s="67"/>
      <c r="K70" s="1">
        <v>10</v>
      </c>
      <c r="L70" s="67"/>
      <c r="M70" s="67">
        <f>W67</f>
        <v>9704448</v>
      </c>
      <c r="V70" s="36" t="s">
        <v>33</v>
      </c>
      <c r="W70" s="68">
        <f>W69/(C67*D67*1000)</f>
        <v>16.539187500000001</v>
      </c>
    </row>
    <row r="71" spans="1:23" x14ac:dyDescent="0.25">
      <c r="D71" s="67">
        <f>D70+F70+H70*K70+M70</f>
        <v>270978048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V71" s="11"/>
      <c r="W71" s="12"/>
    </row>
    <row r="72" spans="1:23" x14ac:dyDescent="0.25">
      <c r="A72" s="69"/>
      <c r="B72" s="69" t="s">
        <v>34</v>
      </c>
      <c r="C72" s="69" t="s">
        <v>29</v>
      </c>
      <c r="D72" s="70">
        <f>D71/(C67*D67*1000)</f>
        <v>16.539187500000001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71"/>
      <c r="W72" s="72"/>
    </row>
    <row r="73" spans="1:23" x14ac:dyDescent="0.25">
      <c r="U73">
        <f>SUM(U1:U53)</f>
        <v>3089664</v>
      </c>
    </row>
  </sheetData>
  <mergeCells count="59">
    <mergeCell ref="C4:K4"/>
    <mergeCell ref="C2:E2"/>
    <mergeCell ref="F2:H2"/>
    <mergeCell ref="I2:K2"/>
    <mergeCell ref="Y2:Z2"/>
    <mergeCell ref="Y3:Z3"/>
    <mergeCell ref="A6:A13"/>
    <mergeCell ref="B6:B7"/>
    <mergeCell ref="C6:E6"/>
    <mergeCell ref="C8:E8"/>
    <mergeCell ref="B10:B11"/>
    <mergeCell ref="C10:E10"/>
    <mergeCell ref="C11:E11"/>
    <mergeCell ref="C12:E12"/>
    <mergeCell ref="B18:B19"/>
    <mergeCell ref="C18:E18"/>
    <mergeCell ref="C19:E19"/>
    <mergeCell ref="C20:E20"/>
    <mergeCell ref="B22:B23"/>
    <mergeCell ref="C22:E22"/>
    <mergeCell ref="C24:E24"/>
    <mergeCell ref="B26:B27"/>
    <mergeCell ref="C26:E26"/>
    <mergeCell ref="C28:E28"/>
    <mergeCell ref="B30:B31"/>
    <mergeCell ref="C30:E30"/>
    <mergeCell ref="B50:B51"/>
    <mergeCell ref="C50:E50"/>
    <mergeCell ref="C32:E32"/>
    <mergeCell ref="A34:A53"/>
    <mergeCell ref="B34:B35"/>
    <mergeCell ref="C34:E34"/>
    <mergeCell ref="C36:E36"/>
    <mergeCell ref="B38:B39"/>
    <mergeCell ref="C38:E38"/>
    <mergeCell ref="C39:E39"/>
    <mergeCell ref="C40:E40"/>
    <mergeCell ref="B42:B43"/>
    <mergeCell ref="A14:A33"/>
    <mergeCell ref="B14:B15"/>
    <mergeCell ref="C14:E14"/>
    <mergeCell ref="C16:E16"/>
    <mergeCell ref="C42:E42"/>
    <mergeCell ref="C44:E44"/>
    <mergeCell ref="B46:B47"/>
    <mergeCell ref="C46:E46"/>
    <mergeCell ref="C48:E48"/>
    <mergeCell ref="C64:E64"/>
    <mergeCell ref="C66:E66"/>
    <mergeCell ref="C52:E52"/>
    <mergeCell ref="A54:A67"/>
    <mergeCell ref="B54:B55"/>
    <mergeCell ref="C54:E54"/>
    <mergeCell ref="C56:E56"/>
    <mergeCell ref="B58:B59"/>
    <mergeCell ref="C58:E58"/>
    <mergeCell ref="C60:E60"/>
    <mergeCell ref="B62:B63"/>
    <mergeCell ref="C62:E6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75EF-0C0D-4E29-A492-41CCCC09BCD3}">
  <dimension ref="A1:Z86"/>
  <sheetViews>
    <sheetView topLeftCell="A11" workbookViewId="0">
      <selection activeCell="S29" sqref="S29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8" max="18" width="10" bestFit="1" customWidth="1"/>
    <col min="21" max="21" width="11.140625" bestFit="1" customWidth="1"/>
    <col min="22" max="22" width="11.85546875" style="11" customWidth="1"/>
    <col min="23" max="23" width="11.7109375" style="12" customWidth="1"/>
    <col min="24" max="24" width="7.7109375" style="2" customWidth="1"/>
    <col min="26" max="26" width="6.85546875" customWidth="1"/>
    <col min="27" max="27" width="5.7109375" customWidth="1"/>
  </cols>
  <sheetData>
    <row r="1" spans="1:26" ht="15.75" thickBot="1" x14ac:dyDescent="0.3">
      <c r="A1" t="s">
        <v>0</v>
      </c>
      <c r="D1" t="s">
        <v>1</v>
      </c>
      <c r="E1" s="1">
        <v>128</v>
      </c>
      <c r="F1" s="2" t="s">
        <v>2</v>
      </c>
      <c r="G1" s="1">
        <v>8</v>
      </c>
      <c r="V1" s="3" t="s">
        <v>3</v>
      </c>
      <c r="W1" s="4" t="s">
        <v>4</v>
      </c>
      <c r="X1" s="73"/>
      <c r="Y1" t="s">
        <v>35</v>
      </c>
      <c r="Z1" s="74">
        <f>W81</f>
        <v>18.822382812499999</v>
      </c>
    </row>
    <row r="2" spans="1:26" x14ac:dyDescent="0.25">
      <c r="A2" s="5">
        <f>W81</f>
        <v>18.822382812499999</v>
      </c>
      <c r="B2" s="6" t="s">
        <v>5</v>
      </c>
      <c r="C2" s="146" t="s">
        <v>6</v>
      </c>
      <c r="D2" s="147"/>
      <c r="E2" s="148"/>
      <c r="F2" s="146" t="s">
        <v>36</v>
      </c>
      <c r="G2" s="147"/>
      <c r="H2" s="148"/>
      <c r="I2" s="146" t="s">
        <v>7</v>
      </c>
      <c r="J2" s="147"/>
      <c r="K2" s="148"/>
      <c r="L2" s="146" t="s">
        <v>37</v>
      </c>
      <c r="M2" s="147"/>
      <c r="N2" s="148"/>
      <c r="O2" s="146" t="s">
        <v>8</v>
      </c>
      <c r="P2" s="147"/>
      <c r="Q2" s="148"/>
      <c r="R2" s="146" t="s">
        <v>38</v>
      </c>
      <c r="S2" s="147"/>
      <c r="T2" s="148"/>
      <c r="U2" s="75" t="s">
        <v>39</v>
      </c>
      <c r="V2" s="7"/>
      <c r="W2" s="8"/>
    </row>
    <row r="3" spans="1:26" ht="15.75" thickBot="1" x14ac:dyDescent="0.3">
      <c r="A3" s="2"/>
      <c r="B3" s="35" t="s">
        <v>10</v>
      </c>
      <c r="C3" s="35">
        <f>$E1+2*$G$1</f>
        <v>144</v>
      </c>
      <c r="D3" s="35">
        <f>$E1+2*$G$1</f>
        <v>144</v>
      </c>
      <c r="E3" s="35">
        <v>3</v>
      </c>
      <c r="F3" s="35">
        <f>$E1+2*$G$1</f>
        <v>144</v>
      </c>
      <c r="G3" s="35">
        <f>$E1+2*$G$1</f>
        <v>144</v>
      </c>
      <c r="H3" s="35">
        <v>3</v>
      </c>
      <c r="I3" s="35">
        <f>$E1+2*$G$1</f>
        <v>144</v>
      </c>
      <c r="J3" s="35">
        <f>$E1+2*$G$1</f>
        <v>144</v>
      </c>
      <c r="K3" s="35">
        <v>3</v>
      </c>
      <c r="L3" s="35">
        <f>$E1+2*$G$1</f>
        <v>144</v>
      </c>
      <c r="M3" s="35">
        <f>$E1+2*$G$1</f>
        <v>144</v>
      </c>
      <c r="N3" s="35">
        <v>1</v>
      </c>
      <c r="O3" s="35">
        <f>$E1+2*$G$1</f>
        <v>144</v>
      </c>
      <c r="P3" s="35">
        <f>$E1+2*$G$1</f>
        <v>144</v>
      </c>
      <c r="Q3" s="35">
        <v>1</v>
      </c>
      <c r="R3" s="35">
        <f>$E1+2*$G$1</f>
        <v>144</v>
      </c>
      <c r="S3" s="35">
        <f>$E1+2*$G$1</f>
        <v>144</v>
      </c>
      <c r="T3" s="35">
        <v>1</v>
      </c>
      <c r="U3" s="75"/>
    </row>
    <row r="4" spans="1:26" x14ac:dyDescent="0.25">
      <c r="A4" s="119" t="s">
        <v>40</v>
      </c>
      <c r="B4" s="122" t="s">
        <v>12</v>
      </c>
      <c r="C4" s="124" t="s">
        <v>15</v>
      </c>
      <c r="D4" s="124"/>
      <c r="E4" s="125"/>
      <c r="F4" s="124" t="s">
        <v>15</v>
      </c>
      <c r="G4" s="124"/>
      <c r="H4" s="125"/>
      <c r="I4" s="124" t="s">
        <v>15</v>
      </c>
      <c r="J4" s="124"/>
      <c r="K4" s="125"/>
      <c r="L4" s="124" t="s">
        <v>15</v>
      </c>
      <c r="M4" s="124"/>
      <c r="N4" s="125"/>
      <c r="O4" s="124" t="s">
        <v>15</v>
      </c>
      <c r="P4" s="124"/>
      <c r="Q4" s="125"/>
      <c r="R4" s="124" t="s">
        <v>15</v>
      </c>
      <c r="S4" s="124"/>
      <c r="T4" s="166"/>
      <c r="U4" s="75"/>
    </row>
    <row r="5" spans="1:26" x14ac:dyDescent="0.25">
      <c r="A5" s="120"/>
      <c r="B5" s="123"/>
      <c r="C5" s="28">
        <v>3</v>
      </c>
      <c r="D5" s="28">
        <v>1</v>
      </c>
      <c r="E5" s="9">
        <f>P15</f>
        <v>12</v>
      </c>
      <c r="F5" s="28">
        <v>3</v>
      </c>
      <c r="G5" s="28">
        <v>1</v>
      </c>
      <c r="H5" s="9">
        <f>P16</f>
        <v>8</v>
      </c>
      <c r="I5" s="28">
        <v>3</v>
      </c>
      <c r="J5" s="28">
        <v>1</v>
      </c>
      <c r="K5" s="9">
        <f>P17</f>
        <v>4</v>
      </c>
      <c r="L5" s="28">
        <v>1</v>
      </c>
      <c r="M5" s="28">
        <v>1</v>
      </c>
      <c r="N5" s="9">
        <f>P18</f>
        <v>2</v>
      </c>
      <c r="O5" s="28">
        <v>1</v>
      </c>
      <c r="P5" s="28">
        <v>1</v>
      </c>
      <c r="Q5" s="9">
        <f>P18</f>
        <v>2</v>
      </c>
      <c r="R5" s="28">
        <v>3</v>
      </c>
      <c r="S5" s="28">
        <v>1</v>
      </c>
      <c r="T5" s="76">
        <f>P19</f>
        <v>2</v>
      </c>
      <c r="W5" s="34" t="s">
        <v>41</v>
      </c>
    </row>
    <row r="6" spans="1:26" ht="15.75" thickBot="1" x14ac:dyDescent="0.3">
      <c r="A6" s="120"/>
      <c r="B6" s="29" t="s">
        <v>16</v>
      </c>
      <c r="C6" s="113">
        <f>C7*D7*E7*C5*C5*E3</f>
        <v>6718464</v>
      </c>
      <c r="D6" s="113"/>
      <c r="E6" s="113"/>
      <c r="F6" s="113">
        <f t="shared" ref="F6" si="0">F7*G7*H7*F5*F5*H3</f>
        <v>4478976</v>
      </c>
      <c r="G6" s="113"/>
      <c r="H6" s="113"/>
      <c r="I6" s="113">
        <f t="shared" ref="I6" si="1">I7*J7*K7*I5*I5*K3</f>
        <v>2239488</v>
      </c>
      <c r="J6" s="113"/>
      <c r="K6" s="113"/>
      <c r="L6" s="113">
        <f t="shared" ref="L6" si="2">L7*M7*N7*L5*L5*N3</f>
        <v>41472</v>
      </c>
      <c r="M6" s="113"/>
      <c r="N6" s="113"/>
      <c r="O6" s="113">
        <f t="shared" ref="O6" si="3">O7*P7*Q7*O5*O5*Q3</f>
        <v>41472</v>
      </c>
      <c r="P6" s="113"/>
      <c r="Q6" s="113"/>
      <c r="R6" s="113">
        <f t="shared" ref="R6" si="4">R7*S7*T7*R5*R5*T3</f>
        <v>373248</v>
      </c>
      <c r="S6" s="113"/>
      <c r="T6" s="154"/>
      <c r="U6" s="75"/>
      <c r="V6" s="11">
        <f>SUM(C6:T6)</f>
        <v>13893120</v>
      </c>
      <c r="W6" s="37">
        <f>V6</f>
        <v>13893120</v>
      </c>
    </row>
    <row r="7" spans="1:26" x14ac:dyDescent="0.25">
      <c r="A7" s="120"/>
      <c r="B7" s="9" t="s">
        <v>17</v>
      </c>
      <c r="C7" s="9">
        <f>C3/D5</f>
        <v>144</v>
      </c>
      <c r="D7" s="9">
        <f>D3/D5</f>
        <v>144</v>
      </c>
      <c r="E7" s="9">
        <f>E5</f>
        <v>12</v>
      </c>
      <c r="F7" s="9">
        <f>F3/G5</f>
        <v>144</v>
      </c>
      <c r="G7" s="9">
        <f>G3/G5</f>
        <v>144</v>
      </c>
      <c r="H7" s="9">
        <f>H5</f>
        <v>8</v>
      </c>
      <c r="I7" s="9">
        <f>I3/J5</f>
        <v>144</v>
      </c>
      <c r="J7" s="9">
        <f>J3/J5</f>
        <v>144</v>
      </c>
      <c r="K7" s="9">
        <f>K5</f>
        <v>4</v>
      </c>
      <c r="L7" s="9">
        <f>L3/M5</f>
        <v>144</v>
      </c>
      <c r="M7" s="9">
        <f>M3/M5</f>
        <v>144</v>
      </c>
      <c r="N7" s="9">
        <f>N5</f>
        <v>2</v>
      </c>
      <c r="O7" s="9">
        <f>O3/P5</f>
        <v>144</v>
      </c>
      <c r="P7" s="9">
        <f>P3/P5</f>
        <v>144</v>
      </c>
      <c r="Q7" s="9">
        <f>Q5</f>
        <v>2</v>
      </c>
      <c r="R7" s="9">
        <f>R3/S5</f>
        <v>144</v>
      </c>
      <c r="S7" s="9">
        <f>S3/S5</f>
        <v>144</v>
      </c>
      <c r="T7" s="76">
        <f>T5</f>
        <v>2</v>
      </c>
      <c r="U7" s="75">
        <f>(C7*D7*E7+F7*G7*H7+I7*J7*K7+L7*M7*N7+R7*S7*T7)</f>
        <v>580608</v>
      </c>
    </row>
    <row r="8" spans="1:26" x14ac:dyDescent="0.25">
      <c r="A8" s="120"/>
      <c r="B8" s="24" t="s">
        <v>12</v>
      </c>
      <c r="C8" s="143" t="s">
        <v>13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61"/>
      <c r="U8" s="75"/>
      <c r="X8" s="73"/>
    </row>
    <row r="9" spans="1:26" ht="15.75" thickBot="1" x14ac:dyDescent="0.3">
      <c r="A9" s="121"/>
      <c r="B9" s="51" t="s">
        <v>17</v>
      </c>
      <c r="C9" s="51">
        <f>C7</f>
        <v>144</v>
      </c>
      <c r="D9" s="51">
        <f>D7</f>
        <v>144</v>
      </c>
      <c r="E9" s="51">
        <f>E7+H7+K7+N7+Q7+T7</f>
        <v>30</v>
      </c>
      <c r="F9" s="79">
        <f>E9/16</f>
        <v>1.875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80"/>
      <c r="U9" s="81"/>
      <c r="V9" s="36"/>
    </row>
    <row r="10" spans="1:26" x14ac:dyDescent="0.25">
      <c r="A10" s="119" t="s">
        <v>42</v>
      </c>
      <c r="B10" s="122" t="s">
        <v>12</v>
      </c>
      <c r="C10" s="124" t="s">
        <v>15</v>
      </c>
      <c r="D10" s="124"/>
      <c r="E10" s="166"/>
      <c r="U10" s="75"/>
    </row>
    <row r="11" spans="1:26" ht="15.75" thickBot="1" x14ac:dyDescent="0.3">
      <c r="A11" s="120"/>
      <c r="B11" s="123"/>
      <c r="C11" s="28">
        <v>1</v>
      </c>
      <c r="D11" s="28">
        <v>1</v>
      </c>
      <c r="E11" s="76">
        <f>P20</f>
        <v>24</v>
      </c>
      <c r="U11" s="75"/>
    </row>
    <row r="12" spans="1:26" x14ac:dyDescent="0.25">
      <c r="A12" s="120"/>
      <c r="B12" s="29" t="s">
        <v>16</v>
      </c>
      <c r="C12" s="113">
        <f>C13*D13*E13*C11*C11*E9</f>
        <v>14929920</v>
      </c>
      <c r="D12" s="113"/>
      <c r="E12" s="154"/>
      <c r="R12" s="149" t="s">
        <v>9</v>
      </c>
      <c r="S12" s="150"/>
      <c r="U12" s="75"/>
      <c r="V12" s="11">
        <f>SUM(C12:T12)</f>
        <v>14929920</v>
      </c>
    </row>
    <row r="13" spans="1:26" ht="15.75" thickBot="1" x14ac:dyDescent="0.3">
      <c r="A13" s="120"/>
      <c r="B13" s="9" t="s">
        <v>17</v>
      </c>
      <c r="C13" s="9">
        <f>C9/D11</f>
        <v>144</v>
      </c>
      <c r="D13" s="9">
        <f>D9/D11</f>
        <v>144</v>
      </c>
      <c r="E13" s="76">
        <f>E11</f>
        <v>24</v>
      </c>
      <c r="R13" s="151" t="s">
        <v>11</v>
      </c>
      <c r="S13" s="152"/>
      <c r="U13" s="75">
        <f>(C13*D13*E13+F13*G13*H13+I13*J13*K13+L13*M13*N13)</f>
        <v>497664</v>
      </c>
    </row>
    <row r="14" spans="1:26" x14ac:dyDescent="0.25">
      <c r="A14" s="120"/>
      <c r="B14" s="126" t="s">
        <v>12</v>
      </c>
      <c r="C14" s="136" t="s">
        <v>43</v>
      </c>
      <c r="D14" s="136"/>
      <c r="E14" s="160"/>
      <c r="U14" s="75"/>
    </row>
    <row r="15" spans="1:26" x14ac:dyDescent="0.25">
      <c r="A15" s="120"/>
      <c r="B15" s="123"/>
      <c r="C15" s="143"/>
      <c r="D15" s="144"/>
      <c r="E15" s="161"/>
      <c r="O15" t="s">
        <v>44</v>
      </c>
      <c r="P15" s="59">
        <v>12</v>
      </c>
      <c r="Q15" t="s">
        <v>45</v>
      </c>
      <c r="R15" s="59">
        <v>11</v>
      </c>
      <c r="S15" s="58" t="s">
        <v>46</v>
      </c>
      <c r="T15" s="59">
        <v>24</v>
      </c>
      <c r="U15" s="75"/>
    </row>
    <row r="16" spans="1:26" x14ac:dyDescent="0.25">
      <c r="A16" s="120"/>
      <c r="B16" s="29" t="s">
        <v>16</v>
      </c>
      <c r="C16" s="113">
        <f>C17*D17*E17</f>
        <v>497664</v>
      </c>
      <c r="D16" s="113"/>
      <c r="E16" s="154"/>
      <c r="O16" t="s">
        <v>47</v>
      </c>
      <c r="P16" s="59">
        <v>8</v>
      </c>
      <c r="S16" s="58" t="s">
        <v>48</v>
      </c>
      <c r="T16" s="59">
        <v>72</v>
      </c>
      <c r="U16" s="75"/>
      <c r="V16" s="11">
        <f>SUM(C16:T16)</f>
        <v>497744</v>
      </c>
    </row>
    <row r="17" spans="1:24" ht="15.75" thickBot="1" x14ac:dyDescent="0.3">
      <c r="A17" s="121"/>
      <c r="B17" s="51" t="s">
        <v>17</v>
      </c>
      <c r="C17" s="51">
        <f>C13</f>
        <v>144</v>
      </c>
      <c r="D17" s="51">
        <f>D13</f>
        <v>144</v>
      </c>
      <c r="E17" s="83">
        <f>E13</f>
        <v>24</v>
      </c>
      <c r="O17" t="s">
        <v>49</v>
      </c>
      <c r="P17" s="59">
        <v>4</v>
      </c>
      <c r="S17" s="58" t="s">
        <v>50</v>
      </c>
      <c r="T17" s="59">
        <v>24</v>
      </c>
      <c r="U17" s="75">
        <f>(C17*D17*E17+F17*G17*H17+I17*J17*K17+L17*M17*N17)</f>
        <v>497664</v>
      </c>
    </row>
    <row r="18" spans="1:24" x14ac:dyDescent="0.25">
      <c r="A18" s="119" t="s">
        <v>51</v>
      </c>
      <c r="B18" s="122" t="s">
        <v>12</v>
      </c>
      <c r="C18" s="124" t="s">
        <v>15</v>
      </c>
      <c r="D18" s="124"/>
      <c r="E18" s="166"/>
      <c r="O18" t="s">
        <v>52</v>
      </c>
      <c r="P18" s="59">
        <v>2</v>
      </c>
      <c r="S18" s="58" t="s">
        <v>53</v>
      </c>
      <c r="T18" s="59">
        <v>0</v>
      </c>
      <c r="U18" s="75"/>
    </row>
    <row r="19" spans="1:24" x14ac:dyDescent="0.25">
      <c r="A19" s="120"/>
      <c r="B19" s="123"/>
      <c r="C19" s="28">
        <v>3</v>
      </c>
      <c r="D19" s="28">
        <v>2</v>
      </c>
      <c r="E19" s="84">
        <f>T15</f>
        <v>24</v>
      </c>
      <c r="O19" t="s">
        <v>54</v>
      </c>
      <c r="P19" s="59">
        <v>2</v>
      </c>
      <c r="S19" s="58" t="s">
        <v>55</v>
      </c>
      <c r="T19" s="59">
        <v>0</v>
      </c>
      <c r="U19" s="75"/>
    </row>
    <row r="20" spans="1:24" x14ac:dyDescent="0.25">
      <c r="A20" s="120"/>
      <c r="B20" s="29" t="s">
        <v>16</v>
      </c>
      <c r="C20" s="113">
        <f>C21*D21*E21*C19*C19*E17</f>
        <v>26873856</v>
      </c>
      <c r="D20" s="113"/>
      <c r="E20" s="154"/>
      <c r="O20" t="s">
        <v>56</v>
      </c>
      <c r="P20" s="59">
        <v>24</v>
      </c>
      <c r="S20" s="85" t="s">
        <v>24</v>
      </c>
      <c r="T20" s="86">
        <v>24</v>
      </c>
      <c r="U20" s="75"/>
      <c r="V20" s="11">
        <f>SUM(C20:T20)</f>
        <v>26873904</v>
      </c>
    </row>
    <row r="21" spans="1:24" x14ac:dyDescent="0.25">
      <c r="A21" s="120"/>
      <c r="B21" s="9" t="s">
        <v>17</v>
      </c>
      <c r="C21" s="9">
        <f>C17/D19</f>
        <v>72</v>
      </c>
      <c r="D21" s="9">
        <f>D17/D19</f>
        <v>72</v>
      </c>
      <c r="E21" s="76">
        <f>E19</f>
        <v>24</v>
      </c>
      <c r="U21" s="75">
        <f>(C21*D21*E21+F21*G21*H21+I21*J21*K21+L21*M21*N21)</f>
        <v>124416</v>
      </c>
    </row>
    <row r="22" spans="1:24" x14ac:dyDescent="0.25">
      <c r="A22" s="120"/>
      <c r="B22" s="126" t="s">
        <v>12</v>
      </c>
      <c r="C22" s="136" t="s">
        <v>43</v>
      </c>
      <c r="D22" s="136"/>
      <c r="E22" s="160"/>
      <c r="U22" s="75"/>
    </row>
    <row r="23" spans="1:24" x14ac:dyDescent="0.25">
      <c r="A23" s="120"/>
      <c r="B23" s="123"/>
      <c r="C23" s="143"/>
      <c r="D23" s="144"/>
      <c r="E23" s="161"/>
      <c r="U23" s="75"/>
    </row>
    <row r="24" spans="1:24" x14ac:dyDescent="0.25">
      <c r="A24" s="120"/>
      <c r="B24" s="29" t="s">
        <v>16</v>
      </c>
      <c r="C24" s="113">
        <f>C25*D25*E25</f>
        <v>124416</v>
      </c>
      <c r="D24" s="113"/>
      <c r="E24" s="154"/>
      <c r="U24" s="75"/>
      <c r="V24" s="11">
        <f>SUM(C24:T24)</f>
        <v>124416</v>
      </c>
      <c r="W24" s="34" t="s">
        <v>57</v>
      </c>
      <c r="X24" s="73"/>
    </row>
    <row r="25" spans="1:24" ht="15.75" thickBot="1" x14ac:dyDescent="0.3">
      <c r="A25" s="121"/>
      <c r="B25" s="51" t="s">
        <v>17</v>
      </c>
      <c r="C25" s="51">
        <f>C21</f>
        <v>72</v>
      </c>
      <c r="D25" s="51">
        <f>D21</f>
        <v>72</v>
      </c>
      <c r="E25" s="83">
        <f>E21</f>
        <v>24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75">
        <f>(C25*D25*E25+F25*G25*H25+I25*J25*K25+L25*M25*N25)</f>
        <v>124416</v>
      </c>
      <c r="V25" s="71"/>
      <c r="W25" s="72">
        <f>V12+V16+V20+V24</f>
        <v>42425984</v>
      </c>
    </row>
    <row r="26" spans="1:24" ht="15" customHeight="1" x14ac:dyDescent="0.25">
      <c r="A26" s="142" t="s">
        <v>58</v>
      </c>
      <c r="B26" s="57" t="s">
        <v>12</v>
      </c>
      <c r="C26" s="163" t="s">
        <v>59</v>
      </c>
      <c r="D26" s="164"/>
      <c r="E26" s="164"/>
      <c r="F26" s="165"/>
      <c r="G26" s="165"/>
      <c r="H26" s="165"/>
      <c r="I26" s="165"/>
      <c r="J26" s="165"/>
      <c r="K26" s="165"/>
      <c r="U26" s="75"/>
    </row>
    <row r="27" spans="1:24" ht="15" customHeight="1" x14ac:dyDescent="0.25">
      <c r="A27" s="142"/>
      <c r="B27" s="9" t="s">
        <v>17</v>
      </c>
      <c r="C27" s="9">
        <f>C25</f>
        <v>72</v>
      </c>
      <c r="D27" s="9">
        <f>D25</f>
        <v>72</v>
      </c>
      <c r="E27" s="9">
        <f>E25</f>
        <v>24</v>
      </c>
      <c r="F27" s="87"/>
      <c r="G27" s="88"/>
      <c r="H27" s="10"/>
      <c r="I27" s="10"/>
      <c r="J27" s="10"/>
      <c r="K27" s="10"/>
      <c r="L27" s="10"/>
      <c r="M27" s="10"/>
      <c r="N27" s="10"/>
      <c r="U27" s="75">
        <f>(C27*D27*E27+F27*G27*H27+I27*J27*K27+L27*M27*N27+R27*S27*T27)</f>
        <v>124416</v>
      </c>
    </row>
    <row r="28" spans="1:24" x14ac:dyDescent="0.25">
      <c r="A28" s="142"/>
      <c r="B28" s="126" t="s">
        <v>12</v>
      </c>
      <c r="C28" s="128" t="s">
        <v>15</v>
      </c>
      <c r="D28" s="128"/>
      <c r="E28" s="129"/>
      <c r="F28" s="89"/>
      <c r="G28" s="10"/>
      <c r="H28" s="10"/>
      <c r="I28" s="10"/>
      <c r="J28" s="10"/>
      <c r="K28" s="10"/>
      <c r="L28" s="10"/>
      <c r="M28" s="10"/>
      <c r="N28" s="10"/>
      <c r="U28" s="75"/>
    </row>
    <row r="29" spans="1:24" x14ac:dyDescent="0.25">
      <c r="A29" s="142"/>
      <c r="B29" s="123"/>
      <c r="C29" s="28">
        <v>1</v>
      </c>
      <c r="D29" s="28">
        <v>1</v>
      </c>
      <c r="E29" s="45">
        <f>T16</f>
        <v>72</v>
      </c>
      <c r="F29" s="89"/>
      <c r="G29" s="10"/>
      <c r="H29" s="10"/>
      <c r="I29" s="10"/>
      <c r="J29" s="10"/>
      <c r="K29" s="10"/>
      <c r="L29" s="10"/>
      <c r="M29" s="10"/>
      <c r="N29" s="10"/>
      <c r="U29" s="75"/>
    </row>
    <row r="30" spans="1:24" x14ac:dyDescent="0.25">
      <c r="A30" s="142"/>
      <c r="B30" s="29" t="s">
        <v>16</v>
      </c>
      <c r="C30" s="113">
        <f>C31*D31*E31*C29*C29*E27</f>
        <v>8957952</v>
      </c>
      <c r="D30" s="113"/>
      <c r="E30" s="113"/>
      <c r="F30" s="89"/>
      <c r="G30" s="10"/>
      <c r="H30" s="10"/>
      <c r="I30" s="10"/>
      <c r="J30" s="10"/>
      <c r="K30" s="10"/>
      <c r="L30" s="10"/>
      <c r="M30" s="10"/>
      <c r="N30" s="10"/>
      <c r="U30" s="75"/>
      <c r="V30" s="11">
        <f>SUM(C30:T30)</f>
        <v>8957952</v>
      </c>
    </row>
    <row r="31" spans="1:24" x14ac:dyDescent="0.25">
      <c r="A31" s="142"/>
      <c r="B31" s="9" t="s">
        <v>17</v>
      </c>
      <c r="C31" s="9">
        <f>C27/D29</f>
        <v>72</v>
      </c>
      <c r="D31" s="9">
        <f>D27/D29</f>
        <v>72</v>
      </c>
      <c r="E31" s="9">
        <f>E29</f>
        <v>72</v>
      </c>
      <c r="F31" s="89"/>
      <c r="G31" s="10"/>
      <c r="H31" s="10"/>
      <c r="I31" s="10"/>
      <c r="J31" s="10"/>
      <c r="K31" s="10"/>
      <c r="L31" s="10"/>
      <c r="M31" s="10"/>
      <c r="N31" s="10"/>
      <c r="U31" s="75">
        <f>(C31*D31*E31+F31*G31*H31+I31*J31*K31+L31*M31*N31)</f>
        <v>373248</v>
      </c>
    </row>
    <row r="32" spans="1:24" x14ac:dyDescent="0.25">
      <c r="A32" s="142"/>
      <c r="B32" s="126" t="s">
        <v>12</v>
      </c>
      <c r="C32" s="136" t="s">
        <v>43</v>
      </c>
      <c r="D32" s="136"/>
      <c r="E32" s="137"/>
      <c r="F32" s="89"/>
      <c r="G32" s="10"/>
      <c r="H32" s="10"/>
      <c r="I32" s="10"/>
      <c r="J32" s="10"/>
      <c r="K32" s="10"/>
      <c r="L32" s="10"/>
      <c r="M32" s="10"/>
      <c r="N32" s="10"/>
      <c r="U32" s="75"/>
    </row>
    <row r="33" spans="1:22" x14ac:dyDescent="0.25">
      <c r="A33" s="142"/>
      <c r="B33" s="123"/>
      <c r="C33" s="143"/>
      <c r="D33" s="144"/>
      <c r="E33" s="145"/>
      <c r="F33" s="89"/>
      <c r="G33" s="10"/>
      <c r="H33" s="10"/>
      <c r="I33" s="10"/>
      <c r="J33" s="10"/>
      <c r="K33" s="10"/>
      <c r="L33" s="10"/>
      <c r="M33" s="10"/>
      <c r="N33" s="10"/>
      <c r="U33" s="75"/>
    </row>
    <row r="34" spans="1:22" x14ac:dyDescent="0.25">
      <c r="A34" s="142"/>
      <c r="B34" s="29" t="s">
        <v>16</v>
      </c>
      <c r="C34" s="113">
        <f>C35*D35*E35</f>
        <v>373248</v>
      </c>
      <c r="D34" s="113"/>
      <c r="E34" s="113"/>
      <c r="F34" s="89"/>
      <c r="G34" s="10"/>
      <c r="H34" s="10"/>
      <c r="I34" s="10"/>
      <c r="J34" s="10"/>
      <c r="K34" s="10"/>
      <c r="L34" s="10"/>
      <c r="M34" s="10"/>
      <c r="N34" s="10"/>
      <c r="U34" s="75"/>
      <c r="V34" s="11">
        <f>SUM(C34:T34)</f>
        <v>373248</v>
      </c>
    </row>
    <row r="35" spans="1:22" x14ac:dyDescent="0.25">
      <c r="A35" s="142"/>
      <c r="B35" s="9" t="s">
        <v>17</v>
      </c>
      <c r="C35" s="90">
        <f>C31</f>
        <v>72</v>
      </c>
      <c r="D35" s="90">
        <f>D31</f>
        <v>72</v>
      </c>
      <c r="E35" s="90">
        <f>E31</f>
        <v>72</v>
      </c>
      <c r="H35" s="10"/>
      <c r="I35" s="10"/>
      <c r="J35" s="10"/>
      <c r="K35" s="10"/>
      <c r="L35" s="10"/>
      <c r="M35" s="10"/>
      <c r="N35" s="10"/>
      <c r="U35" s="75">
        <f>(C35*D35*E35+F35*G35*H35+I35*J35*K35+L35*M35*N35+R35*S35*T35)</f>
        <v>373248</v>
      </c>
    </row>
    <row r="36" spans="1:22" x14ac:dyDescent="0.25">
      <c r="A36" s="142"/>
      <c r="B36" s="126" t="s">
        <v>12</v>
      </c>
      <c r="C36" s="128" t="s">
        <v>15</v>
      </c>
      <c r="D36" s="128"/>
      <c r="E36" s="129"/>
      <c r="U36" s="75"/>
    </row>
    <row r="37" spans="1:22" x14ac:dyDescent="0.25">
      <c r="A37" s="142"/>
      <c r="B37" s="123"/>
      <c r="C37" s="28">
        <v>1</v>
      </c>
      <c r="D37" s="28">
        <v>1</v>
      </c>
      <c r="E37" s="40">
        <f>T15</f>
        <v>24</v>
      </c>
      <c r="U37" s="75"/>
    </row>
    <row r="38" spans="1:22" x14ac:dyDescent="0.25">
      <c r="A38" s="142"/>
      <c r="B38" s="29" t="s">
        <v>16</v>
      </c>
      <c r="C38" s="113">
        <f>C39*D39*E39*C37*C37*E35</f>
        <v>8957952</v>
      </c>
      <c r="D38" s="113"/>
      <c r="E38" s="113"/>
      <c r="U38" s="75"/>
      <c r="V38" s="11">
        <f>SUM(C38:T38)</f>
        <v>8957952</v>
      </c>
    </row>
    <row r="39" spans="1:22" x14ac:dyDescent="0.25">
      <c r="A39" s="142"/>
      <c r="B39" s="9" t="s">
        <v>17</v>
      </c>
      <c r="C39" s="9">
        <f>C35/D37</f>
        <v>72</v>
      </c>
      <c r="D39" s="9">
        <f>D35/D37</f>
        <v>72</v>
      </c>
      <c r="E39" s="9">
        <f>T15</f>
        <v>24</v>
      </c>
      <c r="U39" s="75">
        <f>(C39*D39*E39)</f>
        <v>124416</v>
      </c>
    </row>
    <row r="40" spans="1:22" x14ac:dyDescent="0.25">
      <c r="A40" s="142"/>
      <c r="B40" s="126" t="s">
        <v>12</v>
      </c>
      <c r="C40" s="158" t="s">
        <v>60</v>
      </c>
      <c r="D40" s="158"/>
      <c r="E40" s="158"/>
      <c r="U40" s="75"/>
    </row>
    <row r="41" spans="1:22" x14ac:dyDescent="0.25">
      <c r="A41" s="142"/>
      <c r="B41" s="123"/>
      <c r="C41" s="28">
        <v>3</v>
      </c>
      <c r="D41" s="28">
        <v>1</v>
      </c>
      <c r="E41" s="40">
        <f>T17</f>
        <v>24</v>
      </c>
      <c r="U41" s="75"/>
    </row>
    <row r="42" spans="1:22" x14ac:dyDescent="0.25">
      <c r="A42" s="142"/>
      <c r="B42" s="29" t="s">
        <v>16</v>
      </c>
      <c r="C42" s="113">
        <f>C43*D43*E43*C41*E39/T20</f>
        <v>373248</v>
      </c>
      <c r="D42" s="113"/>
      <c r="E42" s="113"/>
      <c r="U42" s="75"/>
      <c r="V42" s="11">
        <f>SUM(C42:T42)</f>
        <v>373248</v>
      </c>
    </row>
    <row r="43" spans="1:22" x14ac:dyDescent="0.25">
      <c r="A43" s="142"/>
      <c r="B43" s="9" t="s">
        <v>17</v>
      </c>
      <c r="C43" s="9">
        <f>C39/D41</f>
        <v>72</v>
      </c>
      <c r="D43" s="9">
        <f>D39/D41</f>
        <v>72</v>
      </c>
      <c r="E43" s="9">
        <f>E41</f>
        <v>24</v>
      </c>
      <c r="U43" s="75">
        <f>(C43*D43*E43)</f>
        <v>124416</v>
      </c>
    </row>
    <row r="44" spans="1:22" x14ac:dyDescent="0.25">
      <c r="A44" s="142"/>
      <c r="B44" s="126" t="s">
        <v>12</v>
      </c>
      <c r="C44" s="158" t="s">
        <v>60</v>
      </c>
      <c r="D44" s="158"/>
      <c r="E44" s="158"/>
      <c r="U44" s="75"/>
    </row>
    <row r="45" spans="1:22" x14ac:dyDescent="0.25">
      <c r="A45" s="142"/>
      <c r="B45" s="123"/>
      <c r="C45" s="28">
        <v>3</v>
      </c>
      <c r="D45" s="28">
        <v>1</v>
      </c>
      <c r="E45" s="40">
        <f>T15</f>
        <v>24</v>
      </c>
      <c r="U45" s="75"/>
    </row>
    <row r="46" spans="1:22" x14ac:dyDescent="0.25">
      <c r="A46" s="142"/>
      <c r="B46" s="29" t="s">
        <v>16</v>
      </c>
      <c r="C46" s="113">
        <f>C47*D47*E47*C45*E43/T20</f>
        <v>373248</v>
      </c>
      <c r="D46" s="113"/>
      <c r="E46" s="113"/>
      <c r="U46" s="75"/>
      <c r="V46" s="11">
        <f>SUM(C46:T46)</f>
        <v>373248</v>
      </c>
    </row>
    <row r="47" spans="1:22" x14ac:dyDescent="0.25">
      <c r="A47" s="142"/>
      <c r="B47" s="9" t="s">
        <v>17</v>
      </c>
      <c r="C47" s="9">
        <f>C43/D45</f>
        <v>72</v>
      </c>
      <c r="D47" s="9">
        <f>D43/D45</f>
        <v>72</v>
      </c>
      <c r="E47" s="9">
        <f>E45</f>
        <v>24</v>
      </c>
      <c r="U47" s="75">
        <f>(C47*D47*E47)</f>
        <v>124416</v>
      </c>
    </row>
    <row r="48" spans="1:22" x14ac:dyDescent="0.25">
      <c r="A48" s="142"/>
      <c r="B48" s="126" t="s">
        <v>12</v>
      </c>
      <c r="C48" s="128" t="s">
        <v>15</v>
      </c>
      <c r="D48" s="128"/>
      <c r="E48" s="129"/>
      <c r="U48" s="75"/>
    </row>
    <row r="49" spans="1:23" x14ac:dyDescent="0.25">
      <c r="A49" s="142"/>
      <c r="B49" s="123"/>
      <c r="C49" s="28">
        <v>1</v>
      </c>
      <c r="D49" s="28">
        <v>1</v>
      </c>
      <c r="E49" s="40">
        <f>T17</f>
        <v>24</v>
      </c>
      <c r="U49" s="75"/>
    </row>
    <row r="50" spans="1:23" x14ac:dyDescent="0.25">
      <c r="A50" s="142"/>
      <c r="B50" s="29" t="s">
        <v>16</v>
      </c>
      <c r="C50" s="113">
        <f>C51*D51*E51*C49*C49*E47</f>
        <v>2985984</v>
      </c>
      <c r="D50" s="113"/>
      <c r="E50" s="113"/>
      <c r="U50" s="75"/>
      <c r="V50" s="11">
        <f>SUM(C50:T50)</f>
        <v>2985984</v>
      </c>
      <c r="W50" s="34" t="s">
        <v>61</v>
      </c>
    </row>
    <row r="51" spans="1:23" ht="15.75" thickBot="1" x14ac:dyDescent="0.3">
      <c r="A51" s="142"/>
      <c r="B51" s="35" t="s">
        <v>17</v>
      </c>
      <c r="C51" s="35">
        <f>C47/D49</f>
        <v>72</v>
      </c>
      <c r="D51" s="35">
        <f>D47/D49</f>
        <v>72</v>
      </c>
      <c r="E51" s="35">
        <f>E49</f>
        <v>24</v>
      </c>
      <c r="U51" s="75">
        <f>(C51*D51*E51)</f>
        <v>124416</v>
      </c>
      <c r="W51" s="72">
        <f>SUM(V30:V51)</f>
        <v>22021632</v>
      </c>
    </row>
    <row r="52" spans="1:23" x14ac:dyDescent="0.25">
      <c r="A52" s="155" t="s">
        <v>62</v>
      </c>
      <c r="B52" s="91" t="s">
        <v>17</v>
      </c>
      <c r="C52" s="91">
        <f>C51</f>
        <v>72</v>
      </c>
      <c r="D52" s="91">
        <f>D51</f>
        <v>72</v>
      </c>
      <c r="E52" s="92">
        <f>E51</f>
        <v>24</v>
      </c>
      <c r="U52" s="75">
        <f>(C52*D52*E52)</f>
        <v>124416</v>
      </c>
    </row>
    <row r="53" spans="1:23" x14ac:dyDescent="0.25">
      <c r="A53" s="156"/>
      <c r="B53" s="126" t="s">
        <v>12</v>
      </c>
      <c r="C53" s="158" t="s">
        <v>60</v>
      </c>
      <c r="D53" s="158"/>
      <c r="E53" s="159"/>
      <c r="U53" s="75"/>
    </row>
    <row r="54" spans="1:23" x14ac:dyDescent="0.25">
      <c r="A54" s="156"/>
      <c r="B54" s="123"/>
      <c r="C54" s="28">
        <v>3</v>
      </c>
      <c r="D54" s="28">
        <v>1</v>
      </c>
      <c r="E54" s="94">
        <f>T17</f>
        <v>24</v>
      </c>
      <c r="U54" s="75"/>
    </row>
    <row r="55" spans="1:23" x14ac:dyDescent="0.25">
      <c r="A55" s="156"/>
      <c r="B55" s="29" t="s">
        <v>16</v>
      </c>
      <c r="C55" s="113">
        <f>C56*D56*E56*C54*E52/T20</f>
        <v>373248</v>
      </c>
      <c r="D55" s="113"/>
      <c r="E55" s="154"/>
      <c r="U55" s="75"/>
      <c r="V55" s="11">
        <f>SUM(C55:T55)</f>
        <v>373248</v>
      </c>
    </row>
    <row r="56" spans="1:23" x14ac:dyDescent="0.25">
      <c r="A56" s="156"/>
      <c r="B56" s="9" t="s">
        <v>17</v>
      </c>
      <c r="C56" s="9">
        <f>C52/D54</f>
        <v>72</v>
      </c>
      <c r="D56" s="9">
        <f>D52/D54</f>
        <v>72</v>
      </c>
      <c r="E56" s="76">
        <f>E54</f>
        <v>24</v>
      </c>
      <c r="U56" s="75">
        <f>(C56*D56*E56)</f>
        <v>124416</v>
      </c>
    </row>
    <row r="57" spans="1:23" x14ac:dyDescent="0.25">
      <c r="A57" s="156"/>
      <c r="B57" s="126" t="s">
        <v>12</v>
      </c>
      <c r="C57" s="158" t="s">
        <v>60</v>
      </c>
      <c r="D57" s="158"/>
      <c r="E57" s="159"/>
      <c r="U57" s="75"/>
    </row>
    <row r="58" spans="1:23" x14ac:dyDescent="0.25">
      <c r="A58" s="156"/>
      <c r="B58" s="123"/>
      <c r="C58" s="28">
        <v>3</v>
      </c>
      <c r="D58" s="28">
        <v>1</v>
      </c>
      <c r="E58" s="94">
        <f>T15</f>
        <v>24</v>
      </c>
      <c r="U58" s="75"/>
    </row>
    <row r="59" spans="1:23" x14ac:dyDescent="0.25">
      <c r="A59" s="156"/>
      <c r="B59" s="29" t="s">
        <v>16</v>
      </c>
      <c r="C59" s="113">
        <f>C60*D60*E60*C58*E56/T20</f>
        <v>373248</v>
      </c>
      <c r="D59" s="113"/>
      <c r="E59" s="154"/>
      <c r="U59" s="75"/>
      <c r="V59" s="11">
        <f>SUM(C59:T59)</f>
        <v>373248</v>
      </c>
    </row>
    <row r="60" spans="1:23" x14ac:dyDescent="0.25">
      <c r="A60" s="156"/>
      <c r="B60" s="9" t="s">
        <v>17</v>
      </c>
      <c r="C60" s="9">
        <f>C51</f>
        <v>72</v>
      </c>
      <c r="D60" s="9">
        <f>D51</f>
        <v>72</v>
      </c>
      <c r="E60" s="76">
        <f>E51</f>
        <v>24</v>
      </c>
      <c r="U60" s="75"/>
    </row>
    <row r="61" spans="1:23" x14ac:dyDescent="0.25">
      <c r="A61" s="156"/>
      <c r="B61" s="126" t="s">
        <v>12</v>
      </c>
      <c r="C61" s="128" t="s">
        <v>63</v>
      </c>
      <c r="D61" s="128"/>
      <c r="E61" s="153"/>
      <c r="U61" s="75"/>
    </row>
    <row r="62" spans="1:23" x14ac:dyDescent="0.25">
      <c r="A62" s="156"/>
      <c r="B62" s="123"/>
      <c r="C62" s="28">
        <v>1</v>
      </c>
      <c r="D62" s="28">
        <v>1</v>
      </c>
      <c r="E62" s="96">
        <f>T15</f>
        <v>24</v>
      </c>
      <c r="U62" s="75"/>
    </row>
    <row r="63" spans="1:23" x14ac:dyDescent="0.25">
      <c r="A63" s="156"/>
      <c r="B63" s="29" t="s">
        <v>16</v>
      </c>
      <c r="C63" s="113">
        <f>C64*D64*E64*C62*C62*E60</f>
        <v>2985984</v>
      </c>
      <c r="D63" s="113"/>
      <c r="E63" s="154"/>
      <c r="U63" s="75"/>
      <c r="V63" s="11">
        <f>SUM(C63:T63)</f>
        <v>2985984</v>
      </c>
    </row>
    <row r="64" spans="1:23" x14ac:dyDescent="0.25">
      <c r="A64" s="156"/>
      <c r="B64" s="9" t="s">
        <v>17</v>
      </c>
      <c r="C64" s="9">
        <f>C60/D62</f>
        <v>72</v>
      </c>
      <c r="D64" s="9">
        <f>D60/D62</f>
        <v>72</v>
      </c>
      <c r="E64" s="76">
        <f>E62</f>
        <v>24</v>
      </c>
      <c r="U64" s="75">
        <f>(C64*D64*E64)</f>
        <v>124416</v>
      </c>
    </row>
    <row r="65" spans="1:24" x14ac:dyDescent="0.25">
      <c r="A65" s="156"/>
      <c r="B65" s="126" t="s">
        <v>12</v>
      </c>
      <c r="C65" s="136" t="s">
        <v>43</v>
      </c>
      <c r="D65" s="136"/>
      <c r="E65" s="160"/>
      <c r="U65" s="75"/>
    </row>
    <row r="66" spans="1:24" x14ac:dyDescent="0.25">
      <c r="A66" s="156"/>
      <c r="B66" s="123"/>
      <c r="C66" s="143"/>
      <c r="D66" s="144"/>
      <c r="E66" s="161"/>
      <c r="U66" s="75"/>
    </row>
    <row r="67" spans="1:24" x14ac:dyDescent="0.25">
      <c r="A67" s="156"/>
      <c r="B67" s="29" t="s">
        <v>16</v>
      </c>
      <c r="C67" s="113">
        <f>C68*D68*E68</f>
        <v>124416</v>
      </c>
      <c r="D67" s="113"/>
      <c r="E67" s="154"/>
      <c r="U67" s="75"/>
      <c r="V67" s="11">
        <f>SUM(C67:T67)</f>
        <v>124416</v>
      </c>
    </row>
    <row r="68" spans="1:24" x14ac:dyDescent="0.25">
      <c r="A68" s="156"/>
      <c r="B68" s="9" t="s">
        <v>17</v>
      </c>
      <c r="C68" s="9">
        <f>C64</f>
        <v>72</v>
      </c>
      <c r="D68" s="9">
        <f>D64</f>
        <v>72</v>
      </c>
      <c r="E68" s="76">
        <f>E64</f>
        <v>24</v>
      </c>
      <c r="U68" s="75">
        <f>(C68*D68*E68)</f>
        <v>124416</v>
      </c>
    </row>
    <row r="69" spans="1:24" x14ac:dyDescent="0.25">
      <c r="A69" s="156"/>
      <c r="B69" s="126" t="s">
        <v>12</v>
      </c>
      <c r="C69" s="128" t="s">
        <v>15</v>
      </c>
      <c r="D69" s="128"/>
      <c r="E69" s="153"/>
      <c r="U69" s="75"/>
    </row>
    <row r="70" spans="1:24" x14ac:dyDescent="0.25">
      <c r="A70" s="156"/>
      <c r="B70" s="123"/>
      <c r="C70" s="28">
        <v>3</v>
      </c>
      <c r="D70" s="28">
        <v>1</v>
      </c>
      <c r="E70" s="96">
        <v>6</v>
      </c>
      <c r="U70" s="75"/>
    </row>
    <row r="71" spans="1:24" x14ac:dyDescent="0.25">
      <c r="A71" s="156"/>
      <c r="B71" s="29" t="s">
        <v>16</v>
      </c>
      <c r="C71" s="113">
        <f>C72*D72*E72*C70*C70*E68</f>
        <v>6718464</v>
      </c>
      <c r="D71" s="113"/>
      <c r="E71" s="154"/>
      <c r="U71" s="75"/>
      <c r="V71" s="11">
        <f>SUM(C71:T71)</f>
        <v>6718464</v>
      </c>
    </row>
    <row r="72" spans="1:24" x14ac:dyDescent="0.25">
      <c r="A72" s="156"/>
      <c r="B72" s="9" t="s">
        <v>17</v>
      </c>
      <c r="C72" s="9">
        <f>C68/D70</f>
        <v>72</v>
      </c>
      <c r="D72" s="9">
        <f>D68/D70</f>
        <v>72</v>
      </c>
      <c r="E72" s="76">
        <f>E70</f>
        <v>6</v>
      </c>
      <c r="F72" t="s">
        <v>64</v>
      </c>
      <c r="U72" s="75">
        <f>(C72*D72*E72)</f>
        <v>31104</v>
      </c>
    </row>
    <row r="73" spans="1:24" x14ac:dyDescent="0.25">
      <c r="A73" s="156"/>
      <c r="B73" s="126" t="s">
        <v>12</v>
      </c>
      <c r="C73" s="128" t="s">
        <v>26</v>
      </c>
      <c r="D73" s="128"/>
      <c r="E73" s="153"/>
      <c r="U73" s="75"/>
    </row>
    <row r="74" spans="1:24" x14ac:dyDescent="0.25">
      <c r="A74" s="156"/>
      <c r="B74" s="123"/>
      <c r="C74" s="40"/>
      <c r="D74" s="40">
        <v>2</v>
      </c>
      <c r="E74" s="94">
        <v>1</v>
      </c>
      <c r="U74" s="75"/>
    </row>
    <row r="75" spans="1:24" x14ac:dyDescent="0.25">
      <c r="A75" s="156"/>
      <c r="B75" s="29" t="s">
        <v>16</v>
      </c>
      <c r="C75" s="113">
        <f>C72/D74*D72/D74*C74*C74*E74*E72</f>
        <v>0</v>
      </c>
      <c r="D75" s="113"/>
      <c r="E75" s="154"/>
      <c r="U75" s="75"/>
      <c r="V75" s="11">
        <f>SUM(C75:T75)</f>
        <v>0</v>
      </c>
    </row>
    <row r="76" spans="1:24" x14ac:dyDescent="0.25">
      <c r="A76" s="156"/>
      <c r="B76" s="9" t="s">
        <v>17</v>
      </c>
      <c r="C76" s="9">
        <f>C72*D74</f>
        <v>144</v>
      </c>
      <c r="D76" s="9">
        <f>D72*D74</f>
        <v>144</v>
      </c>
      <c r="E76" s="76">
        <f>E74</f>
        <v>1</v>
      </c>
      <c r="U76" s="75"/>
    </row>
    <row r="77" spans="1:24" x14ac:dyDescent="0.25">
      <c r="A77" s="156"/>
      <c r="B77" s="24" t="s">
        <v>12</v>
      </c>
      <c r="C77" s="114" t="s">
        <v>27</v>
      </c>
      <c r="D77" s="115"/>
      <c r="E77" s="162"/>
      <c r="U77" s="75"/>
      <c r="W77" s="34" t="s">
        <v>65</v>
      </c>
      <c r="X77" s="73"/>
    </row>
    <row r="78" spans="1:24" ht="15.75" thickBot="1" x14ac:dyDescent="0.3">
      <c r="A78" s="157"/>
      <c r="B78" s="51" t="s">
        <v>17</v>
      </c>
      <c r="C78" s="51">
        <f>C76-2*$G$1</f>
        <v>128</v>
      </c>
      <c r="D78" s="51">
        <f>D76-2*$G$1</f>
        <v>128</v>
      </c>
      <c r="E78" s="98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99"/>
      <c r="V78" s="71"/>
      <c r="W78" s="72">
        <f>SUM(V63:V75)</f>
        <v>9828864</v>
      </c>
    </row>
    <row r="79" spans="1:24" ht="15.75" thickBot="1" x14ac:dyDescent="0.3">
      <c r="M79" t="s">
        <v>32</v>
      </c>
    </row>
    <row r="80" spans="1:24" x14ac:dyDescent="0.25">
      <c r="B80" t="s">
        <v>28</v>
      </c>
      <c r="C80" t="s">
        <v>29</v>
      </c>
      <c r="D80" t="s">
        <v>40</v>
      </c>
      <c r="E80" s="66" t="s">
        <v>30</v>
      </c>
      <c r="F80" t="str">
        <f>A10</f>
        <v>Fuse</v>
      </c>
      <c r="G80" s="66" t="s">
        <v>30</v>
      </c>
      <c r="H80" t="str">
        <f>A18</f>
        <v>Transition</v>
      </c>
      <c r="I80" s="66" t="s">
        <v>30</v>
      </c>
      <c r="J80" t="str">
        <f>A26</f>
        <v>Back Bone Block</v>
      </c>
      <c r="L80" t="s">
        <v>31</v>
      </c>
      <c r="M80" s="1">
        <f>R15</f>
        <v>11</v>
      </c>
      <c r="N80" s="66" t="s">
        <v>30</v>
      </c>
      <c r="O80" s="66"/>
      <c r="P80" s="66"/>
      <c r="Q80" s="66"/>
      <c r="R80" t="str">
        <f>A52</f>
        <v>Tail Block</v>
      </c>
      <c r="V80" s="7" t="s">
        <v>28</v>
      </c>
      <c r="W80" s="39">
        <f>W6+W25+M80*W51+W78</f>
        <v>308385920</v>
      </c>
      <c r="X80"/>
    </row>
    <row r="81" spans="1:24" ht="15.75" thickBot="1" x14ac:dyDescent="0.3">
      <c r="D81" s="67">
        <f>W6</f>
        <v>13893120</v>
      </c>
      <c r="E81" s="67"/>
      <c r="F81" s="67">
        <f>SUM(C12,C16)</f>
        <v>15427584</v>
      </c>
      <c r="G81" s="67"/>
      <c r="H81" s="67">
        <f>C20+C24</f>
        <v>26998272</v>
      </c>
      <c r="I81" s="67"/>
      <c r="J81" s="67">
        <f>W51</f>
        <v>22021632</v>
      </c>
      <c r="K81" s="67"/>
      <c r="L81" s="67"/>
      <c r="M81" s="67"/>
      <c r="N81" s="67"/>
      <c r="O81" s="67"/>
      <c r="P81" s="67"/>
      <c r="Q81" s="67"/>
      <c r="R81" s="67">
        <f>SUM(C63,C71,C75)</f>
        <v>9704448</v>
      </c>
      <c r="V81" s="36" t="s">
        <v>33</v>
      </c>
      <c r="W81" s="100">
        <f>W80/(C78*D78)/1000</f>
        <v>18.822382812499999</v>
      </c>
      <c r="X81" s="101"/>
    </row>
    <row r="82" spans="1:24" x14ac:dyDescent="0.25">
      <c r="D82" s="67">
        <f>D81+F81+H81+J81*M80+R81</f>
        <v>308261376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1:24" x14ac:dyDescent="0.25">
      <c r="A83" s="69"/>
      <c r="B83" s="69" t="s">
        <v>34</v>
      </c>
      <c r="C83" s="69" t="s">
        <v>29</v>
      </c>
      <c r="D83" s="102">
        <f>D82/C78/D78/1000</f>
        <v>18.814781249999999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71"/>
      <c r="W83" s="72"/>
    </row>
    <row r="85" spans="1:24" x14ac:dyDescent="0.25">
      <c r="U85">
        <f>SUM(U3:U78)</f>
        <v>3722112</v>
      </c>
    </row>
    <row r="86" spans="1:24" x14ac:dyDescent="0.25">
      <c r="U86">
        <f>U85/1000000</f>
        <v>3.7221120000000001</v>
      </c>
    </row>
  </sheetData>
  <mergeCells count="81">
    <mergeCell ref="R2:T2"/>
    <mergeCell ref="C2:E2"/>
    <mergeCell ref="F2:H2"/>
    <mergeCell ref="I2:K2"/>
    <mergeCell ref="L2:N2"/>
    <mergeCell ref="O2:Q2"/>
    <mergeCell ref="A4:A9"/>
    <mergeCell ref="B4:B5"/>
    <mergeCell ref="C4:E4"/>
    <mergeCell ref="F4:H4"/>
    <mergeCell ref="I4:K4"/>
    <mergeCell ref="C8:T8"/>
    <mergeCell ref="O4:Q4"/>
    <mergeCell ref="R4:T4"/>
    <mergeCell ref="C6:E6"/>
    <mergeCell ref="F6:H6"/>
    <mergeCell ref="I6:K6"/>
    <mergeCell ref="L6:N6"/>
    <mergeCell ref="O6:Q6"/>
    <mergeCell ref="R6:T6"/>
    <mergeCell ref="L4:N4"/>
    <mergeCell ref="A10:A17"/>
    <mergeCell ref="B10:B11"/>
    <mergeCell ref="C10:E10"/>
    <mergeCell ref="C12:E12"/>
    <mergeCell ref="R12:S12"/>
    <mergeCell ref="R13:S13"/>
    <mergeCell ref="B14:B15"/>
    <mergeCell ref="C14:E14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26:A51"/>
    <mergeCell ref="C26:K26"/>
    <mergeCell ref="B28:B29"/>
    <mergeCell ref="C28:E28"/>
    <mergeCell ref="C30:E30"/>
    <mergeCell ref="B32:B33"/>
    <mergeCell ref="C32:E32"/>
    <mergeCell ref="C33:E33"/>
    <mergeCell ref="C34:E34"/>
    <mergeCell ref="B36:B37"/>
    <mergeCell ref="C36:E36"/>
    <mergeCell ref="C38:E38"/>
    <mergeCell ref="B40:B41"/>
    <mergeCell ref="C40:E40"/>
    <mergeCell ref="C42:E42"/>
    <mergeCell ref="C46:E46"/>
    <mergeCell ref="B48:B49"/>
    <mergeCell ref="C48:E48"/>
    <mergeCell ref="C50:E50"/>
    <mergeCell ref="B44:B45"/>
    <mergeCell ref="C44:E44"/>
    <mergeCell ref="A52:A78"/>
    <mergeCell ref="B53:B54"/>
    <mergeCell ref="C53:E53"/>
    <mergeCell ref="C55:E55"/>
    <mergeCell ref="B57:B58"/>
    <mergeCell ref="C57:E57"/>
    <mergeCell ref="C59:E59"/>
    <mergeCell ref="B61:B62"/>
    <mergeCell ref="C61:E61"/>
    <mergeCell ref="C63:E63"/>
    <mergeCell ref="B65:B66"/>
    <mergeCell ref="C65:E65"/>
    <mergeCell ref="C66:E66"/>
    <mergeCell ref="C75:E75"/>
    <mergeCell ref="C77:E77"/>
    <mergeCell ref="C67:E67"/>
    <mergeCell ref="B69:B70"/>
    <mergeCell ref="C69:E69"/>
    <mergeCell ref="C71:E71"/>
    <mergeCell ref="B73:B74"/>
    <mergeCell ref="C73:E7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943B-E07A-43E9-BF72-8DB35A5003B4}">
  <dimension ref="A1:Z86"/>
  <sheetViews>
    <sheetView tabSelected="1" workbookViewId="0">
      <selection activeCell="F17" sqref="F17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1" customWidth="1"/>
    <col min="23" max="23" width="11.7109375" style="12" customWidth="1"/>
    <col min="24" max="24" width="7.7109375" style="2" customWidth="1"/>
    <col min="26" max="26" width="6.85546875" customWidth="1"/>
    <col min="27" max="27" width="5.7109375" customWidth="1"/>
  </cols>
  <sheetData>
    <row r="1" spans="1:26" ht="15.75" thickBot="1" x14ac:dyDescent="0.3">
      <c r="A1" t="s">
        <v>0</v>
      </c>
      <c r="D1" t="s">
        <v>1</v>
      </c>
      <c r="E1" s="1">
        <v>128</v>
      </c>
      <c r="F1" s="2" t="s">
        <v>2</v>
      </c>
      <c r="G1" s="1">
        <v>8</v>
      </c>
      <c r="V1" s="3" t="s">
        <v>3</v>
      </c>
      <c r="W1" s="4" t="s">
        <v>4</v>
      </c>
      <c r="X1" s="73"/>
      <c r="Y1" t="s">
        <v>35</v>
      </c>
      <c r="Z1" s="74">
        <f>W81</f>
        <v>17.523843750000001</v>
      </c>
    </row>
    <row r="2" spans="1:26" x14ac:dyDescent="0.25">
      <c r="A2" s="5">
        <f>W81</f>
        <v>17.523843750000001</v>
      </c>
      <c r="B2" s="6" t="s">
        <v>5</v>
      </c>
      <c r="C2" s="146" t="s">
        <v>6</v>
      </c>
      <c r="D2" s="147"/>
      <c r="E2" s="148"/>
      <c r="F2" s="146" t="s">
        <v>36</v>
      </c>
      <c r="G2" s="147"/>
      <c r="H2" s="148"/>
      <c r="I2" s="146" t="s">
        <v>7</v>
      </c>
      <c r="J2" s="147"/>
      <c r="K2" s="148"/>
      <c r="L2" s="146" t="s">
        <v>37</v>
      </c>
      <c r="M2" s="147"/>
      <c r="N2" s="148"/>
      <c r="O2" s="146" t="s">
        <v>8</v>
      </c>
      <c r="P2" s="147"/>
      <c r="Q2" s="148"/>
      <c r="R2" s="146" t="s">
        <v>38</v>
      </c>
      <c r="S2" s="147"/>
      <c r="T2" s="148"/>
      <c r="U2" s="75" t="s">
        <v>39</v>
      </c>
      <c r="V2" s="7"/>
      <c r="W2" s="8"/>
    </row>
    <row r="3" spans="1:26" ht="15.75" thickBot="1" x14ac:dyDescent="0.3">
      <c r="A3" s="2"/>
      <c r="B3" s="35" t="s">
        <v>10</v>
      </c>
      <c r="C3" s="35">
        <f>$E1+2*$G$1</f>
        <v>144</v>
      </c>
      <c r="D3" s="35">
        <f>$E1+2*$G$1</f>
        <v>144</v>
      </c>
      <c r="E3" s="35">
        <v>3</v>
      </c>
      <c r="F3" s="35">
        <f>$E1+2*$G$1</f>
        <v>144</v>
      </c>
      <c r="G3" s="35">
        <f>$E1+2*$G$1</f>
        <v>144</v>
      </c>
      <c r="H3" s="35">
        <v>3</v>
      </c>
      <c r="I3" s="35">
        <f>$E1+2*$G$1</f>
        <v>144</v>
      </c>
      <c r="J3" s="35">
        <f>$E1+2*$G$1</f>
        <v>144</v>
      </c>
      <c r="K3" s="35">
        <v>3</v>
      </c>
      <c r="L3" s="35">
        <f>$E1+2*$G$1</f>
        <v>144</v>
      </c>
      <c r="M3" s="35">
        <f>$E1+2*$G$1</f>
        <v>144</v>
      </c>
      <c r="N3" s="35">
        <v>1</v>
      </c>
      <c r="O3" s="35">
        <f>$E1+2*$G$1</f>
        <v>144</v>
      </c>
      <c r="P3" s="35">
        <f>$E1+2*$G$1</f>
        <v>144</v>
      </c>
      <c r="Q3" s="35">
        <v>1</v>
      </c>
      <c r="R3" s="35">
        <f>$E1+2*$G$1</f>
        <v>144</v>
      </c>
      <c r="S3" s="35">
        <f>$E1+2*$G$1</f>
        <v>144</v>
      </c>
      <c r="T3" s="35">
        <v>1</v>
      </c>
      <c r="U3" s="75"/>
    </row>
    <row r="4" spans="1:26" x14ac:dyDescent="0.25">
      <c r="A4" s="119" t="s">
        <v>40</v>
      </c>
      <c r="B4" s="122" t="s">
        <v>12</v>
      </c>
      <c r="C4" s="124" t="s">
        <v>15</v>
      </c>
      <c r="D4" s="124"/>
      <c r="E4" s="125"/>
      <c r="F4" s="124" t="s">
        <v>15</v>
      </c>
      <c r="G4" s="124"/>
      <c r="H4" s="125"/>
      <c r="I4" s="124" t="s">
        <v>15</v>
      </c>
      <c r="J4" s="124"/>
      <c r="K4" s="125"/>
      <c r="L4" s="124" t="s">
        <v>15</v>
      </c>
      <c r="M4" s="124"/>
      <c r="N4" s="125"/>
      <c r="O4" s="124" t="s">
        <v>15</v>
      </c>
      <c r="P4" s="124"/>
      <c r="Q4" s="125"/>
      <c r="R4" s="124" t="s">
        <v>15</v>
      </c>
      <c r="S4" s="124"/>
      <c r="T4" s="166"/>
      <c r="U4" s="75"/>
    </row>
    <row r="5" spans="1:26" x14ac:dyDescent="0.25">
      <c r="A5" s="120"/>
      <c r="B5" s="123"/>
      <c r="C5" s="28">
        <v>3</v>
      </c>
      <c r="D5" s="28">
        <v>1</v>
      </c>
      <c r="E5" s="9">
        <f>N15</f>
        <v>12</v>
      </c>
      <c r="F5" s="28">
        <v>3</v>
      </c>
      <c r="G5" s="28">
        <v>1</v>
      </c>
      <c r="H5" s="9">
        <f>N16</f>
        <v>8</v>
      </c>
      <c r="I5" s="28">
        <v>3</v>
      </c>
      <c r="J5" s="28">
        <v>1</v>
      </c>
      <c r="K5" s="9">
        <f>N17</f>
        <v>4</v>
      </c>
      <c r="L5" s="28">
        <v>1</v>
      </c>
      <c r="M5" s="28">
        <v>1</v>
      </c>
      <c r="N5" s="9">
        <f>N18</f>
        <v>2</v>
      </c>
      <c r="O5" s="28">
        <v>1</v>
      </c>
      <c r="P5" s="28">
        <v>1</v>
      </c>
      <c r="Q5" s="9">
        <f>N18</f>
        <v>2</v>
      </c>
      <c r="R5" s="28">
        <v>3</v>
      </c>
      <c r="S5" s="28">
        <v>1</v>
      </c>
      <c r="T5" s="76">
        <f>N19</f>
        <v>2</v>
      </c>
      <c r="W5" s="34" t="s">
        <v>41</v>
      </c>
    </row>
    <row r="6" spans="1:26" ht="15.75" thickBot="1" x14ac:dyDescent="0.3">
      <c r="A6" s="120"/>
      <c r="B6" s="29" t="s">
        <v>16</v>
      </c>
      <c r="C6" s="113">
        <f>C7*D7*E7*C5*C5*E3</f>
        <v>6718464</v>
      </c>
      <c r="D6" s="113"/>
      <c r="E6" s="113"/>
      <c r="F6" s="113">
        <f t="shared" ref="F6" si="0">F7*G7*H7*F5*F5*H3</f>
        <v>4478976</v>
      </c>
      <c r="G6" s="113"/>
      <c r="H6" s="113"/>
      <c r="I6" s="113">
        <f t="shared" ref="I6" si="1">I7*J7*K7*I5*I5*K3</f>
        <v>2239488</v>
      </c>
      <c r="J6" s="113"/>
      <c r="K6" s="113"/>
      <c r="L6" s="113">
        <f t="shared" ref="L6" si="2">L7*M7*N7*L5*L5*N3</f>
        <v>41472</v>
      </c>
      <c r="M6" s="113"/>
      <c r="N6" s="113"/>
      <c r="O6" s="113">
        <f t="shared" ref="O6" si="3">O7*P7*Q7*O5*O5*Q3</f>
        <v>41472</v>
      </c>
      <c r="P6" s="113"/>
      <c r="Q6" s="113"/>
      <c r="R6" s="113">
        <f t="shared" ref="R6" si="4">R7*S7*T7*R5*R5*T3</f>
        <v>373248</v>
      </c>
      <c r="S6" s="113"/>
      <c r="T6" s="154"/>
      <c r="U6" s="75"/>
      <c r="V6" s="11">
        <f>SUM(C6:T6)</f>
        <v>13893120</v>
      </c>
      <c r="W6" s="37">
        <f>V6</f>
        <v>13893120</v>
      </c>
    </row>
    <row r="7" spans="1:26" x14ac:dyDescent="0.25">
      <c r="A7" s="120"/>
      <c r="B7" s="9" t="s">
        <v>17</v>
      </c>
      <c r="C7" s="9">
        <f>C3/D5</f>
        <v>144</v>
      </c>
      <c r="D7" s="9">
        <f>D3/D5</f>
        <v>144</v>
      </c>
      <c r="E7" s="9">
        <f>E5</f>
        <v>12</v>
      </c>
      <c r="F7" s="9">
        <f>F3/G5</f>
        <v>144</v>
      </c>
      <c r="G7" s="9">
        <f>G3/G5</f>
        <v>144</v>
      </c>
      <c r="H7" s="9">
        <f>H5</f>
        <v>8</v>
      </c>
      <c r="I7" s="9">
        <f>I3/J5</f>
        <v>144</v>
      </c>
      <c r="J7" s="9">
        <f>J3/J5</f>
        <v>144</v>
      </c>
      <c r="K7" s="9">
        <f>K5</f>
        <v>4</v>
      </c>
      <c r="L7" s="9">
        <f>L3/M5</f>
        <v>144</v>
      </c>
      <c r="M7" s="9">
        <f>M3/M5</f>
        <v>144</v>
      </c>
      <c r="N7" s="9">
        <f>N5</f>
        <v>2</v>
      </c>
      <c r="O7" s="9">
        <f>O3/P5</f>
        <v>144</v>
      </c>
      <c r="P7" s="9">
        <f>P3/P5</f>
        <v>144</v>
      </c>
      <c r="Q7" s="9">
        <f>Q5</f>
        <v>2</v>
      </c>
      <c r="R7" s="9">
        <f>R3/S5</f>
        <v>144</v>
      </c>
      <c r="S7" s="9">
        <f>S3/S5</f>
        <v>144</v>
      </c>
      <c r="T7" s="76">
        <f>T5</f>
        <v>2</v>
      </c>
      <c r="U7" s="75">
        <f>(C7*D7*E7+F7*G7*H7+I7*J7*K7+L7*M7*N7+R7*S7*T7)</f>
        <v>580608</v>
      </c>
    </row>
    <row r="8" spans="1:26" x14ac:dyDescent="0.25">
      <c r="A8" s="120"/>
      <c r="B8" s="24" t="s">
        <v>12</v>
      </c>
      <c r="C8" s="143" t="s">
        <v>13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61"/>
      <c r="U8" s="75"/>
      <c r="X8" s="73"/>
    </row>
    <row r="9" spans="1:26" ht="15.75" thickBot="1" x14ac:dyDescent="0.3">
      <c r="A9" s="121"/>
      <c r="B9" s="51" t="s">
        <v>17</v>
      </c>
      <c r="C9" s="51">
        <f>C7</f>
        <v>144</v>
      </c>
      <c r="D9" s="51">
        <f>D7</f>
        <v>144</v>
      </c>
      <c r="E9" s="51">
        <f>E7+H7+K7+N7+Q7+T7</f>
        <v>30</v>
      </c>
      <c r="F9" s="79">
        <f>E9/16</f>
        <v>1.875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80"/>
      <c r="U9" s="81"/>
      <c r="V9" s="36"/>
    </row>
    <row r="10" spans="1:26" x14ac:dyDescent="0.25">
      <c r="A10" s="119" t="s">
        <v>42</v>
      </c>
      <c r="B10" s="122" t="s">
        <v>12</v>
      </c>
      <c r="C10" s="124" t="s">
        <v>15</v>
      </c>
      <c r="D10" s="124"/>
      <c r="E10" s="166"/>
      <c r="U10" s="75"/>
    </row>
    <row r="11" spans="1:26" x14ac:dyDescent="0.25">
      <c r="A11" s="120"/>
      <c r="B11" s="123"/>
      <c r="C11" s="28">
        <v>1</v>
      </c>
      <c r="D11" s="28">
        <v>1</v>
      </c>
      <c r="E11" s="76">
        <f>N20</f>
        <v>24</v>
      </c>
      <c r="U11" s="75"/>
    </row>
    <row r="12" spans="1:26" x14ac:dyDescent="0.25">
      <c r="A12" s="120"/>
      <c r="B12" s="29" t="s">
        <v>16</v>
      </c>
      <c r="C12" s="113">
        <f>C13*D13*E13*C11*C11*E9</f>
        <v>14929920</v>
      </c>
      <c r="D12" s="113"/>
      <c r="E12" s="154"/>
      <c r="O12" s="178" t="s">
        <v>9</v>
      </c>
      <c r="P12" s="178"/>
      <c r="Q12" s="179"/>
      <c r="U12" s="75"/>
      <c r="V12" s="11">
        <f>SUM(C12:R12)</f>
        <v>14929920</v>
      </c>
    </row>
    <row r="13" spans="1:26" x14ac:dyDescent="0.25">
      <c r="A13" s="120"/>
      <c r="B13" s="9" t="s">
        <v>17</v>
      </c>
      <c r="C13" s="9">
        <f>C9/D11</f>
        <v>144</v>
      </c>
      <c r="D13" s="9">
        <f>D9/D11</f>
        <v>144</v>
      </c>
      <c r="E13" s="76">
        <f>E11</f>
        <v>24</v>
      </c>
      <c r="O13" s="180" t="s">
        <v>11</v>
      </c>
      <c r="P13" s="180"/>
      <c r="Q13" s="181"/>
      <c r="U13" s="75">
        <f>(C13*D13*E13+F13*G13*H13+I13*J13*K13)</f>
        <v>497664</v>
      </c>
    </row>
    <row r="14" spans="1:26" x14ac:dyDescent="0.25">
      <c r="A14" s="120"/>
      <c r="B14" s="126" t="s">
        <v>12</v>
      </c>
      <c r="C14" s="136" t="s">
        <v>43</v>
      </c>
      <c r="D14" s="136"/>
      <c r="E14" s="160"/>
      <c r="M14" s="143" t="s">
        <v>66</v>
      </c>
      <c r="N14" s="145"/>
      <c r="Q14" s="143" t="s">
        <v>67</v>
      </c>
      <c r="R14" s="144"/>
      <c r="S14" s="145"/>
      <c r="U14" s="75"/>
    </row>
    <row r="15" spans="1:26" x14ac:dyDescent="0.25">
      <c r="A15" s="120"/>
      <c r="B15" s="123"/>
      <c r="C15" s="143"/>
      <c r="D15" s="144"/>
      <c r="E15" s="161"/>
      <c r="M15" t="s">
        <v>44</v>
      </c>
      <c r="N15" s="103">
        <v>12</v>
      </c>
      <c r="R15" s="2" t="s">
        <v>68</v>
      </c>
      <c r="S15" s="2" t="s">
        <v>69</v>
      </c>
      <c r="U15" s="75"/>
    </row>
    <row r="16" spans="1:26" x14ac:dyDescent="0.25">
      <c r="A16" s="120"/>
      <c r="B16" s="29" t="s">
        <v>16</v>
      </c>
      <c r="C16" s="113">
        <f>C17*D17*E17</f>
        <v>497664</v>
      </c>
      <c r="D16" s="113"/>
      <c r="E16" s="154"/>
      <c r="M16" t="s">
        <v>47</v>
      </c>
      <c r="N16" s="59">
        <v>8</v>
      </c>
      <c r="Q16" s="58" t="s">
        <v>45</v>
      </c>
      <c r="R16" s="59">
        <v>12</v>
      </c>
      <c r="S16" s="59">
        <v>6</v>
      </c>
      <c r="U16" s="75"/>
      <c r="V16" s="11">
        <f>SUM(C16:L16)</f>
        <v>497664</v>
      </c>
    </row>
    <row r="17" spans="1:24" ht="15.75" thickBot="1" x14ac:dyDescent="0.3">
      <c r="A17" s="121"/>
      <c r="B17" s="51" t="s">
        <v>17</v>
      </c>
      <c r="C17" s="51">
        <f>C13</f>
        <v>144</v>
      </c>
      <c r="D17" s="51">
        <f>D13</f>
        <v>144</v>
      </c>
      <c r="E17" s="83">
        <f>E13</f>
        <v>24</v>
      </c>
      <c r="M17" t="s">
        <v>49</v>
      </c>
      <c r="N17" s="59">
        <v>4</v>
      </c>
      <c r="Q17" s="58" t="s">
        <v>46</v>
      </c>
      <c r="R17" s="59">
        <v>16</v>
      </c>
      <c r="S17" s="59">
        <v>16</v>
      </c>
      <c r="U17" s="75">
        <f>(C17*D17*E17+F17*G17*H17+I17*J17*K17)</f>
        <v>497664</v>
      </c>
    </row>
    <row r="18" spans="1:24" x14ac:dyDescent="0.25">
      <c r="A18" s="119" t="s">
        <v>51</v>
      </c>
      <c r="B18" s="122" t="s">
        <v>12</v>
      </c>
      <c r="C18" s="124" t="s">
        <v>15</v>
      </c>
      <c r="D18" s="124"/>
      <c r="E18" s="166"/>
      <c r="M18" t="s">
        <v>52</v>
      </c>
      <c r="N18" s="59">
        <v>2</v>
      </c>
      <c r="Q18" s="58" t="s">
        <v>48</v>
      </c>
      <c r="R18" s="59">
        <v>64</v>
      </c>
      <c r="S18" s="59">
        <v>48</v>
      </c>
      <c r="U18" s="75"/>
    </row>
    <row r="19" spans="1:24" x14ac:dyDescent="0.25">
      <c r="A19" s="120"/>
      <c r="B19" s="123"/>
      <c r="C19" s="28">
        <v>3</v>
      </c>
      <c r="D19" s="28">
        <v>2</v>
      </c>
      <c r="E19" s="84">
        <f>R17+S17</f>
        <v>32</v>
      </c>
      <c r="M19" t="s">
        <v>54</v>
      </c>
      <c r="N19" s="59">
        <v>2</v>
      </c>
      <c r="Q19" s="58" t="s">
        <v>50</v>
      </c>
      <c r="R19" s="59">
        <v>16</v>
      </c>
      <c r="S19" s="59">
        <v>16</v>
      </c>
      <c r="U19" s="75"/>
    </row>
    <row r="20" spans="1:24" x14ac:dyDescent="0.25">
      <c r="A20" s="120"/>
      <c r="B20" s="29" t="s">
        <v>16</v>
      </c>
      <c r="C20" s="113">
        <f>C21*D21*E21*C19*C19*E17</f>
        <v>35831808</v>
      </c>
      <c r="D20" s="113"/>
      <c r="E20" s="154"/>
      <c r="M20" t="s">
        <v>56</v>
      </c>
      <c r="N20" s="59">
        <v>24</v>
      </c>
      <c r="Q20" s="85"/>
      <c r="R20" s="86"/>
      <c r="S20" s="86"/>
      <c r="U20" s="75"/>
      <c r="V20" s="11">
        <f>SUM(C20:L20)</f>
        <v>35831808</v>
      </c>
    </row>
    <row r="21" spans="1:24" x14ac:dyDescent="0.25">
      <c r="A21" s="120"/>
      <c r="B21" s="9" t="s">
        <v>17</v>
      </c>
      <c r="C21" s="9">
        <f>C17/D19</f>
        <v>72</v>
      </c>
      <c r="D21" s="9">
        <f>D17/D19</f>
        <v>72</v>
      </c>
      <c r="E21" s="76">
        <f>E19</f>
        <v>32</v>
      </c>
      <c r="U21" s="75">
        <f>(C21*D21*E21+F21*G21*H21+I21*J21*K21+L21*M21*N21)</f>
        <v>165888</v>
      </c>
    </row>
    <row r="22" spans="1:24" x14ac:dyDescent="0.25">
      <c r="A22" s="120"/>
      <c r="B22" s="126" t="s">
        <v>12</v>
      </c>
      <c r="C22" s="136" t="s">
        <v>43</v>
      </c>
      <c r="D22" s="136"/>
      <c r="E22" s="160"/>
      <c r="U22" s="75"/>
    </row>
    <row r="23" spans="1:24" x14ac:dyDescent="0.25">
      <c r="A23" s="120"/>
      <c r="B23" s="123"/>
      <c r="C23" s="143"/>
      <c r="D23" s="144"/>
      <c r="E23" s="161"/>
      <c r="U23" s="75"/>
    </row>
    <row r="24" spans="1:24" x14ac:dyDescent="0.25">
      <c r="A24" s="120"/>
      <c r="B24" s="29" t="s">
        <v>16</v>
      </c>
      <c r="C24" s="113">
        <f>C25*D25*E25</f>
        <v>165888</v>
      </c>
      <c r="D24" s="113"/>
      <c r="E24" s="154"/>
      <c r="U24" s="75"/>
      <c r="V24" s="11">
        <f>SUM(C24:T24)</f>
        <v>165888</v>
      </c>
      <c r="W24" s="34" t="s">
        <v>57</v>
      </c>
      <c r="X24" s="73"/>
    </row>
    <row r="25" spans="1:24" ht="15.75" thickBot="1" x14ac:dyDescent="0.3">
      <c r="A25" s="121"/>
      <c r="B25" s="35" t="s">
        <v>17</v>
      </c>
      <c r="C25" s="35">
        <f>C21</f>
        <v>72</v>
      </c>
      <c r="D25" s="35">
        <f>D21</f>
        <v>72</v>
      </c>
      <c r="E25" s="104">
        <f>E21</f>
        <v>32</v>
      </c>
      <c r="H25" s="69"/>
      <c r="O25" s="69"/>
      <c r="P25" s="69"/>
      <c r="Q25" s="69"/>
      <c r="R25" s="69"/>
      <c r="S25" s="69"/>
      <c r="T25" s="69"/>
      <c r="U25" s="75">
        <f>(C25*D25*E25+F25*G25*H25+I25*J25*K25+L25*M25*N25)</f>
        <v>165888</v>
      </c>
      <c r="V25" s="71"/>
      <c r="W25" s="72">
        <f>V12+V16+V20+V24</f>
        <v>51425280</v>
      </c>
    </row>
    <row r="26" spans="1:24" ht="15" customHeight="1" x14ac:dyDescent="0.25">
      <c r="A26" s="173" t="s">
        <v>58</v>
      </c>
      <c r="B26" s="105" t="s">
        <v>12</v>
      </c>
      <c r="C26" s="174" t="s">
        <v>70</v>
      </c>
      <c r="D26" s="175"/>
      <c r="E26" s="175"/>
      <c r="F26" s="175"/>
      <c r="G26" s="176"/>
      <c r="I26" s="177" t="s">
        <v>71</v>
      </c>
      <c r="J26" s="175"/>
      <c r="K26" s="175"/>
      <c r="L26" s="175"/>
      <c r="M26" s="175"/>
      <c r="N26" s="39"/>
      <c r="U26" s="75"/>
    </row>
    <row r="27" spans="1:24" ht="15" customHeight="1" x14ac:dyDescent="0.25">
      <c r="A27" s="173"/>
      <c r="B27" s="106" t="s">
        <v>17</v>
      </c>
      <c r="C27" s="9">
        <f>C25</f>
        <v>72</v>
      </c>
      <c r="D27" s="9">
        <f>D25</f>
        <v>72</v>
      </c>
      <c r="E27" s="9">
        <f>R17</f>
        <v>16</v>
      </c>
      <c r="F27" s="112" t="s">
        <v>72</v>
      </c>
      <c r="G27" s="41" t="s">
        <v>73</v>
      </c>
      <c r="I27" s="106" t="s">
        <v>17</v>
      </c>
      <c r="J27" s="9">
        <f>C25</f>
        <v>72</v>
      </c>
      <c r="K27" s="9">
        <f>D25</f>
        <v>72</v>
      </c>
      <c r="L27" s="9">
        <f>S17</f>
        <v>16</v>
      </c>
      <c r="M27" s="112" t="s">
        <v>72</v>
      </c>
      <c r="N27" s="41" t="s">
        <v>73</v>
      </c>
      <c r="U27" s="75">
        <f>(C27*D27*E27*H27+J27*K27+L27)</f>
        <v>5200</v>
      </c>
    </row>
    <row r="28" spans="1:24" x14ac:dyDescent="0.25">
      <c r="A28" s="173"/>
      <c r="B28" s="168" t="s">
        <v>12</v>
      </c>
      <c r="C28" s="128" t="s">
        <v>15</v>
      </c>
      <c r="D28" s="128"/>
      <c r="E28" s="129"/>
      <c r="F28" s="89"/>
      <c r="G28" s="41"/>
      <c r="I28" s="168" t="s">
        <v>12</v>
      </c>
      <c r="J28" s="25" t="s">
        <v>15</v>
      </c>
      <c r="K28" s="26"/>
      <c r="L28" s="27"/>
      <c r="M28" s="89"/>
      <c r="N28" s="41"/>
      <c r="U28" s="75"/>
    </row>
    <row r="29" spans="1:24" x14ac:dyDescent="0.25">
      <c r="A29" s="173"/>
      <c r="B29" s="169"/>
      <c r="C29" s="28">
        <v>1</v>
      </c>
      <c r="D29" s="28">
        <v>1</v>
      </c>
      <c r="E29" s="45">
        <f>R18</f>
        <v>64</v>
      </c>
      <c r="F29" s="89"/>
      <c r="G29" s="41"/>
      <c r="I29" s="169"/>
      <c r="J29" s="28">
        <v>1</v>
      </c>
      <c r="K29" s="28">
        <v>1</v>
      </c>
      <c r="L29" s="45">
        <f>S18</f>
        <v>48</v>
      </c>
      <c r="M29" s="89"/>
      <c r="N29" s="41"/>
      <c r="U29" s="75"/>
    </row>
    <row r="30" spans="1:24" x14ac:dyDescent="0.25">
      <c r="A30" s="173"/>
      <c r="B30" s="108" t="s">
        <v>16</v>
      </c>
      <c r="C30" s="113">
        <f>C31*D31*E31*C29*C29*E27</f>
        <v>5308416</v>
      </c>
      <c r="D30" s="113"/>
      <c r="E30" s="113"/>
      <c r="F30" s="89">
        <f>C30</f>
        <v>5308416</v>
      </c>
      <c r="G30" s="41"/>
      <c r="I30" s="108" t="s">
        <v>16</v>
      </c>
      <c r="J30" s="116">
        <f>J31*K31*L31*J29*J29*L27</f>
        <v>3981312</v>
      </c>
      <c r="K30" s="117"/>
      <c r="L30" s="118"/>
      <c r="M30" s="89">
        <f>J30</f>
        <v>3981312</v>
      </c>
      <c r="N30" s="41"/>
      <c r="U30" s="75"/>
    </row>
    <row r="31" spans="1:24" x14ac:dyDescent="0.25">
      <c r="A31" s="173"/>
      <c r="B31" s="106" t="s">
        <v>17</v>
      </c>
      <c r="C31" s="9">
        <f>C27/D29</f>
        <v>72</v>
      </c>
      <c r="D31" s="9">
        <f>D27/D29</f>
        <v>72</v>
      </c>
      <c r="E31" s="9">
        <f>E29</f>
        <v>64</v>
      </c>
      <c r="F31" s="89"/>
      <c r="G31" s="41"/>
      <c r="I31" s="106" t="s">
        <v>17</v>
      </c>
      <c r="J31" s="9">
        <f>J27/K29</f>
        <v>72</v>
      </c>
      <c r="K31" s="9">
        <f>K27/K29</f>
        <v>72</v>
      </c>
      <c r="L31" s="9">
        <f>L29</f>
        <v>48</v>
      </c>
      <c r="M31" s="89"/>
      <c r="N31" s="41"/>
      <c r="U31" s="75">
        <f>(C31*D31*E31*H31+J31*K31+L31)</f>
        <v>5232</v>
      </c>
    </row>
    <row r="32" spans="1:24" x14ac:dyDescent="0.25">
      <c r="A32" s="173"/>
      <c r="B32" s="168" t="s">
        <v>12</v>
      </c>
      <c r="C32" s="136" t="s">
        <v>43</v>
      </c>
      <c r="D32" s="136"/>
      <c r="E32" s="137"/>
      <c r="F32" s="89"/>
      <c r="G32" s="41"/>
      <c r="I32" s="168" t="s">
        <v>12</v>
      </c>
      <c r="J32" s="109" t="s">
        <v>43</v>
      </c>
      <c r="K32" s="31"/>
      <c r="L32" s="32"/>
      <c r="M32" s="89"/>
      <c r="N32" s="41"/>
      <c r="U32" s="75"/>
    </row>
    <row r="33" spans="1:24" s="12" customFormat="1" x14ac:dyDescent="0.25">
      <c r="A33" s="173"/>
      <c r="B33" s="169"/>
      <c r="C33" s="143"/>
      <c r="D33" s="144"/>
      <c r="E33" s="145"/>
      <c r="F33" s="89"/>
      <c r="G33" s="41"/>
      <c r="H33"/>
      <c r="I33" s="169"/>
      <c r="J33" s="14"/>
      <c r="K33" s="15"/>
      <c r="L33" s="16"/>
      <c r="M33" s="89"/>
      <c r="N33" s="41"/>
      <c r="O33"/>
      <c r="P33"/>
      <c r="Q33"/>
      <c r="R33"/>
      <c r="S33"/>
      <c r="T33"/>
      <c r="U33" s="75"/>
      <c r="V33" s="11"/>
      <c r="X33" s="2"/>
    </row>
    <row r="34" spans="1:24" s="12" customFormat="1" x14ac:dyDescent="0.25">
      <c r="A34" s="173"/>
      <c r="B34" s="108" t="s">
        <v>16</v>
      </c>
      <c r="C34" s="113">
        <f>C35*D35*E35</f>
        <v>331776</v>
      </c>
      <c r="D34" s="113"/>
      <c r="E34" s="113"/>
      <c r="F34" s="89">
        <f>C34</f>
        <v>331776</v>
      </c>
      <c r="G34" s="41"/>
      <c r="H34"/>
      <c r="I34" s="108" t="s">
        <v>16</v>
      </c>
      <c r="J34" s="116">
        <f>J35*K35*L35</f>
        <v>248832</v>
      </c>
      <c r="K34" s="117"/>
      <c r="L34" s="118"/>
      <c r="M34" s="89">
        <f>J34</f>
        <v>248832</v>
      </c>
      <c r="N34" s="41"/>
      <c r="O34"/>
      <c r="P34"/>
      <c r="Q34"/>
      <c r="R34"/>
      <c r="S34"/>
      <c r="T34"/>
      <c r="U34" s="75"/>
      <c r="V34" s="11"/>
      <c r="X34" s="2"/>
    </row>
    <row r="35" spans="1:24" s="12" customFormat="1" x14ac:dyDescent="0.25">
      <c r="A35" s="173"/>
      <c r="B35" s="106" t="s">
        <v>17</v>
      </c>
      <c r="C35" s="90">
        <f>C31</f>
        <v>72</v>
      </c>
      <c r="D35" s="90">
        <f>D31</f>
        <v>72</v>
      </c>
      <c r="E35" s="90">
        <f>E31</f>
        <v>64</v>
      </c>
      <c r="F35"/>
      <c r="G35" s="41"/>
      <c r="H35"/>
      <c r="I35" s="106" t="s">
        <v>17</v>
      </c>
      <c r="J35" s="90">
        <f>J31</f>
        <v>72</v>
      </c>
      <c r="K35" s="90">
        <f>K31</f>
        <v>72</v>
      </c>
      <c r="L35" s="90">
        <f>L31</f>
        <v>48</v>
      </c>
      <c r="M35"/>
      <c r="N35" s="41"/>
      <c r="O35"/>
      <c r="P35"/>
      <c r="Q35"/>
      <c r="R35"/>
      <c r="S35"/>
      <c r="T35"/>
      <c r="U35" s="75">
        <f>(C35*D35*E35*H35+J35*K35+L35)</f>
        <v>5232</v>
      </c>
      <c r="V35" s="11"/>
      <c r="X35" s="2"/>
    </row>
    <row r="36" spans="1:24" s="12" customFormat="1" x14ac:dyDescent="0.25">
      <c r="A36" s="173"/>
      <c r="B36" s="168" t="s">
        <v>12</v>
      </c>
      <c r="C36" s="128" t="s">
        <v>15</v>
      </c>
      <c r="D36" s="128"/>
      <c r="E36" s="129"/>
      <c r="F36"/>
      <c r="G36" s="41"/>
      <c r="H36"/>
      <c r="I36" s="168" t="s">
        <v>12</v>
      </c>
      <c r="J36" s="25" t="s">
        <v>15</v>
      </c>
      <c r="K36" s="26"/>
      <c r="L36" s="27"/>
      <c r="M36"/>
      <c r="N36" s="41"/>
      <c r="O36"/>
      <c r="P36"/>
      <c r="Q36"/>
      <c r="R36"/>
      <c r="S36"/>
      <c r="T36"/>
      <c r="U36" s="75"/>
      <c r="V36" s="11"/>
      <c r="X36" s="2"/>
    </row>
    <row r="37" spans="1:24" s="12" customFormat="1" x14ac:dyDescent="0.25">
      <c r="A37" s="173"/>
      <c r="B37" s="169"/>
      <c r="C37" s="28">
        <v>1</v>
      </c>
      <c r="D37" s="28">
        <v>1</v>
      </c>
      <c r="E37" s="40">
        <f>R17</f>
        <v>16</v>
      </c>
      <c r="F37"/>
      <c r="G37" s="41"/>
      <c r="H37"/>
      <c r="I37" s="169"/>
      <c r="J37" s="28">
        <v>1</v>
      </c>
      <c r="K37" s="28">
        <v>1</v>
      </c>
      <c r="L37" s="40">
        <f>S17</f>
        <v>16</v>
      </c>
      <c r="M37"/>
      <c r="N37" s="41"/>
      <c r="O37"/>
      <c r="P37"/>
      <c r="Q37"/>
      <c r="R37"/>
      <c r="S37"/>
      <c r="T37"/>
      <c r="U37" s="75"/>
      <c r="V37" s="11"/>
      <c r="X37" s="2"/>
    </row>
    <row r="38" spans="1:24" s="12" customFormat="1" x14ac:dyDescent="0.25">
      <c r="A38" s="173"/>
      <c r="B38" s="108" t="s">
        <v>16</v>
      </c>
      <c r="C38" s="113">
        <f>C39*D39*E39*C37*C37*E35</f>
        <v>5308416</v>
      </c>
      <c r="D38" s="113"/>
      <c r="E38" s="113"/>
      <c r="F38" s="89">
        <f>C38</f>
        <v>5308416</v>
      </c>
      <c r="G38" s="41"/>
      <c r="H38"/>
      <c r="I38" s="108" t="s">
        <v>16</v>
      </c>
      <c r="J38" s="116">
        <f>J39*K39*L39*J37*J37*L35</f>
        <v>3981312</v>
      </c>
      <c r="K38" s="117"/>
      <c r="L38" s="118"/>
      <c r="M38" s="89">
        <f>J38</f>
        <v>3981312</v>
      </c>
      <c r="N38" s="41"/>
      <c r="O38"/>
      <c r="P38"/>
      <c r="Q38"/>
      <c r="R38"/>
      <c r="S38"/>
      <c r="T38"/>
      <c r="U38" s="75"/>
      <c r="V38" s="11"/>
      <c r="X38" s="2"/>
    </row>
    <row r="39" spans="1:24" s="12" customFormat="1" x14ac:dyDescent="0.25">
      <c r="A39" s="173"/>
      <c r="B39" s="106" t="s">
        <v>17</v>
      </c>
      <c r="C39" s="9">
        <f>C35/D37</f>
        <v>72</v>
      </c>
      <c r="D39" s="9">
        <f>D35/D37</f>
        <v>72</v>
      </c>
      <c r="E39" s="9">
        <f>R17</f>
        <v>16</v>
      </c>
      <c r="F39"/>
      <c r="G39" s="41"/>
      <c r="H39"/>
      <c r="I39" s="106" t="s">
        <v>17</v>
      </c>
      <c r="J39" s="9">
        <f>J35/K37</f>
        <v>72</v>
      </c>
      <c r="K39" s="9">
        <f>K35/K37</f>
        <v>72</v>
      </c>
      <c r="L39" s="9">
        <f>R17</f>
        <v>16</v>
      </c>
      <c r="M39"/>
      <c r="N39" s="41"/>
      <c r="O39"/>
      <c r="P39"/>
      <c r="Q39"/>
      <c r="R39"/>
      <c r="S39"/>
      <c r="T39"/>
      <c r="U39" s="75">
        <f>(C39*D39*E39)</f>
        <v>82944</v>
      </c>
      <c r="V39" s="11"/>
      <c r="X39" s="2"/>
    </row>
    <row r="40" spans="1:24" s="12" customFormat="1" x14ac:dyDescent="0.25">
      <c r="A40" s="173"/>
      <c r="B40" s="168" t="s">
        <v>12</v>
      </c>
      <c r="C40" s="158" t="s">
        <v>60</v>
      </c>
      <c r="D40" s="158"/>
      <c r="E40" s="158"/>
      <c r="F40"/>
      <c r="G40" s="41"/>
      <c r="H40"/>
      <c r="I40" s="168" t="s">
        <v>12</v>
      </c>
      <c r="J40" s="25" t="s">
        <v>60</v>
      </c>
      <c r="K40" s="26"/>
      <c r="L40" s="27"/>
      <c r="M40"/>
      <c r="N40" s="41"/>
      <c r="O40"/>
      <c r="P40"/>
      <c r="Q40"/>
      <c r="R40"/>
      <c r="S40"/>
      <c r="T40"/>
      <c r="U40" s="75"/>
      <c r="V40" s="11"/>
      <c r="X40" s="2"/>
    </row>
    <row r="41" spans="1:24" s="12" customFormat="1" x14ac:dyDescent="0.25">
      <c r="A41" s="173"/>
      <c r="B41" s="169"/>
      <c r="C41" s="28">
        <v>3</v>
      </c>
      <c r="D41" s="28">
        <v>1</v>
      </c>
      <c r="E41" s="40">
        <f>R19</f>
        <v>16</v>
      </c>
      <c r="F41"/>
      <c r="G41" s="41"/>
      <c r="H41"/>
      <c r="I41" s="169"/>
      <c r="J41" s="28">
        <v>3</v>
      </c>
      <c r="K41" s="28">
        <v>1</v>
      </c>
      <c r="L41" s="40">
        <f>S19</f>
        <v>16</v>
      </c>
      <c r="M41"/>
      <c r="N41" s="41"/>
      <c r="O41"/>
      <c r="P41"/>
      <c r="Q41"/>
      <c r="R41"/>
      <c r="S41"/>
      <c r="T41"/>
      <c r="U41" s="75"/>
      <c r="V41" s="11"/>
      <c r="X41" s="2"/>
    </row>
    <row r="42" spans="1:24" s="12" customFormat="1" x14ac:dyDescent="0.25">
      <c r="A42" s="173"/>
      <c r="B42" s="108" t="s">
        <v>16</v>
      </c>
      <c r="C42" s="113">
        <f>C43*D43*E43*C41*E39/R19</f>
        <v>248832</v>
      </c>
      <c r="D42" s="113"/>
      <c r="E42" s="113"/>
      <c r="F42" s="89">
        <f>C42</f>
        <v>248832</v>
      </c>
      <c r="G42" s="41"/>
      <c r="H42"/>
      <c r="I42" s="108" t="s">
        <v>16</v>
      </c>
      <c r="J42" s="116">
        <f>J43*K43*L43*J41*L39/R19</f>
        <v>248832</v>
      </c>
      <c r="K42" s="117"/>
      <c r="L42" s="118"/>
      <c r="M42" s="89">
        <f>J42</f>
        <v>248832</v>
      </c>
      <c r="N42" s="41"/>
      <c r="O42"/>
      <c r="P42"/>
      <c r="Q42"/>
      <c r="R42"/>
      <c r="S42"/>
      <c r="T42"/>
      <c r="U42" s="75"/>
      <c r="V42" s="11"/>
      <c r="X42" s="2"/>
    </row>
    <row r="43" spans="1:24" s="12" customFormat="1" x14ac:dyDescent="0.25">
      <c r="A43" s="173"/>
      <c r="B43" s="106" t="s">
        <v>17</v>
      </c>
      <c r="C43" s="9">
        <f>C39/D41</f>
        <v>72</v>
      </c>
      <c r="D43" s="9">
        <f>D39/D41</f>
        <v>72</v>
      </c>
      <c r="E43" s="9">
        <f>E41</f>
        <v>16</v>
      </c>
      <c r="F43"/>
      <c r="G43" s="41"/>
      <c r="H43"/>
      <c r="I43" s="106" t="s">
        <v>17</v>
      </c>
      <c r="J43" s="9">
        <f>J39/K41</f>
        <v>72</v>
      </c>
      <c r="K43" s="9">
        <f>K39/K41</f>
        <v>72</v>
      </c>
      <c r="L43" s="9">
        <f>L41</f>
        <v>16</v>
      </c>
      <c r="M43"/>
      <c r="N43" s="41"/>
      <c r="O43"/>
      <c r="P43"/>
      <c r="Q43"/>
      <c r="R43"/>
      <c r="S43"/>
      <c r="T43"/>
      <c r="U43" s="75">
        <f>(C43*D43*E43)</f>
        <v>82944</v>
      </c>
      <c r="V43" s="11"/>
      <c r="X43" s="2"/>
    </row>
    <row r="44" spans="1:24" s="12" customFormat="1" x14ac:dyDescent="0.25">
      <c r="A44" s="173"/>
      <c r="B44" s="168" t="s">
        <v>12</v>
      </c>
      <c r="C44" s="158" t="s">
        <v>60</v>
      </c>
      <c r="D44" s="158"/>
      <c r="E44" s="158"/>
      <c r="F44"/>
      <c r="G44" s="41"/>
      <c r="H44"/>
      <c r="I44" s="168" t="s">
        <v>12</v>
      </c>
      <c r="J44" s="25" t="s">
        <v>60</v>
      </c>
      <c r="K44" s="26"/>
      <c r="L44" s="27"/>
      <c r="M44"/>
      <c r="N44" s="41"/>
      <c r="O44"/>
      <c r="P44"/>
      <c r="Q44"/>
      <c r="R44"/>
      <c r="S44"/>
      <c r="T44"/>
      <c r="U44" s="75"/>
      <c r="V44" s="11"/>
      <c r="X44" s="2"/>
    </row>
    <row r="45" spans="1:24" s="12" customFormat="1" x14ac:dyDescent="0.25">
      <c r="A45" s="173"/>
      <c r="B45" s="169"/>
      <c r="C45" s="28">
        <v>3</v>
      </c>
      <c r="D45" s="28">
        <v>1</v>
      </c>
      <c r="E45" s="40">
        <f>R17</f>
        <v>16</v>
      </c>
      <c r="F45"/>
      <c r="G45" s="41"/>
      <c r="H45"/>
      <c r="I45" s="169"/>
      <c r="J45" s="28">
        <v>3</v>
      </c>
      <c r="K45" s="28">
        <v>1</v>
      </c>
      <c r="L45" s="40">
        <f>S17</f>
        <v>16</v>
      </c>
      <c r="M45"/>
      <c r="N45" s="41"/>
      <c r="O45"/>
      <c r="P45"/>
      <c r="Q45"/>
      <c r="R45"/>
      <c r="S45"/>
      <c r="T45"/>
      <c r="U45" s="75"/>
      <c r="V45" s="11"/>
      <c r="X45" s="2"/>
    </row>
    <row r="46" spans="1:24" s="12" customFormat="1" x14ac:dyDescent="0.25">
      <c r="A46" s="173"/>
      <c r="B46" s="108" t="s">
        <v>16</v>
      </c>
      <c r="C46" s="113">
        <f>C47*D47*E47*C45*E43/R17</f>
        <v>248832</v>
      </c>
      <c r="D46" s="113"/>
      <c r="E46" s="113"/>
      <c r="F46" s="89">
        <f>C46</f>
        <v>248832</v>
      </c>
      <c r="G46" s="41"/>
      <c r="H46"/>
      <c r="I46" s="108" t="s">
        <v>16</v>
      </c>
      <c r="J46" s="116">
        <f>J47*K47*L47*J45*L43/R17</f>
        <v>248832</v>
      </c>
      <c r="K46" s="117"/>
      <c r="L46" s="118"/>
      <c r="M46" s="89">
        <f>J46</f>
        <v>248832</v>
      </c>
      <c r="N46" s="41"/>
      <c r="O46"/>
      <c r="P46"/>
      <c r="Q46"/>
      <c r="R46"/>
      <c r="S46"/>
      <c r="T46"/>
      <c r="U46" s="75"/>
      <c r="V46" s="11"/>
      <c r="X46" s="2"/>
    </row>
    <row r="47" spans="1:24" s="12" customFormat="1" x14ac:dyDescent="0.25">
      <c r="A47" s="173"/>
      <c r="B47" s="106" t="s">
        <v>17</v>
      </c>
      <c r="C47" s="9">
        <f>C43/D45</f>
        <v>72</v>
      </c>
      <c r="D47" s="9">
        <f>D43/D45</f>
        <v>72</v>
      </c>
      <c r="E47" s="9">
        <f>E45</f>
        <v>16</v>
      </c>
      <c r="F47"/>
      <c r="G47" s="41"/>
      <c r="H47"/>
      <c r="I47" s="106" t="s">
        <v>17</v>
      </c>
      <c r="J47" s="9">
        <f>J43/K45</f>
        <v>72</v>
      </c>
      <c r="K47" s="9">
        <f>K43/K45</f>
        <v>72</v>
      </c>
      <c r="L47" s="9">
        <f>L45</f>
        <v>16</v>
      </c>
      <c r="M47"/>
      <c r="N47" s="41"/>
      <c r="O47"/>
      <c r="P47"/>
      <c r="Q47"/>
      <c r="R47"/>
      <c r="S47"/>
      <c r="T47"/>
      <c r="U47" s="75">
        <f>(C47*D47*E47)</f>
        <v>82944</v>
      </c>
      <c r="V47" s="11"/>
      <c r="X47" s="2"/>
    </row>
    <row r="48" spans="1:24" s="12" customFormat="1" x14ac:dyDescent="0.25">
      <c r="A48" s="173"/>
      <c r="B48" s="168" t="s">
        <v>12</v>
      </c>
      <c r="C48" s="128" t="s">
        <v>15</v>
      </c>
      <c r="D48" s="128"/>
      <c r="E48" s="129"/>
      <c r="F48"/>
      <c r="G48" s="41"/>
      <c r="H48"/>
      <c r="I48" s="168" t="s">
        <v>12</v>
      </c>
      <c r="J48" s="25" t="s">
        <v>15</v>
      </c>
      <c r="K48" s="26"/>
      <c r="L48" s="27"/>
      <c r="M48"/>
      <c r="N48" s="41"/>
      <c r="O48"/>
      <c r="P48"/>
      <c r="Q48"/>
      <c r="R48"/>
      <c r="S48"/>
      <c r="T48"/>
      <c r="U48" s="75"/>
      <c r="V48" s="11"/>
      <c r="X48" s="2"/>
    </row>
    <row r="49" spans="1:23" s="2" customFormat="1" x14ac:dyDescent="0.25">
      <c r="A49" s="173"/>
      <c r="B49" s="169"/>
      <c r="C49" s="28">
        <v>1</v>
      </c>
      <c r="D49" s="28">
        <v>1</v>
      </c>
      <c r="E49" s="40">
        <f>R17</f>
        <v>16</v>
      </c>
      <c r="F49"/>
      <c r="G49" s="41"/>
      <c r="H49"/>
      <c r="I49" s="169"/>
      <c r="J49" s="28">
        <v>1</v>
      </c>
      <c r="K49" s="28">
        <v>1</v>
      </c>
      <c r="L49" s="40">
        <f>S17</f>
        <v>16</v>
      </c>
      <c r="M49"/>
      <c r="N49" s="41"/>
      <c r="O49"/>
      <c r="P49"/>
      <c r="Q49"/>
      <c r="R49"/>
      <c r="S49"/>
      <c r="T49"/>
      <c r="U49" s="75"/>
      <c r="V49" s="11"/>
      <c r="W49" s="12"/>
    </row>
    <row r="50" spans="1:23" s="2" customFormat="1" x14ac:dyDescent="0.25">
      <c r="A50" s="173"/>
      <c r="B50" s="108" t="s">
        <v>16</v>
      </c>
      <c r="C50" s="113">
        <f>C51*D51*E51*C49*C49*E47</f>
        <v>1327104</v>
      </c>
      <c r="D50" s="113"/>
      <c r="E50" s="113"/>
      <c r="F50" s="89">
        <f>C50</f>
        <v>1327104</v>
      </c>
      <c r="G50" s="41"/>
      <c r="H50"/>
      <c r="I50" s="108" t="s">
        <v>16</v>
      </c>
      <c r="J50" s="116">
        <f>J51*K51*L51*J49*J49*L47</f>
        <v>1327104</v>
      </c>
      <c r="K50" s="117"/>
      <c r="L50" s="118"/>
      <c r="M50" s="89">
        <f>J50</f>
        <v>1327104</v>
      </c>
      <c r="N50" s="41"/>
      <c r="O50"/>
      <c r="P50"/>
      <c r="Q50"/>
      <c r="R50"/>
      <c r="S50"/>
      <c r="T50"/>
      <c r="U50" s="75"/>
      <c r="V50" s="11"/>
      <c r="W50" s="34" t="s">
        <v>61</v>
      </c>
    </row>
    <row r="51" spans="1:23" s="2" customFormat="1" ht="15.75" thickBot="1" x14ac:dyDescent="0.3">
      <c r="A51" s="173"/>
      <c r="B51" s="110" t="s">
        <v>17</v>
      </c>
      <c r="C51" s="51">
        <f>C47/D49</f>
        <v>72</v>
      </c>
      <c r="D51" s="51">
        <f>D47/D49</f>
        <v>72</v>
      </c>
      <c r="E51" s="51">
        <f>E49</f>
        <v>16</v>
      </c>
      <c r="F51" s="54"/>
      <c r="G51" s="80">
        <f>SUM(F28:F51)</f>
        <v>12773376</v>
      </c>
      <c r="H51"/>
      <c r="I51" s="110" t="s">
        <v>17</v>
      </c>
      <c r="J51" s="51">
        <f>J47/K49</f>
        <v>72</v>
      </c>
      <c r="K51" s="51">
        <f>K47/K49</f>
        <v>72</v>
      </c>
      <c r="L51" s="51">
        <f>L49</f>
        <v>16</v>
      </c>
      <c r="M51" s="54"/>
      <c r="N51" s="80">
        <f>SUM(M28:M51)</f>
        <v>10036224</v>
      </c>
      <c r="O51"/>
      <c r="P51"/>
      <c r="Q51"/>
      <c r="R51"/>
      <c r="S51"/>
      <c r="T51"/>
      <c r="U51" s="75">
        <f>(C51*D51*E51)</f>
        <v>82944</v>
      </c>
      <c r="V51" s="11">
        <f>G51*R16+N51*S16</f>
        <v>213497856</v>
      </c>
      <c r="W51" s="72">
        <f>SUM(V30:V51)</f>
        <v>213497856</v>
      </c>
    </row>
    <row r="52" spans="1:23" s="2" customFormat="1" x14ac:dyDescent="0.25">
      <c r="A52" s="170" t="s">
        <v>62</v>
      </c>
      <c r="B52" s="111" t="s">
        <v>17</v>
      </c>
      <c r="C52" s="91">
        <f>C51</f>
        <v>72</v>
      </c>
      <c r="D52" s="91">
        <f>D51</f>
        <v>72</v>
      </c>
      <c r="E52" s="92">
        <f>E51</f>
        <v>16</v>
      </c>
      <c r="F52" s="38"/>
      <c r="G52" s="39"/>
      <c r="H52"/>
      <c r="I52" s="111" t="s">
        <v>17</v>
      </c>
      <c r="J52" s="91">
        <f>J51</f>
        <v>72</v>
      </c>
      <c r="K52" s="91">
        <f>K51</f>
        <v>72</v>
      </c>
      <c r="L52" s="92">
        <f>L51</f>
        <v>16</v>
      </c>
      <c r="M52" s="38"/>
      <c r="N52" s="39"/>
      <c r="O52"/>
      <c r="P52"/>
      <c r="Q52"/>
      <c r="R52"/>
      <c r="S52"/>
      <c r="T52"/>
      <c r="U52" s="75">
        <f>(C52*D52*E52)</f>
        <v>82944</v>
      </c>
      <c r="V52" s="11"/>
      <c r="W52" s="12"/>
    </row>
    <row r="53" spans="1:23" s="2" customFormat="1" x14ac:dyDescent="0.25">
      <c r="A53" s="171"/>
      <c r="B53" s="168" t="s">
        <v>12</v>
      </c>
      <c r="C53" s="158" t="s">
        <v>60</v>
      </c>
      <c r="D53" s="158"/>
      <c r="E53" s="159"/>
      <c r="F53"/>
      <c r="G53" s="41"/>
      <c r="H53"/>
      <c r="I53" s="168" t="s">
        <v>12</v>
      </c>
      <c r="J53" s="29" t="s">
        <v>60</v>
      </c>
      <c r="K53" s="29"/>
      <c r="L53" s="93"/>
      <c r="M53"/>
      <c r="N53" s="41"/>
      <c r="O53"/>
      <c r="P53"/>
      <c r="Q53"/>
      <c r="R53"/>
      <c r="S53"/>
      <c r="T53"/>
      <c r="U53" s="75"/>
      <c r="V53" s="11"/>
      <c r="W53" s="12"/>
    </row>
    <row r="54" spans="1:23" s="2" customFormat="1" x14ac:dyDescent="0.25">
      <c r="A54" s="171"/>
      <c r="B54" s="169"/>
      <c r="C54" s="28">
        <v>3</v>
      </c>
      <c r="D54" s="28">
        <v>1</v>
      </c>
      <c r="E54" s="94">
        <f>R19</f>
        <v>16</v>
      </c>
      <c r="F54"/>
      <c r="G54" s="41"/>
      <c r="H54"/>
      <c r="I54" s="169"/>
      <c r="J54" s="28">
        <v>3</v>
      </c>
      <c r="K54" s="28">
        <v>1</v>
      </c>
      <c r="L54" s="94">
        <f>R19</f>
        <v>16</v>
      </c>
      <c r="M54"/>
      <c r="N54" s="41"/>
      <c r="O54"/>
      <c r="P54"/>
      <c r="Q54"/>
      <c r="R54"/>
      <c r="S54"/>
      <c r="T54"/>
      <c r="U54" s="75"/>
      <c r="V54" s="11"/>
      <c r="W54" s="12"/>
    </row>
    <row r="55" spans="1:23" s="2" customFormat="1" x14ac:dyDescent="0.25">
      <c r="A55" s="171"/>
      <c r="B55" s="108" t="s">
        <v>16</v>
      </c>
      <c r="C55" s="113">
        <f>C56*D56*E56*C54*E52/R19</f>
        <v>248832</v>
      </c>
      <c r="D55" s="113"/>
      <c r="E55" s="154"/>
      <c r="F55" s="89">
        <f>C55</f>
        <v>248832</v>
      </c>
      <c r="G55" s="41"/>
      <c r="H55"/>
      <c r="I55" s="108" t="s">
        <v>16</v>
      </c>
      <c r="J55" s="116">
        <f>J56*K56*L56*J54*L52/R19</f>
        <v>248832</v>
      </c>
      <c r="K55" s="117"/>
      <c r="L55" s="167"/>
      <c r="M55" s="89">
        <f>J55</f>
        <v>248832</v>
      </c>
      <c r="N55" s="41"/>
      <c r="O55"/>
      <c r="P55"/>
      <c r="Q55"/>
      <c r="R55"/>
      <c r="S55"/>
      <c r="T55"/>
      <c r="U55" s="75"/>
      <c r="V55" s="11"/>
      <c r="W55" s="12"/>
    </row>
    <row r="56" spans="1:23" s="2" customFormat="1" x14ac:dyDescent="0.25">
      <c r="A56" s="171"/>
      <c r="B56" s="106" t="s">
        <v>17</v>
      </c>
      <c r="C56" s="9">
        <f>C52/D54</f>
        <v>72</v>
      </c>
      <c r="D56" s="9">
        <f>D52/D54</f>
        <v>72</v>
      </c>
      <c r="E56" s="76">
        <f>E54</f>
        <v>16</v>
      </c>
      <c r="F56"/>
      <c r="G56" s="41"/>
      <c r="H56"/>
      <c r="I56" s="106" t="s">
        <v>17</v>
      </c>
      <c r="J56" s="9">
        <f>J52/K54</f>
        <v>72</v>
      </c>
      <c r="K56" s="9">
        <f>K52/K54</f>
        <v>72</v>
      </c>
      <c r="L56" s="76">
        <f>L54</f>
        <v>16</v>
      </c>
      <c r="M56"/>
      <c r="N56" s="41"/>
      <c r="O56"/>
      <c r="P56"/>
      <c r="Q56"/>
      <c r="R56"/>
      <c r="S56"/>
      <c r="T56"/>
      <c r="U56" s="75">
        <f>(C56*D56*E56)</f>
        <v>82944</v>
      </c>
      <c r="V56" s="11"/>
      <c r="W56" s="12"/>
    </row>
    <row r="57" spans="1:23" s="2" customFormat="1" x14ac:dyDescent="0.25">
      <c r="A57" s="171"/>
      <c r="B57" s="168" t="s">
        <v>12</v>
      </c>
      <c r="C57" s="158" t="s">
        <v>60</v>
      </c>
      <c r="D57" s="158"/>
      <c r="E57" s="159"/>
      <c r="F57"/>
      <c r="G57" s="41"/>
      <c r="H57"/>
      <c r="I57" s="168" t="s">
        <v>12</v>
      </c>
      <c r="J57" s="29" t="s">
        <v>60</v>
      </c>
      <c r="K57" s="29"/>
      <c r="L57" s="93"/>
      <c r="M57"/>
      <c r="N57" s="41"/>
      <c r="O57"/>
      <c r="P57"/>
      <c r="Q57"/>
      <c r="R57"/>
      <c r="S57"/>
      <c r="T57"/>
      <c r="U57" s="75"/>
      <c r="V57" s="11"/>
      <c r="W57" s="12"/>
    </row>
    <row r="58" spans="1:23" s="2" customFormat="1" x14ac:dyDescent="0.25">
      <c r="A58" s="171"/>
      <c r="B58" s="169"/>
      <c r="C58" s="28">
        <v>3</v>
      </c>
      <c r="D58" s="28">
        <v>1</v>
      </c>
      <c r="E58" s="94">
        <f>R17</f>
        <v>16</v>
      </c>
      <c r="F58"/>
      <c r="G58" s="41"/>
      <c r="H58"/>
      <c r="I58" s="169"/>
      <c r="J58" s="28">
        <v>3</v>
      </c>
      <c r="K58" s="28">
        <v>1</v>
      </c>
      <c r="L58" s="94">
        <f>S17</f>
        <v>16</v>
      </c>
      <c r="M58"/>
      <c r="N58" s="41"/>
      <c r="O58"/>
      <c r="P58"/>
      <c r="Q58"/>
      <c r="R58"/>
      <c r="S58"/>
      <c r="T58"/>
      <c r="U58" s="75"/>
      <c r="V58" s="11"/>
      <c r="W58" s="12"/>
    </row>
    <row r="59" spans="1:23" s="2" customFormat="1" x14ac:dyDescent="0.25">
      <c r="A59" s="171"/>
      <c r="B59" s="108" t="s">
        <v>16</v>
      </c>
      <c r="C59" s="113">
        <f>C60*D60*E60*C58*E56/R17</f>
        <v>248832</v>
      </c>
      <c r="D59" s="113"/>
      <c r="E59" s="154"/>
      <c r="F59" s="89">
        <f>C59</f>
        <v>248832</v>
      </c>
      <c r="G59" s="41"/>
      <c r="H59"/>
      <c r="I59" s="108" t="s">
        <v>16</v>
      </c>
      <c r="J59" s="116">
        <f>J60*K60*L60*J58*L56/R17</f>
        <v>248832</v>
      </c>
      <c r="K59" s="117"/>
      <c r="L59" s="167"/>
      <c r="M59" s="89">
        <f>J59</f>
        <v>248832</v>
      </c>
      <c r="N59" s="41"/>
      <c r="O59"/>
      <c r="P59"/>
      <c r="Q59"/>
      <c r="R59"/>
      <c r="S59"/>
      <c r="T59"/>
      <c r="U59" s="75"/>
      <c r="V59" s="11"/>
      <c r="W59" s="12"/>
    </row>
    <row r="60" spans="1:23" s="2" customFormat="1" x14ac:dyDescent="0.25">
      <c r="A60" s="171"/>
      <c r="B60" s="106" t="s">
        <v>17</v>
      </c>
      <c r="C60" s="9">
        <f>C51</f>
        <v>72</v>
      </c>
      <c r="D60" s="9">
        <f>D51</f>
        <v>72</v>
      </c>
      <c r="E60" s="76">
        <f>E51</f>
        <v>16</v>
      </c>
      <c r="F60"/>
      <c r="G60" s="41"/>
      <c r="H60"/>
      <c r="I60" s="106" t="s">
        <v>17</v>
      </c>
      <c r="J60" s="9">
        <f>J51</f>
        <v>72</v>
      </c>
      <c r="K60" s="9">
        <f>K51</f>
        <v>72</v>
      </c>
      <c r="L60" s="76">
        <f>L51</f>
        <v>16</v>
      </c>
      <c r="M60"/>
      <c r="N60" s="41"/>
      <c r="O60"/>
      <c r="P60"/>
      <c r="Q60"/>
      <c r="R60"/>
      <c r="S60"/>
      <c r="T60"/>
      <c r="U60" s="75"/>
      <c r="V60" s="11"/>
      <c r="W60" s="12"/>
    </row>
    <row r="61" spans="1:23" s="2" customFormat="1" x14ac:dyDescent="0.25">
      <c r="A61" s="171"/>
      <c r="B61" s="168" t="s">
        <v>12</v>
      </c>
      <c r="C61" s="128" t="s">
        <v>63</v>
      </c>
      <c r="D61" s="128"/>
      <c r="E61" s="153"/>
      <c r="F61"/>
      <c r="G61" s="41"/>
      <c r="H61"/>
      <c r="I61" s="168" t="s">
        <v>12</v>
      </c>
      <c r="J61" s="26" t="s">
        <v>63</v>
      </c>
      <c r="K61" s="26"/>
      <c r="L61" s="95"/>
      <c r="M61"/>
      <c r="N61" s="41"/>
      <c r="O61"/>
      <c r="P61"/>
      <c r="Q61"/>
      <c r="R61"/>
      <c r="S61"/>
      <c r="T61"/>
      <c r="U61" s="75"/>
      <c r="V61" s="11"/>
      <c r="W61" s="12"/>
    </row>
    <row r="62" spans="1:23" s="2" customFormat="1" x14ac:dyDescent="0.25">
      <c r="A62" s="171"/>
      <c r="B62" s="169"/>
      <c r="C62" s="28">
        <v>1</v>
      </c>
      <c r="D62" s="28">
        <v>1</v>
      </c>
      <c r="E62" s="96">
        <f>R17</f>
        <v>16</v>
      </c>
      <c r="F62"/>
      <c r="G62" s="41"/>
      <c r="H62"/>
      <c r="I62" s="169"/>
      <c r="J62" s="28">
        <v>1</v>
      </c>
      <c r="K62" s="28">
        <v>1</v>
      </c>
      <c r="L62" s="96">
        <f>R17</f>
        <v>16</v>
      </c>
      <c r="M62"/>
      <c r="N62" s="41"/>
      <c r="O62"/>
      <c r="P62"/>
      <c r="Q62"/>
      <c r="R62"/>
      <c r="S62"/>
      <c r="T62"/>
      <c r="U62" s="75"/>
      <c r="V62" s="11"/>
      <c r="W62" s="12"/>
    </row>
    <row r="63" spans="1:23" s="2" customFormat="1" x14ac:dyDescent="0.25">
      <c r="A63" s="171"/>
      <c r="B63" s="108" t="s">
        <v>16</v>
      </c>
      <c r="C63" s="113">
        <f>C64*D64*E64*C62*C62*E60</f>
        <v>1327104</v>
      </c>
      <c r="D63" s="113"/>
      <c r="E63" s="154"/>
      <c r="F63" s="89">
        <f>C63</f>
        <v>1327104</v>
      </c>
      <c r="G63" s="41"/>
      <c r="H63"/>
      <c r="I63" s="108" t="s">
        <v>16</v>
      </c>
      <c r="J63" s="116">
        <f>J64*K64*L64*J62*J62*L60</f>
        <v>1327104</v>
      </c>
      <c r="K63" s="117"/>
      <c r="L63" s="167"/>
      <c r="M63" s="89">
        <f>J63</f>
        <v>1327104</v>
      </c>
      <c r="N63" s="41"/>
      <c r="O63"/>
      <c r="P63"/>
      <c r="Q63"/>
      <c r="R63"/>
      <c r="S63"/>
      <c r="T63"/>
      <c r="U63" s="75"/>
      <c r="V63" s="11"/>
      <c r="W63" s="12"/>
    </row>
    <row r="64" spans="1:23" s="2" customFormat="1" x14ac:dyDescent="0.25">
      <c r="A64" s="171"/>
      <c r="B64" s="106" t="s">
        <v>17</v>
      </c>
      <c r="C64" s="9">
        <f>C60/D62</f>
        <v>72</v>
      </c>
      <c r="D64" s="9">
        <f>D60/D62</f>
        <v>72</v>
      </c>
      <c r="E64" s="76">
        <f>E62</f>
        <v>16</v>
      </c>
      <c r="F64"/>
      <c r="G64" s="41"/>
      <c r="H64"/>
      <c r="I64" s="106" t="s">
        <v>17</v>
      </c>
      <c r="J64" s="9">
        <f>J60/K62</f>
        <v>72</v>
      </c>
      <c r="K64" s="9">
        <f>K60/K62</f>
        <v>72</v>
      </c>
      <c r="L64" s="76">
        <f>L62</f>
        <v>16</v>
      </c>
      <c r="M64"/>
      <c r="N64" s="41"/>
      <c r="O64"/>
      <c r="P64"/>
      <c r="Q64"/>
      <c r="R64"/>
      <c r="S64"/>
      <c r="T64"/>
      <c r="U64" s="75">
        <f>(C64*D64*E64)</f>
        <v>82944</v>
      </c>
      <c r="V64" s="11"/>
      <c r="W64" s="12"/>
    </row>
    <row r="65" spans="1:24" x14ac:dyDescent="0.25">
      <c r="A65" s="171"/>
      <c r="B65" s="168" t="s">
        <v>12</v>
      </c>
      <c r="C65" s="136" t="s">
        <v>43</v>
      </c>
      <c r="D65" s="136"/>
      <c r="E65" s="160"/>
      <c r="G65" s="41"/>
      <c r="I65" s="168" t="s">
        <v>12</v>
      </c>
      <c r="J65" s="31" t="s">
        <v>43</v>
      </c>
      <c r="K65" s="31"/>
      <c r="L65" s="82"/>
      <c r="N65" s="41"/>
      <c r="U65" s="75"/>
    </row>
    <row r="66" spans="1:24" x14ac:dyDescent="0.25">
      <c r="A66" s="171"/>
      <c r="B66" s="169"/>
      <c r="C66" s="143"/>
      <c r="D66" s="144"/>
      <c r="E66" s="161"/>
      <c r="G66" s="41"/>
      <c r="I66" s="169"/>
      <c r="J66" s="14"/>
      <c r="K66" s="15"/>
      <c r="L66" s="78"/>
      <c r="N66" s="41"/>
      <c r="U66" s="75"/>
    </row>
    <row r="67" spans="1:24" x14ac:dyDescent="0.25">
      <c r="A67" s="171"/>
      <c r="B67" s="108" t="s">
        <v>16</v>
      </c>
      <c r="C67" s="113">
        <f>C68*D68*E68</f>
        <v>82944</v>
      </c>
      <c r="D67" s="113"/>
      <c r="E67" s="154"/>
      <c r="F67" s="89">
        <f>C67</f>
        <v>82944</v>
      </c>
      <c r="G67" s="41"/>
      <c r="I67" s="108" t="s">
        <v>16</v>
      </c>
      <c r="J67" s="116">
        <f>J68*K68*L68</f>
        <v>82944</v>
      </c>
      <c r="K67" s="117"/>
      <c r="L67" s="167"/>
      <c r="M67" s="89">
        <f>J67</f>
        <v>82944</v>
      </c>
      <c r="N67" s="41"/>
      <c r="U67" s="75"/>
    </row>
    <row r="68" spans="1:24" x14ac:dyDescent="0.25">
      <c r="A68" s="171"/>
      <c r="B68" s="106" t="s">
        <v>17</v>
      </c>
      <c r="C68" s="9">
        <f>C64</f>
        <v>72</v>
      </c>
      <c r="D68" s="9">
        <f>D64</f>
        <v>72</v>
      </c>
      <c r="E68" s="76">
        <f>E64</f>
        <v>16</v>
      </c>
      <c r="G68" s="41"/>
      <c r="I68" s="106" t="s">
        <v>17</v>
      </c>
      <c r="J68" s="9">
        <f>J64</f>
        <v>72</v>
      </c>
      <c r="K68" s="9">
        <f>K64</f>
        <v>72</v>
      </c>
      <c r="L68" s="76">
        <f>L64</f>
        <v>16</v>
      </c>
      <c r="N68" s="41"/>
      <c r="U68" s="75">
        <f>(C68*D68*E68)</f>
        <v>82944</v>
      </c>
    </row>
    <row r="69" spans="1:24" x14ac:dyDescent="0.25">
      <c r="A69" s="171"/>
      <c r="B69" s="168" t="s">
        <v>12</v>
      </c>
      <c r="C69" s="128" t="s">
        <v>15</v>
      </c>
      <c r="D69" s="128"/>
      <c r="E69" s="153"/>
      <c r="G69" s="41"/>
      <c r="I69" s="168" t="s">
        <v>12</v>
      </c>
      <c r="J69" s="26" t="s">
        <v>15</v>
      </c>
      <c r="K69" s="26"/>
      <c r="L69" s="95"/>
      <c r="N69" s="41"/>
      <c r="U69" s="75"/>
    </row>
    <row r="70" spans="1:24" x14ac:dyDescent="0.25">
      <c r="A70" s="171"/>
      <c r="B70" s="169"/>
      <c r="C70" s="28">
        <v>3</v>
      </c>
      <c r="D70" s="28">
        <v>1</v>
      </c>
      <c r="E70" s="96">
        <v>4</v>
      </c>
      <c r="G70" s="41"/>
      <c r="I70" s="169"/>
      <c r="J70" s="28">
        <v>3</v>
      </c>
      <c r="K70" s="28">
        <v>1</v>
      </c>
      <c r="L70" s="96">
        <v>2</v>
      </c>
      <c r="N70" s="41"/>
      <c r="U70" s="75"/>
    </row>
    <row r="71" spans="1:24" x14ac:dyDescent="0.25">
      <c r="A71" s="171"/>
      <c r="B71" s="108" t="s">
        <v>16</v>
      </c>
      <c r="C71" s="113">
        <f>C72*D72*E72*C70*C70*E68</f>
        <v>2985984</v>
      </c>
      <c r="D71" s="113"/>
      <c r="E71" s="154"/>
      <c r="F71" s="89">
        <f>C71</f>
        <v>2985984</v>
      </c>
      <c r="G71" s="41"/>
      <c r="I71" s="108" t="s">
        <v>16</v>
      </c>
      <c r="J71" s="116">
        <f>J72*K72*L72*J70*J70*L68</f>
        <v>1492992</v>
      </c>
      <c r="K71" s="117"/>
      <c r="L71" s="167"/>
      <c r="M71" s="89">
        <f>J71</f>
        <v>1492992</v>
      </c>
      <c r="N71" s="41"/>
      <c r="U71" s="75"/>
    </row>
    <row r="72" spans="1:24" x14ac:dyDescent="0.25">
      <c r="A72" s="171"/>
      <c r="B72" s="106" t="s">
        <v>17</v>
      </c>
      <c r="C72" s="9">
        <f>C68/D70</f>
        <v>72</v>
      </c>
      <c r="D72" s="9">
        <f>D68/D70</f>
        <v>72</v>
      </c>
      <c r="E72" s="76">
        <f>E70</f>
        <v>4</v>
      </c>
      <c r="G72" s="41"/>
      <c r="I72" s="106" t="s">
        <v>17</v>
      </c>
      <c r="J72" s="9">
        <f>J68/K70</f>
        <v>72</v>
      </c>
      <c r="K72" s="9">
        <f>K68/K70</f>
        <v>72</v>
      </c>
      <c r="L72" s="76">
        <f>L70</f>
        <v>2</v>
      </c>
      <c r="N72" s="41"/>
      <c r="U72" s="75">
        <f>(C72*D72*E72)</f>
        <v>20736</v>
      </c>
    </row>
    <row r="73" spans="1:24" x14ac:dyDescent="0.25">
      <c r="A73" s="171"/>
      <c r="B73" s="168" t="s">
        <v>12</v>
      </c>
      <c r="C73" s="128" t="s">
        <v>26</v>
      </c>
      <c r="D73" s="128"/>
      <c r="E73" s="153"/>
      <c r="G73" s="41"/>
      <c r="I73" s="168" t="s">
        <v>12</v>
      </c>
      <c r="J73" s="26"/>
      <c r="K73" s="26"/>
      <c r="L73" s="95"/>
      <c r="N73" s="41"/>
      <c r="U73" s="75"/>
    </row>
    <row r="74" spans="1:24" x14ac:dyDescent="0.25">
      <c r="A74" s="171"/>
      <c r="B74" s="169"/>
      <c r="C74" s="40"/>
      <c r="D74" s="40">
        <v>2</v>
      </c>
      <c r="E74" s="94">
        <v>1</v>
      </c>
      <c r="G74" s="41"/>
      <c r="I74" s="169"/>
      <c r="J74" s="40"/>
      <c r="K74" s="40"/>
      <c r="L74" s="94"/>
      <c r="N74" s="41"/>
      <c r="U74" s="75"/>
    </row>
    <row r="75" spans="1:24" x14ac:dyDescent="0.25">
      <c r="A75" s="171"/>
      <c r="B75" s="108" t="s">
        <v>16</v>
      </c>
      <c r="C75" s="113">
        <f>C72/D74*D72/D74*C74*C74*E74*E72</f>
        <v>0</v>
      </c>
      <c r="D75" s="113"/>
      <c r="E75" s="154"/>
      <c r="G75" s="41"/>
      <c r="I75" s="108" t="s">
        <v>16</v>
      </c>
      <c r="J75" s="30"/>
      <c r="K75" s="30"/>
      <c r="L75" s="77"/>
      <c r="N75" s="41"/>
      <c r="U75" s="75"/>
    </row>
    <row r="76" spans="1:24" x14ac:dyDescent="0.25">
      <c r="A76" s="171"/>
      <c r="B76" s="106" t="s">
        <v>17</v>
      </c>
      <c r="C76" s="9">
        <f>C72*D74</f>
        <v>144</v>
      </c>
      <c r="D76" s="9">
        <f>D72*D74</f>
        <v>144</v>
      </c>
      <c r="E76" s="76">
        <f>E74</f>
        <v>1</v>
      </c>
      <c r="G76" s="41"/>
      <c r="I76" s="106" t="s">
        <v>17</v>
      </c>
      <c r="J76" s="9">
        <f>J72</f>
        <v>72</v>
      </c>
      <c r="K76" s="9">
        <f>K72</f>
        <v>72</v>
      </c>
      <c r="L76" s="76">
        <f>L72</f>
        <v>2</v>
      </c>
      <c r="N76" s="41"/>
      <c r="U76" s="75"/>
    </row>
    <row r="77" spans="1:24" x14ac:dyDescent="0.25">
      <c r="A77" s="171"/>
      <c r="B77" s="107" t="s">
        <v>12</v>
      </c>
      <c r="C77" s="114" t="s">
        <v>27</v>
      </c>
      <c r="D77" s="115"/>
      <c r="E77" s="162"/>
      <c r="G77" s="41"/>
      <c r="I77" s="107" t="s">
        <v>12</v>
      </c>
      <c r="J77" s="62" t="s">
        <v>27</v>
      </c>
      <c r="K77" s="63"/>
      <c r="L77" s="97"/>
      <c r="N77" s="41"/>
      <c r="U77" s="75"/>
      <c r="W77" s="34" t="s">
        <v>65</v>
      </c>
      <c r="X77" s="73"/>
    </row>
    <row r="78" spans="1:24" ht="15.75" thickBot="1" x14ac:dyDescent="0.3">
      <c r="A78" s="172"/>
      <c r="B78" s="110" t="s">
        <v>17</v>
      </c>
      <c r="C78" s="51">
        <f>C76-2*$G$1</f>
        <v>128</v>
      </c>
      <c r="D78" s="51">
        <f>D76-2*$G$1</f>
        <v>128</v>
      </c>
      <c r="E78" s="98"/>
      <c r="F78" s="54"/>
      <c r="G78" s="80">
        <f>SUM(F55:F78)</f>
        <v>4893696</v>
      </c>
      <c r="I78" s="110" t="s">
        <v>17</v>
      </c>
      <c r="J78" s="51">
        <f>J76-2*$G$1/2</f>
        <v>64</v>
      </c>
      <c r="K78" s="51">
        <f>K76-2*$G$1/2</f>
        <v>64</v>
      </c>
      <c r="L78" s="98"/>
      <c r="M78" s="54"/>
      <c r="N78" s="80">
        <f>SUM(M55:M78)</f>
        <v>3400704</v>
      </c>
      <c r="S78" s="69"/>
      <c r="T78" s="69"/>
      <c r="U78" s="99"/>
      <c r="V78" s="11">
        <f>G78+N78*(S16&gt;0)</f>
        <v>8294400</v>
      </c>
      <c r="W78" s="72">
        <f>SUM(V57:V78)</f>
        <v>8294400</v>
      </c>
    </row>
    <row r="79" spans="1:24" ht="15.75" thickBot="1" x14ac:dyDescent="0.3">
      <c r="M79" t="s">
        <v>32</v>
      </c>
    </row>
    <row r="80" spans="1:24" x14ac:dyDescent="0.25">
      <c r="B80" t="s">
        <v>28</v>
      </c>
      <c r="C80" t="s">
        <v>29</v>
      </c>
      <c r="D80" t="s">
        <v>40</v>
      </c>
      <c r="E80" s="66" t="s">
        <v>30</v>
      </c>
      <c r="F80" t="str">
        <f>A10</f>
        <v>Fuse</v>
      </c>
      <c r="G80" s="66" t="s">
        <v>30</v>
      </c>
      <c r="H80" t="str">
        <f>A18</f>
        <v>Transition</v>
      </c>
      <c r="I80" s="66" t="s">
        <v>30</v>
      </c>
      <c r="J80" t="str">
        <f>A26</f>
        <v>Back Bone Block</v>
      </c>
      <c r="L80" t="s">
        <v>31</v>
      </c>
      <c r="M80" s="1">
        <f>R16</f>
        <v>12</v>
      </c>
      <c r="N80" s="66" t="s">
        <v>30</v>
      </c>
      <c r="O80" s="66"/>
      <c r="P80" s="66"/>
      <c r="Q80" s="66"/>
      <c r="R80" t="str">
        <f>A52</f>
        <v>Tail Block</v>
      </c>
      <c r="V80" s="7" t="s">
        <v>28</v>
      </c>
      <c r="W80" s="39">
        <f>W6+W25+W51+W78</f>
        <v>287110656</v>
      </c>
      <c r="X80"/>
    </row>
    <row r="81" spans="1:24" ht="15.75" thickBot="1" x14ac:dyDescent="0.3">
      <c r="D81" s="67">
        <f>W6</f>
        <v>13893120</v>
      </c>
      <c r="E81" s="67"/>
      <c r="F81" s="67">
        <f>SUM(C12,C16)</f>
        <v>15427584</v>
      </c>
      <c r="G81" s="67"/>
      <c r="H81" s="67">
        <f>C20+C24</f>
        <v>35997696</v>
      </c>
      <c r="I81" s="67"/>
      <c r="J81" s="67">
        <f>W51</f>
        <v>213497856</v>
      </c>
      <c r="K81" s="67"/>
      <c r="L81" s="67"/>
      <c r="M81" s="67"/>
      <c r="N81" s="67"/>
      <c r="O81" s="67"/>
      <c r="P81" s="67"/>
      <c r="Q81" s="67"/>
      <c r="R81" s="67">
        <f>SUM(C63,C71,C75)</f>
        <v>4313088</v>
      </c>
      <c r="V81" s="36" t="s">
        <v>33</v>
      </c>
      <c r="W81" s="68">
        <f>W80/(C78*D78)/1000</f>
        <v>17.523843750000001</v>
      </c>
      <c r="X81" s="101"/>
    </row>
    <row r="82" spans="1:24" x14ac:dyDescent="0.25">
      <c r="D82" s="67">
        <f>D81+F81+H81+J81*M80+R81</f>
        <v>2631605760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1:24" x14ac:dyDescent="0.25">
      <c r="A83" s="69"/>
      <c r="B83" s="69" t="s">
        <v>34</v>
      </c>
      <c r="C83" s="69" t="s">
        <v>29</v>
      </c>
      <c r="D83" s="102">
        <f>D82/C78/D78/1000</f>
        <v>160.62046874999999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71"/>
      <c r="W83" s="72"/>
    </row>
    <row r="85" spans="1:24" x14ac:dyDescent="0.25">
      <c r="U85">
        <f>SUM(U3:U78)</f>
        <v>2607664</v>
      </c>
    </row>
    <row r="86" spans="1:24" x14ac:dyDescent="0.25">
      <c r="U86">
        <f>U85/1000000</f>
        <v>2.6076640000000002</v>
      </c>
    </row>
  </sheetData>
  <mergeCells count="10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C77:E77"/>
    <mergeCell ref="C67:E67"/>
    <mergeCell ref="J67:L67"/>
    <mergeCell ref="B69:B70"/>
    <mergeCell ref="C69:E69"/>
    <mergeCell ref="I69:I70"/>
    <mergeCell ref="C71:E71"/>
    <mergeCell ref="J71:L71"/>
  </mergeCells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1DF0B67EC2B4AAA576E34F7D6BE6D" ma:contentTypeVersion="8" ma:contentTypeDescription="Create a new document." ma:contentTypeScope="" ma:versionID="287cf05ee9d6d4bad1df1a19837bd895">
  <xsd:schema xmlns:xsd="http://www.w3.org/2001/XMLSchema" xmlns:xs="http://www.w3.org/2001/XMLSchema" xmlns:p="http://schemas.microsoft.com/office/2006/metadata/properties" xmlns:ns2="d7330948-28c5-4671-a416-84b5bd92b481" targetNamespace="http://schemas.microsoft.com/office/2006/metadata/properties" ma:root="true" ma:fieldsID="ca2c5c94113ec4dec3a9433195526a82" ns2:_="">
    <xsd:import namespace="d7330948-28c5-4671-a416-84b5bd92b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0948-28c5-4671-a416-84b5bd92b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83CF66-97A5-440C-89C6-6D5FE1D10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330948-28c5-4671-a416-84b5bd92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A66E2F-D232-41E6-8139-AB4E7F6444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35C7B1-1A09-4306-833C-3065348E539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LOP-1</vt:lpstr>
      <vt:lpstr>EE1-4.4</vt:lpstr>
      <vt:lpstr>Proposed 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2023-07-14T00:23:26Z</dcterms:created>
  <dcterms:modified xsi:type="dcterms:W3CDTF">2023-07-14T07:18:09Z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0x010100D871DF0B67EC2B4AAA576E34F7D6BE6D</vt:lpwstr>
  </property>
</Properties>
</file>