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ricsson-my.sharepoint.com/personal/christopher_hollmann_ericsson_com/Documents/Contributions/2023-07 Geneva/JVET-AEx XC-0081/"/>
    </mc:Choice>
  </mc:AlternateContent>
  <xr:revisionPtr revIDLastSave="132" documentId="8_{BE370CA1-27CD-458C-B786-3C6045C83969}" xr6:coauthVersionLast="47" xr6:coauthVersionMax="47" xr10:uidLastSave="{45F0461A-B2F6-4404-9BF5-D49F62280F1B}"/>
  <bookViews>
    <workbookView xWindow="-98" yWindow="503" windowWidth="28996" windowHeight="15794" xr2:uid="{0571D706-3A75-48AF-94AE-B5AC702042F6}"/>
  </bookViews>
  <sheets>
    <sheet name="SFU_RA" sheetId="1" r:id="rId1"/>
    <sheet name="SFU_LD" sheetId="2" r:id="rId2"/>
    <sheet name="SFU_AI" sheetId="3" r:id="rId3"/>
    <sheet name="TVD_RA" sheetId="4" r:id="rId4"/>
    <sheet name="TVD_LD" sheetId="5" r:id="rId5"/>
    <sheet name="TVD_AI" sheetId="6" r:id="rId6"/>
    <sheet name="SFU_RA additional" sheetId="7" r:id="rId7"/>
    <sheet name="SFU_LD additional" sheetId="8" r:id="rId8"/>
    <sheet name="TVD_RA additional" sheetId="9" r:id="rId9"/>
    <sheet name="TVD_LD additional" sheetId="10" r:id="rId1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45" i="10" l="1"/>
  <c r="K45" i="10"/>
  <c r="O45" i="10" s="1"/>
  <c r="J45" i="10"/>
  <c r="I45" i="10"/>
  <c r="M45" i="10" s="1"/>
  <c r="L44" i="10"/>
  <c r="K44" i="10"/>
  <c r="J44" i="10"/>
  <c r="I44" i="10"/>
  <c r="M44" i="10" s="1"/>
  <c r="L43" i="10"/>
  <c r="K43" i="10"/>
  <c r="O43" i="10" s="1"/>
  <c r="J43" i="10"/>
  <c r="I43" i="10"/>
  <c r="M43" i="10" s="1"/>
  <c r="L42" i="10"/>
  <c r="K42" i="10"/>
  <c r="J42" i="10"/>
  <c r="I42" i="10"/>
  <c r="M42" i="10" s="1"/>
  <c r="L41" i="10"/>
  <c r="K41" i="10"/>
  <c r="O41" i="10" s="1"/>
  <c r="J41" i="10"/>
  <c r="I41" i="10"/>
  <c r="M41" i="10" s="1"/>
  <c r="L40" i="10"/>
  <c r="K40" i="10"/>
  <c r="J40" i="10"/>
  <c r="I40" i="10"/>
  <c r="M40" i="10" s="1"/>
  <c r="L39" i="10"/>
  <c r="K39" i="10"/>
  <c r="O39" i="10" s="1"/>
  <c r="J39" i="10"/>
  <c r="I39" i="10"/>
  <c r="M39" i="10" s="1"/>
  <c r="L38" i="10"/>
  <c r="K38" i="10"/>
  <c r="J38" i="10"/>
  <c r="I38" i="10"/>
  <c r="M38" i="10" s="1"/>
  <c r="L37" i="10"/>
  <c r="K37" i="10"/>
  <c r="O37" i="10" s="1"/>
  <c r="J37" i="10"/>
  <c r="I37" i="10"/>
  <c r="M37" i="10" s="1"/>
  <c r="L36" i="10"/>
  <c r="K36" i="10"/>
  <c r="J36" i="10"/>
  <c r="I36" i="10"/>
  <c r="M36" i="10" s="1"/>
  <c r="L35" i="10"/>
  <c r="K35" i="10"/>
  <c r="O35" i="10" s="1"/>
  <c r="J35" i="10"/>
  <c r="I35" i="10"/>
  <c r="M35" i="10" s="1"/>
  <c r="L34" i="10"/>
  <c r="K34" i="10"/>
  <c r="O34" i="10" s="1"/>
  <c r="J34" i="10"/>
  <c r="I34" i="10"/>
  <c r="M34" i="10" s="1"/>
  <c r="L33" i="10"/>
  <c r="K33" i="10"/>
  <c r="J33" i="10"/>
  <c r="I33" i="10"/>
  <c r="M33" i="10" s="1"/>
  <c r="M32" i="10"/>
  <c r="L32" i="10"/>
  <c r="K32" i="10"/>
  <c r="O32" i="10" s="1"/>
  <c r="J32" i="10"/>
  <c r="I32" i="10"/>
  <c r="L31" i="10"/>
  <c r="K31" i="10"/>
  <c r="N31" i="10" s="1"/>
  <c r="J31" i="10"/>
  <c r="I31" i="10"/>
  <c r="M31" i="10" s="1"/>
  <c r="L30" i="10"/>
  <c r="K30" i="10"/>
  <c r="O30" i="10" s="1"/>
  <c r="J30" i="10"/>
  <c r="I30" i="10"/>
  <c r="M30" i="10" s="1"/>
  <c r="L29" i="10"/>
  <c r="K29" i="10"/>
  <c r="J29" i="10"/>
  <c r="I29" i="10"/>
  <c r="M29" i="10" s="1"/>
  <c r="L28" i="10"/>
  <c r="K28" i="10"/>
  <c r="J28" i="10"/>
  <c r="I28" i="10"/>
  <c r="M28" i="10" s="1"/>
  <c r="L27" i="10"/>
  <c r="K27" i="10"/>
  <c r="J27" i="10"/>
  <c r="I27" i="10"/>
  <c r="M27" i="10" s="1"/>
  <c r="L26" i="10"/>
  <c r="K26" i="10"/>
  <c r="N26" i="10" s="1"/>
  <c r="J26" i="10"/>
  <c r="I26" i="10"/>
  <c r="M26" i="10" s="1"/>
  <c r="L25" i="10"/>
  <c r="K25" i="10"/>
  <c r="O25" i="10" s="1"/>
  <c r="J25" i="10"/>
  <c r="I25" i="10"/>
  <c r="M25" i="10" s="1"/>
  <c r="L24" i="10"/>
  <c r="K24" i="10"/>
  <c r="J24" i="10"/>
  <c r="I24" i="10"/>
  <c r="M24" i="10" s="1"/>
  <c r="L23" i="10"/>
  <c r="K23" i="10"/>
  <c r="J23" i="10"/>
  <c r="I23" i="10"/>
  <c r="M23" i="10" s="1"/>
  <c r="L22" i="10"/>
  <c r="K22" i="10"/>
  <c r="J22" i="10"/>
  <c r="I22" i="10"/>
  <c r="M22" i="10" s="1"/>
  <c r="L21" i="10"/>
  <c r="K21" i="10"/>
  <c r="J21" i="10"/>
  <c r="I21" i="10"/>
  <c r="M21" i="10" s="1"/>
  <c r="L20" i="10"/>
  <c r="K20" i="10"/>
  <c r="J20" i="10"/>
  <c r="I20" i="10"/>
  <c r="M20" i="10" s="1"/>
  <c r="L19" i="10"/>
  <c r="K19" i="10"/>
  <c r="J19" i="10"/>
  <c r="I19" i="10"/>
  <c r="M19" i="10" s="1"/>
  <c r="L18" i="10"/>
  <c r="K18" i="10"/>
  <c r="J18" i="10"/>
  <c r="I18" i="10"/>
  <c r="M18" i="10" s="1"/>
  <c r="L17" i="10"/>
  <c r="K17" i="10"/>
  <c r="J17" i="10"/>
  <c r="I17" i="10"/>
  <c r="M17" i="10" s="1"/>
  <c r="L16" i="10"/>
  <c r="K16" i="10"/>
  <c r="J16" i="10"/>
  <c r="I16" i="10"/>
  <c r="M16" i="10" s="1"/>
  <c r="M15" i="10"/>
  <c r="L15" i="10"/>
  <c r="K15" i="10"/>
  <c r="J15" i="10"/>
  <c r="I15" i="10"/>
  <c r="L14" i="10"/>
  <c r="K14" i="10"/>
  <c r="J14" i="10"/>
  <c r="I14" i="10"/>
  <c r="M14" i="10" s="1"/>
  <c r="L13" i="10"/>
  <c r="K13" i="10"/>
  <c r="J13" i="10"/>
  <c r="I13" i="10"/>
  <c r="M13" i="10" s="1"/>
  <c r="L12" i="10"/>
  <c r="K12" i="10"/>
  <c r="J12" i="10"/>
  <c r="I12" i="10"/>
  <c r="M12" i="10" s="1"/>
  <c r="L11" i="10"/>
  <c r="K11" i="10"/>
  <c r="J11" i="10"/>
  <c r="I11" i="10"/>
  <c r="M11" i="10" s="1"/>
  <c r="L10" i="10"/>
  <c r="K10" i="10"/>
  <c r="J10" i="10"/>
  <c r="I10" i="10"/>
  <c r="M10" i="10" s="1"/>
  <c r="L9" i="10"/>
  <c r="K9" i="10"/>
  <c r="N9" i="10" s="1"/>
  <c r="J9" i="10"/>
  <c r="I9" i="10"/>
  <c r="M9" i="10" s="1"/>
  <c r="L8" i="10"/>
  <c r="K8" i="10"/>
  <c r="O8" i="10" s="1"/>
  <c r="J8" i="10"/>
  <c r="I8" i="10"/>
  <c r="M8" i="10" s="1"/>
  <c r="L7" i="10"/>
  <c r="K7" i="10"/>
  <c r="J7" i="10"/>
  <c r="I7" i="10"/>
  <c r="M7" i="10" s="1"/>
  <c r="L6" i="10"/>
  <c r="K6" i="10"/>
  <c r="J6" i="10"/>
  <c r="I6" i="10"/>
  <c r="M6" i="10" s="1"/>
  <c r="L5" i="10"/>
  <c r="K5" i="10"/>
  <c r="N5" i="10" s="1"/>
  <c r="J5" i="10"/>
  <c r="I5" i="10"/>
  <c r="M5" i="10" s="1"/>
  <c r="L4" i="10"/>
  <c r="K4" i="10"/>
  <c r="J4" i="10"/>
  <c r="I4" i="10"/>
  <c r="M4" i="10" s="1"/>
  <c r="F2" i="10"/>
  <c r="D2" i="10"/>
  <c r="L45" i="9"/>
  <c r="K45" i="9"/>
  <c r="J45" i="9"/>
  <c r="I45" i="9"/>
  <c r="M45" i="9" s="1"/>
  <c r="L44" i="9"/>
  <c r="K44" i="9"/>
  <c r="N44" i="9" s="1"/>
  <c r="J44" i="9"/>
  <c r="I44" i="9"/>
  <c r="M44" i="9" s="1"/>
  <c r="L43" i="9"/>
  <c r="K43" i="9"/>
  <c r="J43" i="9"/>
  <c r="I43" i="9"/>
  <c r="M43" i="9" s="1"/>
  <c r="L42" i="9"/>
  <c r="K42" i="9"/>
  <c r="J42" i="9"/>
  <c r="I42" i="9"/>
  <c r="M42" i="9" s="1"/>
  <c r="L41" i="9"/>
  <c r="K41" i="9"/>
  <c r="J41" i="9"/>
  <c r="I41" i="9"/>
  <c r="M41" i="9" s="1"/>
  <c r="L40" i="9"/>
  <c r="K40" i="9"/>
  <c r="J40" i="9"/>
  <c r="I40" i="9"/>
  <c r="M40" i="9" s="1"/>
  <c r="L39" i="9"/>
  <c r="K39" i="9"/>
  <c r="O39" i="9" s="1"/>
  <c r="J39" i="9"/>
  <c r="I39" i="9"/>
  <c r="M39" i="9" s="1"/>
  <c r="L38" i="9"/>
  <c r="K38" i="9"/>
  <c r="O38" i="9" s="1"/>
  <c r="J38" i="9"/>
  <c r="I38" i="9"/>
  <c r="M38" i="9" s="1"/>
  <c r="L37" i="9"/>
  <c r="K37" i="9"/>
  <c r="O37" i="9" s="1"/>
  <c r="J37" i="9"/>
  <c r="I37" i="9"/>
  <c r="M37" i="9" s="1"/>
  <c r="L36" i="9"/>
  <c r="K36" i="9"/>
  <c r="O36" i="9" s="1"/>
  <c r="J36" i="9"/>
  <c r="I36" i="9"/>
  <c r="M36" i="9" s="1"/>
  <c r="L35" i="9"/>
  <c r="K35" i="9"/>
  <c r="J35" i="9"/>
  <c r="I35" i="9"/>
  <c r="M35" i="9" s="1"/>
  <c r="L34" i="9"/>
  <c r="K34" i="9"/>
  <c r="J34" i="9"/>
  <c r="I34" i="9"/>
  <c r="M34" i="9" s="1"/>
  <c r="L33" i="9"/>
  <c r="K33" i="9"/>
  <c r="J33" i="9"/>
  <c r="I33" i="9"/>
  <c r="M33" i="9" s="1"/>
  <c r="L32" i="9"/>
  <c r="K32" i="9"/>
  <c r="J32" i="9"/>
  <c r="I32" i="9"/>
  <c r="M32" i="9" s="1"/>
  <c r="L31" i="9"/>
  <c r="K31" i="9"/>
  <c r="J31" i="9"/>
  <c r="I31" i="9"/>
  <c r="M31" i="9" s="1"/>
  <c r="L30" i="9"/>
  <c r="K30" i="9"/>
  <c r="J30" i="9"/>
  <c r="I30" i="9"/>
  <c r="M30" i="9" s="1"/>
  <c r="L29" i="9"/>
  <c r="K29" i="9"/>
  <c r="J29" i="9"/>
  <c r="I29" i="9"/>
  <c r="M29" i="9" s="1"/>
  <c r="L28" i="9"/>
  <c r="K28" i="9"/>
  <c r="J28" i="9"/>
  <c r="I28" i="9"/>
  <c r="M28" i="9" s="1"/>
  <c r="L27" i="9"/>
  <c r="K27" i="9"/>
  <c r="J27" i="9"/>
  <c r="I27" i="9"/>
  <c r="M27" i="9" s="1"/>
  <c r="L26" i="9"/>
  <c r="K26" i="9"/>
  <c r="J26" i="9"/>
  <c r="I26" i="9"/>
  <c r="M26" i="9" s="1"/>
  <c r="L25" i="9"/>
  <c r="K25" i="9"/>
  <c r="J25" i="9"/>
  <c r="I25" i="9"/>
  <c r="M25" i="9" s="1"/>
  <c r="L24" i="9"/>
  <c r="K24" i="9"/>
  <c r="J24" i="9"/>
  <c r="I24" i="9"/>
  <c r="M24" i="9" s="1"/>
  <c r="L23" i="9"/>
  <c r="K23" i="9"/>
  <c r="J23" i="9"/>
  <c r="I23" i="9"/>
  <c r="M23" i="9" s="1"/>
  <c r="L22" i="9"/>
  <c r="K22" i="9"/>
  <c r="J22" i="9"/>
  <c r="I22" i="9"/>
  <c r="M22" i="9" s="1"/>
  <c r="L21" i="9"/>
  <c r="K21" i="9"/>
  <c r="J21" i="9"/>
  <c r="I21" i="9"/>
  <c r="M21" i="9" s="1"/>
  <c r="L20" i="9"/>
  <c r="K20" i="9"/>
  <c r="J20" i="9"/>
  <c r="I20" i="9"/>
  <c r="M20" i="9" s="1"/>
  <c r="L19" i="9"/>
  <c r="K19" i="9"/>
  <c r="J19" i="9"/>
  <c r="I19" i="9"/>
  <c r="M19" i="9" s="1"/>
  <c r="L18" i="9"/>
  <c r="K18" i="9"/>
  <c r="J18" i="9"/>
  <c r="I18" i="9"/>
  <c r="M18" i="9" s="1"/>
  <c r="L17" i="9"/>
  <c r="K17" i="9"/>
  <c r="J17" i="9"/>
  <c r="I17" i="9"/>
  <c r="M17" i="9" s="1"/>
  <c r="L16" i="9"/>
  <c r="K16" i="9"/>
  <c r="J16" i="9"/>
  <c r="I16" i="9"/>
  <c r="M16" i="9" s="1"/>
  <c r="L15" i="9"/>
  <c r="K15" i="9"/>
  <c r="J15" i="9"/>
  <c r="I15" i="9"/>
  <c r="M15" i="9" s="1"/>
  <c r="L14" i="9"/>
  <c r="K14" i="9"/>
  <c r="J14" i="9"/>
  <c r="I14" i="9"/>
  <c r="M14" i="9" s="1"/>
  <c r="L13" i="9"/>
  <c r="K13" i="9"/>
  <c r="J13" i="9"/>
  <c r="I13" i="9"/>
  <c r="M13" i="9" s="1"/>
  <c r="L12" i="9"/>
  <c r="K12" i="9"/>
  <c r="J12" i="9"/>
  <c r="I12" i="9"/>
  <c r="M12" i="9" s="1"/>
  <c r="L11" i="9"/>
  <c r="K11" i="9"/>
  <c r="J11" i="9"/>
  <c r="I11" i="9"/>
  <c r="M11" i="9" s="1"/>
  <c r="L10" i="9"/>
  <c r="K10" i="9"/>
  <c r="J10" i="9"/>
  <c r="I10" i="9"/>
  <c r="M10" i="9" s="1"/>
  <c r="L9" i="9"/>
  <c r="K9" i="9"/>
  <c r="J9" i="9"/>
  <c r="I9" i="9"/>
  <c r="M9" i="9" s="1"/>
  <c r="L8" i="9"/>
  <c r="K8" i="9"/>
  <c r="J8" i="9"/>
  <c r="I8" i="9"/>
  <c r="M8" i="9" s="1"/>
  <c r="L7" i="9"/>
  <c r="K7" i="9"/>
  <c r="J7" i="9"/>
  <c r="I7" i="9"/>
  <c r="M7" i="9" s="1"/>
  <c r="L6" i="9"/>
  <c r="K6" i="9"/>
  <c r="J6" i="9"/>
  <c r="I6" i="9"/>
  <c r="M6" i="9" s="1"/>
  <c r="L5" i="9"/>
  <c r="K5" i="9"/>
  <c r="J5" i="9"/>
  <c r="I5" i="9"/>
  <c r="M5" i="9" s="1"/>
  <c r="L4" i="9"/>
  <c r="K4" i="9"/>
  <c r="N4" i="9" s="1"/>
  <c r="J4" i="9"/>
  <c r="I4" i="9"/>
  <c r="M4" i="9" s="1"/>
  <c r="F2" i="9"/>
  <c r="D2" i="9"/>
  <c r="O43" i="9" l="1"/>
  <c r="O36" i="10"/>
  <c r="O42" i="10"/>
  <c r="N16" i="10"/>
  <c r="N18" i="10"/>
  <c r="O22" i="10"/>
  <c r="N6" i="10"/>
  <c r="N24" i="10"/>
  <c r="O7" i="10"/>
  <c r="O15" i="10"/>
  <c r="N30" i="10"/>
  <c r="O10" i="10"/>
  <c r="O17" i="10"/>
  <c r="N23" i="10"/>
  <c r="N25" i="10"/>
  <c r="O38" i="10"/>
  <c r="O27" i="10"/>
  <c r="O29" i="10"/>
  <c r="O40" i="10"/>
  <c r="N44" i="10"/>
  <c r="N14" i="10"/>
  <c r="N33" i="10"/>
  <c r="O28" i="10"/>
  <c r="O6" i="10"/>
  <c r="O12" i="10"/>
  <c r="O14" i="10"/>
  <c r="O33" i="10"/>
  <c r="N38" i="10"/>
  <c r="O44" i="10"/>
  <c r="N41" i="10"/>
  <c r="O9" i="10"/>
  <c r="O18" i="10"/>
  <c r="O20" i="10"/>
  <c r="O23" i="10"/>
  <c r="N32" i="10"/>
  <c r="O4" i="10"/>
  <c r="O11" i="10"/>
  <c r="O13" i="10"/>
  <c r="O16" i="10"/>
  <c r="N17" i="10"/>
  <c r="N34" i="10"/>
  <c r="N39" i="10"/>
  <c r="N22" i="10"/>
  <c r="O26" i="10"/>
  <c r="O31" i="10"/>
  <c r="N40" i="10"/>
  <c r="O5" i="10"/>
  <c r="N7" i="10"/>
  <c r="N10" i="10"/>
  <c r="N15" i="10"/>
  <c r="O19" i="10"/>
  <c r="O21" i="10"/>
  <c r="O24" i="10"/>
  <c r="N42" i="10"/>
  <c r="M47" i="10"/>
  <c r="N8" i="10"/>
  <c r="N13" i="10"/>
  <c r="N21" i="10"/>
  <c r="N29" i="10"/>
  <c r="N37" i="10"/>
  <c r="N45" i="10"/>
  <c r="N4" i="10"/>
  <c r="N12" i="10"/>
  <c r="N20" i="10"/>
  <c r="N28" i="10"/>
  <c r="N36" i="10"/>
  <c r="N11" i="10"/>
  <c r="N19" i="10"/>
  <c r="N27" i="10"/>
  <c r="N35" i="10"/>
  <c r="N43" i="10"/>
  <c r="N14" i="9"/>
  <c r="N5" i="9"/>
  <c r="O11" i="9"/>
  <c r="O45" i="9"/>
  <c r="O8" i="9"/>
  <c r="O26" i="9"/>
  <c r="O40" i="9"/>
  <c r="O42" i="9"/>
  <c r="O19" i="9"/>
  <c r="O21" i="9"/>
  <c r="N27" i="9"/>
  <c r="O13" i="9"/>
  <c r="O29" i="9"/>
  <c r="O31" i="9"/>
  <c r="N42" i="9"/>
  <c r="N35" i="9"/>
  <c r="N6" i="9"/>
  <c r="N10" i="9"/>
  <c r="N26" i="9"/>
  <c r="N12" i="9"/>
  <c r="O16" i="9"/>
  <c r="N28" i="9"/>
  <c r="O30" i="9"/>
  <c r="O41" i="9"/>
  <c r="O7" i="9"/>
  <c r="O34" i="9"/>
  <c r="O27" i="9"/>
  <c r="O18" i="9"/>
  <c r="N20" i="9"/>
  <c r="O22" i="9"/>
  <c r="N36" i="9"/>
  <c r="M47" i="9"/>
  <c r="O44" i="9"/>
  <c r="O4" i="9"/>
  <c r="O6" i="9"/>
  <c r="O9" i="9"/>
  <c r="O10" i="9"/>
  <c r="N13" i="9"/>
  <c r="O15" i="9"/>
  <c r="N19" i="9"/>
  <c r="N22" i="9"/>
  <c r="O24" i="9"/>
  <c r="N34" i="9"/>
  <c r="O20" i="9"/>
  <c r="N29" i="9"/>
  <c r="N38" i="9"/>
  <c r="O28" i="9"/>
  <c r="O33" i="9"/>
  <c r="N37" i="9"/>
  <c r="N43" i="9"/>
  <c r="N11" i="9"/>
  <c r="N25" i="9"/>
  <c r="O35" i="9"/>
  <c r="N18" i="9"/>
  <c r="O5" i="9"/>
  <c r="O12" i="9"/>
  <c r="O14" i="9"/>
  <c r="O17" i="9"/>
  <c r="N21" i="9"/>
  <c r="O23" i="9"/>
  <c r="N30" i="9"/>
  <c r="O32" i="9"/>
  <c r="N9" i="9"/>
  <c r="N17" i="9"/>
  <c r="N33" i="9"/>
  <c r="N41" i="9"/>
  <c r="N8" i="9"/>
  <c r="N16" i="9"/>
  <c r="N24" i="9"/>
  <c r="O25" i="9"/>
  <c r="N32" i="9"/>
  <c r="N40" i="9"/>
  <c r="N7" i="9"/>
  <c r="N15" i="9"/>
  <c r="N23" i="9"/>
  <c r="N31" i="9"/>
  <c r="N39" i="9"/>
  <c r="N45" i="9"/>
  <c r="O47" i="10" l="1"/>
  <c r="N47" i="10"/>
  <c r="O47" i="9"/>
  <c r="N47" i="9"/>
  <c r="L81" i="8" l="1"/>
  <c r="K81" i="8"/>
  <c r="J81" i="8"/>
  <c r="I81" i="8"/>
  <c r="M81" i="8" s="1"/>
  <c r="L80" i="8"/>
  <c r="K80" i="8"/>
  <c r="J80" i="8"/>
  <c r="I80" i="8"/>
  <c r="M80" i="8" s="1"/>
  <c r="L79" i="8"/>
  <c r="K79" i="8"/>
  <c r="J79" i="8"/>
  <c r="I79" i="8"/>
  <c r="M79" i="8" s="1"/>
  <c r="L78" i="8"/>
  <c r="K78" i="8"/>
  <c r="J78" i="8"/>
  <c r="I78" i="8"/>
  <c r="M78" i="8" s="1"/>
  <c r="L77" i="8"/>
  <c r="K77" i="8"/>
  <c r="J77" i="8"/>
  <c r="I77" i="8"/>
  <c r="M77" i="8" s="1"/>
  <c r="L76" i="8"/>
  <c r="K76" i="8"/>
  <c r="J76" i="8"/>
  <c r="I76" i="8"/>
  <c r="M76" i="8" s="1"/>
  <c r="L75" i="8"/>
  <c r="K75" i="8"/>
  <c r="J75" i="8"/>
  <c r="I75" i="8"/>
  <c r="M75" i="8" s="1"/>
  <c r="L74" i="8"/>
  <c r="K74" i="8"/>
  <c r="J74" i="8"/>
  <c r="I74" i="8"/>
  <c r="M74" i="8" s="1"/>
  <c r="L73" i="8"/>
  <c r="K73" i="8"/>
  <c r="J73" i="8"/>
  <c r="I73" i="8"/>
  <c r="M73" i="8" s="1"/>
  <c r="L72" i="8"/>
  <c r="K72" i="8"/>
  <c r="J72" i="8"/>
  <c r="I72" i="8"/>
  <c r="M72" i="8" s="1"/>
  <c r="L71" i="8"/>
  <c r="K71" i="8"/>
  <c r="J71" i="8"/>
  <c r="I71" i="8"/>
  <c r="M71" i="8" s="1"/>
  <c r="L70" i="8"/>
  <c r="K70" i="8"/>
  <c r="J70" i="8"/>
  <c r="I70" i="8"/>
  <c r="M70" i="8" s="1"/>
  <c r="L69" i="8"/>
  <c r="K69" i="8"/>
  <c r="J69" i="8"/>
  <c r="I69" i="8"/>
  <c r="M69" i="8" s="1"/>
  <c r="L68" i="8"/>
  <c r="K68" i="8"/>
  <c r="J68" i="8"/>
  <c r="I68" i="8"/>
  <c r="M68" i="8" s="1"/>
  <c r="L67" i="8"/>
  <c r="K67" i="8"/>
  <c r="J67" i="8"/>
  <c r="I67" i="8"/>
  <c r="M67" i="8" s="1"/>
  <c r="L66" i="8"/>
  <c r="K66" i="8"/>
  <c r="J66" i="8"/>
  <c r="I66" i="8"/>
  <c r="M66" i="8" s="1"/>
  <c r="L65" i="8"/>
  <c r="K65" i="8"/>
  <c r="J65" i="8"/>
  <c r="I65" i="8"/>
  <c r="M65" i="8" s="1"/>
  <c r="L64" i="8"/>
  <c r="K64" i="8"/>
  <c r="J64" i="8"/>
  <c r="I64" i="8"/>
  <c r="M64" i="8" s="1"/>
  <c r="L63" i="8"/>
  <c r="K63" i="8"/>
  <c r="J63" i="8"/>
  <c r="I63" i="8"/>
  <c r="M63" i="8" s="1"/>
  <c r="L62" i="8"/>
  <c r="K62" i="8"/>
  <c r="J62" i="8"/>
  <c r="I62" i="8"/>
  <c r="M62" i="8" s="1"/>
  <c r="L61" i="8"/>
  <c r="K61" i="8"/>
  <c r="J61" i="8"/>
  <c r="I61" i="8"/>
  <c r="M61" i="8" s="1"/>
  <c r="L60" i="8"/>
  <c r="K60" i="8"/>
  <c r="J60" i="8"/>
  <c r="I60" i="8"/>
  <c r="M60" i="8" s="1"/>
  <c r="L59" i="8"/>
  <c r="K59" i="8"/>
  <c r="J59" i="8"/>
  <c r="I59" i="8"/>
  <c r="M59" i="8" s="1"/>
  <c r="L58" i="8"/>
  <c r="K58" i="8"/>
  <c r="J58" i="8"/>
  <c r="I58" i="8"/>
  <c r="M58" i="8" s="1"/>
  <c r="L57" i="8"/>
  <c r="K57" i="8"/>
  <c r="J57" i="8"/>
  <c r="I57" i="8"/>
  <c r="M57" i="8" s="1"/>
  <c r="L56" i="8"/>
  <c r="K56" i="8"/>
  <c r="J56" i="8"/>
  <c r="I56" i="8"/>
  <c r="M56" i="8" s="1"/>
  <c r="L55" i="8"/>
  <c r="K55" i="8"/>
  <c r="J55" i="8"/>
  <c r="I55" i="8"/>
  <c r="M55" i="8" s="1"/>
  <c r="L54" i="8"/>
  <c r="K54" i="8"/>
  <c r="J54" i="8"/>
  <c r="I54" i="8"/>
  <c r="M54" i="8" s="1"/>
  <c r="L53" i="8"/>
  <c r="K53" i="8"/>
  <c r="J53" i="8"/>
  <c r="I53" i="8"/>
  <c r="M53" i="8" s="1"/>
  <c r="L52" i="8"/>
  <c r="K52" i="8"/>
  <c r="J52" i="8"/>
  <c r="I52" i="8"/>
  <c r="M52" i="8" s="1"/>
  <c r="L51" i="8"/>
  <c r="K51" i="8"/>
  <c r="J51" i="8"/>
  <c r="I51" i="8"/>
  <c r="M51" i="8" s="1"/>
  <c r="L50" i="8"/>
  <c r="K50" i="8"/>
  <c r="J50" i="8"/>
  <c r="I50" i="8"/>
  <c r="M50" i="8" s="1"/>
  <c r="L49" i="8"/>
  <c r="K49" i="8"/>
  <c r="O49" i="8" s="1"/>
  <c r="J49" i="8"/>
  <c r="I49" i="8"/>
  <c r="M49" i="8" s="1"/>
  <c r="L48" i="8"/>
  <c r="K48" i="8"/>
  <c r="J48" i="8"/>
  <c r="I48" i="8"/>
  <c r="M48" i="8" s="1"/>
  <c r="L47" i="8"/>
  <c r="K47" i="8"/>
  <c r="O47" i="8" s="1"/>
  <c r="J47" i="8"/>
  <c r="I47" i="8"/>
  <c r="M47" i="8" s="1"/>
  <c r="L46" i="8"/>
  <c r="K46" i="8"/>
  <c r="J46" i="8"/>
  <c r="I46" i="8"/>
  <c r="M46" i="8" s="1"/>
  <c r="L45" i="8"/>
  <c r="K45" i="8"/>
  <c r="J45" i="8"/>
  <c r="I45" i="8"/>
  <c r="M45" i="8" s="1"/>
  <c r="L44" i="8"/>
  <c r="K44" i="8"/>
  <c r="J44" i="8"/>
  <c r="I44" i="8"/>
  <c r="M44" i="8" s="1"/>
  <c r="L43" i="8"/>
  <c r="K43" i="8"/>
  <c r="J43" i="8"/>
  <c r="I43" i="8"/>
  <c r="M43" i="8" s="1"/>
  <c r="L42" i="8"/>
  <c r="K42" i="8"/>
  <c r="J42" i="8"/>
  <c r="I42" i="8"/>
  <c r="M42" i="8" s="1"/>
  <c r="L41" i="8"/>
  <c r="K41" i="8"/>
  <c r="J41" i="8"/>
  <c r="I41" i="8"/>
  <c r="M41" i="8" s="1"/>
  <c r="L40" i="8"/>
  <c r="K40" i="8"/>
  <c r="J40" i="8"/>
  <c r="I40" i="8"/>
  <c r="M40" i="8" s="1"/>
  <c r="L39" i="8"/>
  <c r="K39" i="8"/>
  <c r="O39" i="8" s="1"/>
  <c r="J39" i="8"/>
  <c r="I39" i="8"/>
  <c r="M39" i="8" s="1"/>
  <c r="L38" i="8"/>
  <c r="K38" i="8"/>
  <c r="J38" i="8"/>
  <c r="I38" i="8"/>
  <c r="M38" i="8" s="1"/>
  <c r="L37" i="8"/>
  <c r="K37" i="8"/>
  <c r="J37" i="8"/>
  <c r="I37" i="8"/>
  <c r="M37" i="8" s="1"/>
  <c r="L36" i="8"/>
  <c r="K36" i="8"/>
  <c r="J36" i="8"/>
  <c r="I36" i="8"/>
  <c r="M36" i="8" s="1"/>
  <c r="L35" i="8"/>
  <c r="K35" i="8"/>
  <c r="J35" i="8"/>
  <c r="I35" i="8"/>
  <c r="M35" i="8" s="1"/>
  <c r="L34" i="8"/>
  <c r="K34" i="8"/>
  <c r="J34" i="8"/>
  <c r="I34" i="8"/>
  <c r="M34" i="8" s="1"/>
  <c r="L33" i="8"/>
  <c r="K33" i="8"/>
  <c r="J33" i="8"/>
  <c r="I33" i="8"/>
  <c r="M33" i="8" s="1"/>
  <c r="L32" i="8"/>
  <c r="K32" i="8"/>
  <c r="J32" i="8"/>
  <c r="I32" i="8"/>
  <c r="M32" i="8" s="1"/>
  <c r="L31" i="8"/>
  <c r="K31" i="8"/>
  <c r="O31" i="8" s="1"/>
  <c r="J31" i="8"/>
  <c r="I31" i="8"/>
  <c r="M31" i="8" s="1"/>
  <c r="L30" i="8"/>
  <c r="K30" i="8"/>
  <c r="J30" i="8"/>
  <c r="I30" i="8"/>
  <c r="M30" i="8" s="1"/>
  <c r="L29" i="8"/>
  <c r="K29" i="8"/>
  <c r="J29" i="8"/>
  <c r="I29" i="8"/>
  <c r="M29" i="8" s="1"/>
  <c r="L28" i="8"/>
  <c r="K28" i="8"/>
  <c r="J28" i="8"/>
  <c r="I28" i="8"/>
  <c r="M28" i="8" s="1"/>
  <c r="L27" i="8"/>
  <c r="K27" i="8"/>
  <c r="O27" i="8" s="1"/>
  <c r="J27" i="8"/>
  <c r="I27" i="8"/>
  <c r="M27" i="8" s="1"/>
  <c r="L26" i="8"/>
  <c r="K26" i="8"/>
  <c r="J26" i="8"/>
  <c r="I26" i="8"/>
  <c r="M26" i="8" s="1"/>
  <c r="L25" i="8"/>
  <c r="K25" i="8"/>
  <c r="O25" i="8" s="1"/>
  <c r="J25" i="8"/>
  <c r="I25" i="8"/>
  <c r="M25" i="8" s="1"/>
  <c r="L24" i="8"/>
  <c r="K24" i="8"/>
  <c r="J24" i="8"/>
  <c r="I24" i="8"/>
  <c r="M24" i="8" s="1"/>
  <c r="L23" i="8"/>
  <c r="K23" i="8"/>
  <c r="O23" i="8" s="1"/>
  <c r="J23" i="8"/>
  <c r="I23" i="8"/>
  <c r="M23" i="8" s="1"/>
  <c r="L22" i="8"/>
  <c r="K22" i="8"/>
  <c r="J22" i="8"/>
  <c r="I22" i="8"/>
  <c r="M22" i="8" s="1"/>
  <c r="L21" i="8"/>
  <c r="K21" i="8"/>
  <c r="J21" i="8"/>
  <c r="I21" i="8"/>
  <c r="M21" i="8" s="1"/>
  <c r="L20" i="8"/>
  <c r="K20" i="8"/>
  <c r="J20" i="8"/>
  <c r="I20" i="8"/>
  <c r="M20" i="8" s="1"/>
  <c r="L19" i="8"/>
  <c r="K19" i="8"/>
  <c r="O19" i="8" s="1"/>
  <c r="J19" i="8"/>
  <c r="I19" i="8"/>
  <c r="M19" i="8" s="1"/>
  <c r="L18" i="8"/>
  <c r="K18" i="8"/>
  <c r="J18" i="8"/>
  <c r="I18" i="8"/>
  <c r="M18" i="8" s="1"/>
  <c r="L17" i="8"/>
  <c r="K17" i="8"/>
  <c r="O17" i="8" s="1"/>
  <c r="J17" i="8"/>
  <c r="I17" i="8"/>
  <c r="M17" i="8" s="1"/>
  <c r="L16" i="8"/>
  <c r="K16" i="8"/>
  <c r="J16" i="8"/>
  <c r="I16" i="8"/>
  <c r="M16" i="8" s="1"/>
  <c r="L15" i="8"/>
  <c r="K15" i="8"/>
  <c r="O15" i="8" s="1"/>
  <c r="J15" i="8"/>
  <c r="I15" i="8"/>
  <c r="M15" i="8" s="1"/>
  <c r="L14" i="8"/>
  <c r="K14" i="8"/>
  <c r="J14" i="8"/>
  <c r="I14" i="8"/>
  <c r="M14" i="8" s="1"/>
  <c r="L13" i="8"/>
  <c r="K13" i="8"/>
  <c r="J13" i="8"/>
  <c r="I13" i="8"/>
  <c r="M13" i="8" s="1"/>
  <c r="L12" i="8"/>
  <c r="K12" i="8"/>
  <c r="J12" i="8"/>
  <c r="I12" i="8"/>
  <c r="M12" i="8" s="1"/>
  <c r="L11" i="8"/>
  <c r="K11" i="8"/>
  <c r="O11" i="8" s="1"/>
  <c r="J11" i="8"/>
  <c r="I11" i="8"/>
  <c r="M11" i="8" s="1"/>
  <c r="L10" i="8"/>
  <c r="K10" i="8"/>
  <c r="J10" i="8"/>
  <c r="I10" i="8"/>
  <c r="M10" i="8" s="1"/>
  <c r="L9" i="8"/>
  <c r="K9" i="8"/>
  <c r="J9" i="8"/>
  <c r="I9" i="8"/>
  <c r="M9" i="8" s="1"/>
  <c r="L8" i="8"/>
  <c r="K8" i="8"/>
  <c r="J8" i="8"/>
  <c r="I8" i="8"/>
  <c r="M8" i="8" s="1"/>
  <c r="L7" i="8"/>
  <c r="K7" i="8"/>
  <c r="J7" i="8"/>
  <c r="I7" i="8"/>
  <c r="M7" i="8" s="1"/>
  <c r="L6" i="8"/>
  <c r="K6" i="8"/>
  <c r="J6" i="8"/>
  <c r="I6" i="8"/>
  <c r="M6" i="8" s="1"/>
  <c r="L5" i="8"/>
  <c r="K5" i="8"/>
  <c r="J5" i="8"/>
  <c r="I5" i="8"/>
  <c r="M5" i="8" s="1"/>
  <c r="L4" i="8"/>
  <c r="K4" i="8"/>
  <c r="J4" i="8"/>
  <c r="I4" i="8"/>
  <c r="M4" i="8" s="1"/>
  <c r="F2" i="8"/>
  <c r="D2" i="8"/>
  <c r="L81" i="7"/>
  <c r="K81" i="7"/>
  <c r="J81" i="7"/>
  <c r="I81" i="7"/>
  <c r="M81" i="7" s="1"/>
  <c r="L80" i="7"/>
  <c r="K80" i="7"/>
  <c r="J80" i="7"/>
  <c r="I80" i="7"/>
  <c r="M80" i="7" s="1"/>
  <c r="L79" i="7"/>
  <c r="K79" i="7"/>
  <c r="O79" i="7" s="1"/>
  <c r="J79" i="7"/>
  <c r="I79" i="7"/>
  <c r="M79" i="7" s="1"/>
  <c r="L78" i="7"/>
  <c r="K78" i="7"/>
  <c r="J78" i="7"/>
  <c r="I78" i="7"/>
  <c r="M78" i="7" s="1"/>
  <c r="L77" i="7"/>
  <c r="K77" i="7"/>
  <c r="J77" i="7"/>
  <c r="I77" i="7"/>
  <c r="M77" i="7" s="1"/>
  <c r="L76" i="7"/>
  <c r="K76" i="7"/>
  <c r="J76" i="7"/>
  <c r="I76" i="7"/>
  <c r="M76" i="7" s="1"/>
  <c r="L75" i="7"/>
  <c r="K75" i="7"/>
  <c r="J75" i="7"/>
  <c r="I75" i="7"/>
  <c r="M75" i="7" s="1"/>
  <c r="L74" i="7"/>
  <c r="K74" i="7"/>
  <c r="J74" i="7"/>
  <c r="I74" i="7"/>
  <c r="M74" i="7" s="1"/>
  <c r="L73" i="7"/>
  <c r="K73" i="7"/>
  <c r="J73" i="7"/>
  <c r="I73" i="7"/>
  <c r="M73" i="7" s="1"/>
  <c r="L72" i="7"/>
  <c r="K72" i="7"/>
  <c r="J72" i="7"/>
  <c r="I72" i="7"/>
  <c r="M72" i="7" s="1"/>
  <c r="L71" i="7"/>
  <c r="K71" i="7"/>
  <c r="J71" i="7"/>
  <c r="I71" i="7"/>
  <c r="M71" i="7" s="1"/>
  <c r="L70" i="7"/>
  <c r="K70" i="7"/>
  <c r="J70" i="7"/>
  <c r="I70" i="7"/>
  <c r="M70" i="7" s="1"/>
  <c r="L69" i="7"/>
  <c r="K69" i="7"/>
  <c r="O69" i="7" s="1"/>
  <c r="J69" i="7"/>
  <c r="I69" i="7"/>
  <c r="M69" i="7" s="1"/>
  <c r="L68" i="7"/>
  <c r="K68" i="7"/>
  <c r="J68" i="7"/>
  <c r="I68" i="7"/>
  <c r="M68" i="7" s="1"/>
  <c r="L67" i="7"/>
  <c r="K67" i="7"/>
  <c r="N67" i="7" s="1"/>
  <c r="J67" i="7"/>
  <c r="I67" i="7"/>
  <c r="M67" i="7" s="1"/>
  <c r="L66" i="7"/>
  <c r="K66" i="7"/>
  <c r="J66" i="7"/>
  <c r="I66" i="7"/>
  <c r="M66" i="7" s="1"/>
  <c r="L65" i="7"/>
  <c r="K65" i="7"/>
  <c r="O65" i="7" s="1"/>
  <c r="J65" i="7"/>
  <c r="I65" i="7"/>
  <c r="M65" i="7" s="1"/>
  <c r="L64" i="7"/>
  <c r="K64" i="7"/>
  <c r="J64" i="7"/>
  <c r="I64" i="7"/>
  <c r="M64" i="7" s="1"/>
  <c r="L63" i="7"/>
  <c r="K63" i="7"/>
  <c r="O63" i="7" s="1"/>
  <c r="J63" i="7"/>
  <c r="I63" i="7"/>
  <c r="M63" i="7" s="1"/>
  <c r="L62" i="7"/>
  <c r="K62" i="7"/>
  <c r="J62" i="7"/>
  <c r="I62" i="7"/>
  <c r="M62" i="7" s="1"/>
  <c r="L61" i="7"/>
  <c r="K61" i="7"/>
  <c r="J61" i="7"/>
  <c r="I61" i="7"/>
  <c r="M61" i="7" s="1"/>
  <c r="L60" i="7"/>
  <c r="K60" i="7"/>
  <c r="J60" i="7"/>
  <c r="I60" i="7"/>
  <c r="M60" i="7" s="1"/>
  <c r="L59" i="7"/>
  <c r="K59" i="7"/>
  <c r="J59" i="7"/>
  <c r="I59" i="7"/>
  <c r="M59" i="7" s="1"/>
  <c r="L58" i="7"/>
  <c r="K58" i="7"/>
  <c r="J58" i="7"/>
  <c r="I58" i="7"/>
  <c r="M58" i="7" s="1"/>
  <c r="L57" i="7"/>
  <c r="K57" i="7"/>
  <c r="J57" i="7"/>
  <c r="I57" i="7"/>
  <c r="M57" i="7" s="1"/>
  <c r="L56" i="7"/>
  <c r="K56" i="7"/>
  <c r="J56" i="7"/>
  <c r="I56" i="7"/>
  <c r="M56" i="7" s="1"/>
  <c r="L55" i="7"/>
  <c r="K55" i="7"/>
  <c r="J55" i="7"/>
  <c r="I55" i="7"/>
  <c r="M55" i="7" s="1"/>
  <c r="L54" i="7"/>
  <c r="K54" i="7"/>
  <c r="J54" i="7"/>
  <c r="I54" i="7"/>
  <c r="M54" i="7" s="1"/>
  <c r="L53" i="7"/>
  <c r="K53" i="7"/>
  <c r="J53" i="7"/>
  <c r="I53" i="7"/>
  <c r="M53" i="7" s="1"/>
  <c r="L52" i="7"/>
  <c r="K52" i="7"/>
  <c r="J52" i="7"/>
  <c r="I52" i="7"/>
  <c r="M52" i="7" s="1"/>
  <c r="L51" i="7"/>
  <c r="K51" i="7"/>
  <c r="J51" i="7"/>
  <c r="I51" i="7"/>
  <c r="M51" i="7" s="1"/>
  <c r="L50" i="7"/>
  <c r="K50" i="7"/>
  <c r="J50" i="7"/>
  <c r="I50" i="7"/>
  <c r="M50" i="7" s="1"/>
  <c r="L49" i="7"/>
  <c r="K49" i="7"/>
  <c r="J49" i="7"/>
  <c r="I49" i="7"/>
  <c r="M49" i="7" s="1"/>
  <c r="L48" i="7"/>
  <c r="K48" i="7"/>
  <c r="J48" i="7"/>
  <c r="I48" i="7"/>
  <c r="M48" i="7" s="1"/>
  <c r="L47" i="7"/>
  <c r="K47" i="7"/>
  <c r="J47" i="7"/>
  <c r="I47" i="7"/>
  <c r="M47" i="7" s="1"/>
  <c r="L46" i="7"/>
  <c r="K46" i="7"/>
  <c r="J46" i="7"/>
  <c r="I46" i="7"/>
  <c r="M46" i="7" s="1"/>
  <c r="L45" i="7"/>
  <c r="K45" i="7"/>
  <c r="J45" i="7"/>
  <c r="I45" i="7"/>
  <c r="M45" i="7" s="1"/>
  <c r="L44" i="7"/>
  <c r="K44" i="7"/>
  <c r="J44" i="7"/>
  <c r="I44" i="7"/>
  <c r="M44" i="7" s="1"/>
  <c r="L43" i="7"/>
  <c r="K43" i="7"/>
  <c r="J43" i="7"/>
  <c r="I43" i="7"/>
  <c r="M43" i="7" s="1"/>
  <c r="L42" i="7"/>
  <c r="K42" i="7"/>
  <c r="J42" i="7"/>
  <c r="I42" i="7"/>
  <c r="M42" i="7" s="1"/>
  <c r="L41" i="7"/>
  <c r="K41" i="7"/>
  <c r="J41" i="7"/>
  <c r="I41" i="7"/>
  <c r="M41" i="7" s="1"/>
  <c r="L40" i="7"/>
  <c r="K40" i="7"/>
  <c r="J40" i="7"/>
  <c r="I40" i="7"/>
  <c r="M40" i="7" s="1"/>
  <c r="L39" i="7"/>
  <c r="K39" i="7"/>
  <c r="J39" i="7"/>
  <c r="I39" i="7"/>
  <c r="M39" i="7" s="1"/>
  <c r="L38" i="7"/>
  <c r="K38" i="7"/>
  <c r="J38" i="7"/>
  <c r="I38" i="7"/>
  <c r="M38" i="7" s="1"/>
  <c r="L37" i="7"/>
  <c r="K37" i="7"/>
  <c r="J37" i="7"/>
  <c r="I37" i="7"/>
  <c r="M37" i="7" s="1"/>
  <c r="L36" i="7"/>
  <c r="K36" i="7"/>
  <c r="J36" i="7"/>
  <c r="I36" i="7"/>
  <c r="M36" i="7" s="1"/>
  <c r="L35" i="7"/>
  <c r="K35" i="7"/>
  <c r="J35" i="7"/>
  <c r="I35" i="7"/>
  <c r="M35" i="7" s="1"/>
  <c r="L34" i="7"/>
  <c r="K34" i="7"/>
  <c r="J34" i="7"/>
  <c r="I34" i="7"/>
  <c r="M34" i="7" s="1"/>
  <c r="L33" i="7"/>
  <c r="K33" i="7"/>
  <c r="J33" i="7"/>
  <c r="I33" i="7"/>
  <c r="M33" i="7" s="1"/>
  <c r="L32" i="7"/>
  <c r="K32" i="7"/>
  <c r="J32" i="7"/>
  <c r="I32" i="7"/>
  <c r="M32" i="7" s="1"/>
  <c r="L31" i="7"/>
  <c r="K31" i="7"/>
  <c r="J31" i="7"/>
  <c r="I31" i="7"/>
  <c r="M31" i="7" s="1"/>
  <c r="L30" i="7"/>
  <c r="K30" i="7"/>
  <c r="J30" i="7"/>
  <c r="I30" i="7"/>
  <c r="M30" i="7" s="1"/>
  <c r="L29" i="7"/>
  <c r="K29" i="7"/>
  <c r="J29" i="7"/>
  <c r="I29" i="7"/>
  <c r="M29" i="7" s="1"/>
  <c r="L28" i="7"/>
  <c r="K28" i="7"/>
  <c r="J28" i="7"/>
  <c r="I28" i="7"/>
  <c r="M28" i="7" s="1"/>
  <c r="L27" i="7"/>
  <c r="K27" i="7"/>
  <c r="J27" i="7"/>
  <c r="I27" i="7"/>
  <c r="M27" i="7" s="1"/>
  <c r="L26" i="7"/>
  <c r="K26" i="7"/>
  <c r="J26" i="7"/>
  <c r="I26" i="7"/>
  <c r="M26" i="7" s="1"/>
  <c r="L25" i="7"/>
  <c r="K25" i="7"/>
  <c r="J25" i="7"/>
  <c r="I25" i="7"/>
  <c r="M25" i="7" s="1"/>
  <c r="L24" i="7"/>
  <c r="O24" i="7" s="1"/>
  <c r="K24" i="7"/>
  <c r="J24" i="7"/>
  <c r="I24" i="7"/>
  <c r="M24" i="7" s="1"/>
  <c r="L23" i="7"/>
  <c r="K23" i="7"/>
  <c r="J23" i="7"/>
  <c r="I23" i="7"/>
  <c r="M23" i="7" s="1"/>
  <c r="L22" i="7"/>
  <c r="K22" i="7"/>
  <c r="J22" i="7"/>
  <c r="I22" i="7"/>
  <c r="M22" i="7" s="1"/>
  <c r="L21" i="7"/>
  <c r="K21" i="7"/>
  <c r="J21" i="7"/>
  <c r="I21" i="7"/>
  <c r="M21" i="7" s="1"/>
  <c r="L20" i="7"/>
  <c r="K20" i="7"/>
  <c r="J20" i="7"/>
  <c r="I20" i="7"/>
  <c r="M20" i="7" s="1"/>
  <c r="L19" i="7"/>
  <c r="K19" i="7"/>
  <c r="J19" i="7"/>
  <c r="I19" i="7"/>
  <c r="M19" i="7" s="1"/>
  <c r="L18" i="7"/>
  <c r="K18" i="7"/>
  <c r="J18" i="7"/>
  <c r="I18" i="7"/>
  <c r="M18" i="7" s="1"/>
  <c r="L17" i="7"/>
  <c r="K17" i="7"/>
  <c r="J17" i="7"/>
  <c r="I17" i="7"/>
  <c r="M17" i="7" s="1"/>
  <c r="L16" i="7"/>
  <c r="K16" i="7"/>
  <c r="J16" i="7"/>
  <c r="I16" i="7"/>
  <c r="M16" i="7" s="1"/>
  <c r="L15" i="7"/>
  <c r="K15" i="7"/>
  <c r="J15" i="7"/>
  <c r="I15" i="7"/>
  <c r="M15" i="7" s="1"/>
  <c r="L14" i="7"/>
  <c r="K14" i="7"/>
  <c r="J14" i="7"/>
  <c r="I14" i="7"/>
  <c r="M14" i="7" s="1"/>
  <c r="L13" i="7"/>
  <c r="K13" i="7"/>
  <c r="J13" i="7"/>
  <c r="I13" i="7"/>
  <c r="M13" i="7" s="1"/>
  <c r="L12" i="7"/>
  <c r="K12" i="7"/>
  <c r="J12" i="7"/>
  <c r="I12" i="7"/>
  <c r="M12" i="7" s="1"/>
  <c r="L11" i="7"/>
  <c r="K11" i="7"/>
  <c r="J11" i="7"/>
  <c r="I11" i="7"/>
  <c r="M11" i="7" s="1"/>
  <c r="L10" i="7"/>
  <c r="K10" i="7"/>
  <c r="J10" i="7"/>
  <c r="I10" i="7"/>
  <c r="M10" i="7" s="1"/>
  <c r="L9" i="7"/>
  <c r="K9" i="7"/>
  <c r="J9" i="7"/>
  <c r="I9" i="7"/>
  <c r="M9" i="7" s="1"/>
  <c r="L8" i="7"/>
  <c r="K8" i="7"/>
  <c r="J8" i="7"/>
  <c r="I8" i="7"/>
  <c r="M8" i="7" s="1"/>
  <c r="L7" i="7"/>
  <c r="K7" i="7"/>
  <c r="J7" i="7"/>
  <c r="I7" i="7"/>
  <c r="M7" i="7" s="1"/>
  <c r="L6" i="7"/>
  <c r="K6" i="7"/>
  <c r="J6" i="7"/>
  <c r="I6" i="7"/>
  <c r="M6" i="7" s="1"/>
  <c r="L5" i="7"/>
  <c r="K5" i="7"/>
  <c r="J5" i="7"/>
  <c r="I5" i="7"/>
  <c r="M5" i="7" s="1"/>
  <c r="L4" i="7"/>
  <c r="K4" i="7"/>
  <c r="J4" i="7"/>
  <c r="I4" i="7"/>
  <c r="M4" i="7" s="1"/>
  <c r="O14" i="8" l="1"/>
  <c r="O16" i="8"/>
  <c r="O54" i="8"/>
  <c r="N60" i="8"/>
  <c r="O62" i="8"/>
  <c r="N64" i="8"/>
  <c r="N61" i="8"/>
  <c r="O63" i="8"/>
  <c r="O65" i="8"/>
  <c r="O67" i="8"/>
  <c r="N69" i="8"/>
  <c r="N71" i="8"/>
  <c r="O70" i="8"/>
  <c r="O79" i="8"/>
  <c r="N5" i="7"/>
  <c r="O64" i="7"/>
  <c r="N66" i="7"/>
  <c r="O5" i="8"/>
  <c r="N20" i="8"/>
  <c r="O32" i="8"/>
  <c r="O38" i="8"/>
  <c r="O40" i="8"/>
  <c r="O42" i="8"/>
  <c r="N44" i="8"/>
  <c r="O51" i="8"/>
  <c r="O6" i="8"/>
  <c r="O8" i="8"/>
  <c r="N45" i="8"/>
  <c r="O22" i="8"/>
  <c r="O61" i="8"/>
  <c r="N22" i="8"/>
  <c r="O9" i="8"/>
  <c r="N40" i="8"/>
  <c r="N78" i="8"/>
  <c r="N8" i="8"/>
  <c r="N31" i="8"/>
  <c r="O71" i="8"/>
  <c r="O73" i="8"/>
  <c r="O75" i="8"/>
  <c r="N77" i="8"/>
  <c r="O78" i="8"/>
  <c r="N80" i="8"/>
  <c r="O7" i="8"/>
  <c r="O24" i="8"/>
  <c r="O26" i="8"/>
  <c r="N28" i="8"/>
  <c r="O30" i="8"/>
  <c r="O41" i="8"/>
  <c r="O43" i="8"/>
  <c r="N56" i="8"/>
  <c r="O13" i="8"/>
  <c r="N53" i="8"/>
  <c r="O56" i="8"/>
  <c r="N79" i="8"/>
  <c r="N38" i="8"/>
  <c r="N55" i="8"/>
  <c r="O72" i="8"/>
  <c r="O74" i="8"/>
  <c r="N76" i="8"/>
  <c r="O81" i="8"/>
  <c r="O10" i="8"/>
  <c r="O12" i="8"/>
  <c r="O33" i="8"/>
  <c r="O35" i="8"/>
  <c r="O46" i="8"/>
  <c r="O48" i="8"/>
  <c r="O55" i="8"/>
  <c r="O57" i="8"/>
  <c r="O59" i="8"/>
  <c r="N29" i="7"/>
  <c r="O43" i="7"/>
  <c r="N6" i="7"/>
  <c r="O12" i="7"/>
  <c r="N14" i="7"/>
  <c r="N28" i="7"/>
  <c r="O38" i="7"/>
  <c r="O42" i="7"/>
  <c r="O44" i="7"/>
  <c r="O46" i="7"/>
  <c r="O50" i="7"/>
  <c r="O54" i="7"/>
  <c r="N70" i="7"/>
  <c r="N80" i="7"/>
  <c r="N21" i="7"/>
  <c r="O16" i="7"/>
  <c r="N18" i="7"/>
  <c r="O32" i="7"/>
  <c r="N34" i="7"/>
  <c r="N38" i="7"/>
  <c r="N60" i="7"/>
  <c r="O62" i="7"/>
  <c r="N64" i="7"/>
  <c r="O76" i="7"/>
  <c r="O78" i="7"/>
  <c r="O61" i="7"/>
  <c r="O13" i="7"/>
  <c r="O15" i="7"/>
  <c r="O17" i="7"/>
  <c r="O19" i="7"/>
  <c r="O29" i="7"/>
  <c r="O31" i="7"/>
  <c r="O33" i="7"/>
  <c r="N35" i="7"/>
  <c r="O37" i="7"/>
  <c r="O51" i="7"/>
  <c r="O53" i="7"/>
  <c r="O6" i="7"/>
  <c r="N20" i="7"/>
  <c r="O22" i="7"/>
  <c r="N24" i="7"/>
  <c r="O47" i="7"/>
  <c r="O49" i="7"/>
  <c r="O81" i="7"/>
  <c r="N58" i="7"/>
  <c r="N8" i="7"/>
  <c r="N26" i="7"/>
  <c r="O40" i="7"/>
  <c r="O70" i="7"/>
  <c r="O72" i="7"/>
  <c r="N74" i="7"/>
  <c r="N37" i="7"/>
  <c r="N46" i="7"/>
  <c r="N59" i="7"/>
  <c r="N69" i="7"/>
  <c r="N78" i="7"/>
  <c r="O5" i="7"/>
  <c r="O21" i="7"/>
  <c r="O30" i="7"/>
  <c r="N32" i="7"/>
  <c r="O36" i="7"/>
  <c r="O39" i="7"/>
  <c r="O41" i="7"/>
  <c r="O45" i="7"/>
  <c r="O66" i="7"/>
  <c r="O68" i="7"/>
  <c r="O71" i="7"/>
  <c r="O73" i="7"/>
  <c r="O77" i="7"/>
  <c r="O14" i="7"/>
  <c r="O11" i="7"/>
  <c r="N52" i="7"/>
  <c r="N56" i="7"/>
  <c r="N61" i="7"/>
  <c r="O21" i="8"/>
  <c r="O53" i="8"/>
  <c r="N54" i="8"/>
  <c r="N63" i="8"/>
  <c r="N7" i="8"/>
  <c r="N16" i="8"/>
  <c r="O18" i="8"/>
  <c r="N30" i="8"/>
  <c r="N39" i="8"/>
  <c r="N48" i="8"/>
  <c r="O50" i="8"/>
  <c r="N29" i="8"/>
  <c r="N52" i="8"/>
  <c r="N62" i="8"/>
  <c r="O80" i="8"/>
  <c r="N6" i="8"/>
  <c r="N15" i="8"/>
  <c r="N24" i="8"/>
  <c r="N47" i="8"/>
  <c r="O58" i="8"/>
  <c r="N37" i="8"/>
  <c r="O69" i="8"/>
  <c r="N70" i="8"/>
  <c r="N14" i="8"/>
  <c r="N23" i="8"/>
  <c r="N32" i="8"/>
  <c r="O34" i="8"/>
  <c r="N46" i="8"/>
  <c r="O66" i="8"/>
  <c r="N4" i="8"/>
  <c r="N36" i="8"/>
  <c r="O64" i="8"/>
  <c r="O68" i="8"/>
  <c r="N72" i="8"/>
  <c r="O77" i="8"/>
  <c r="M83" i="8"/>
  <c r="N5" i="8"/>
  <c r="N12" i="8"/>
  <c r="O29" i="8"/>
  <c r="O37" i="8"/>
  <c r="N68" i="8"/>
  <c r="O4" i="8"/>
  <c r="N11" i="8"/>
  <c r="N19" i="8"/>
  <c r="O20" i="8"/>
  <c r="N27" i="8"/>
  <c r="O28" i="8"/>
  <c r="N35" i="8"/>
  <c r="O36" i="8"/>
  <c r="N43" i="8"/>
  <c r="O44" i="8"/>
  <c r="N51" i="8"/>
  <c r="O52" i="8"/>
  <c r="N59" i="8"/>
  <c r="O60" i="8"/>
  <c r="N67" i="8"/>
  <c r="N75" i="8"/>
  <c r="O76" i="8"/>
  <c r="N13" i="8"/>
  <c r="O45" i="8"/>
  <c r="N10" i="8"/>
  <c r="N18" i="8"/>
  <c r="N26" i="8"/>
  <c r="N34" i="8"/>
  <c r="N42" i="8"/>
  <c r="N50" i="8"/>
  <c r="N58" i="8"/>
  <c r="N66" i="8"/>
  <c r="N74" i="8"/>
  <c r="N21" i="8"/>
  <c r="N9" i="8"/>
  <c r="N17" i="8"/>
  <c r="N25" i="8"/>
  <c r="N33" i="8"/>
  <c r="N41" i="8"/>
  <c r="N49" i="8"/>
  <c r="N57" i="8"/>
  <c r="N65" i="8"/>
  <c r="N73" i="8"/>
  <c r="N81" i="8"/>
  <c r="N27" i="7"/>
  <c r="O74" i="7"/>
  <c r="N42" i="7"/>
  <c r="O4" i="7"/>
  <c r="O8" i="7"/>
  <c r="O10" i="7"/>
  <c r="N16" i="7"/>
  <c r="N45" i="7"/>
  <c r="O48" i="7"/>
  <c r="N77" i="7"/>
  <c r="O80" i="7"/>
  <c r="N13" i="7"/>
  <c r="N22" i="7"/>
  <c r="O27" i="7"/>
  <c r="N36" i="7"/>
  <c r="N50" i="7"/>
  <c r="N54" i="7"/>
  <c r="O59" i="7"/>
  <c r="N68" i="7"/>
  <c r="O20" i="7"/>
  <c r="O26" i="7"/>
  <c r="N43" i="7"/>
  <c r="O52" i="7"/>
  <c r="N53" i="7"/>
  <c r="O56" i="7"/>
  <c r="O58" i="7"/>
  <c r="N75" i="7"/>
  <c r="N4" i="7"/>
  <c r="O7" i="7"/>
  <c r="O9" i="7"/>
  <c r="N30" i="7"/>
  <c r="O35" i="7"/>
  <c r="N44" i="7"/>
  <c r="N62" i="7"/>
  <c r="O67" i="7"/>
  <c r="N76" i="7"/>
  <c r="N11" i="7"/>
  <c r="N12" i="7"/>
  <c r="O28" i="7"/>
  <c r="O34" i="7"/>
  <c r="N51" i="7"/>
  <c r="O60" i="7"/>
  <c r="N19" i="7"/>
  <c r="O23" i="7"/>
  <c r="O25" i="7"/>
  <c r="O55" i="7"/>
  <c r="O57" i="7"/>
  <c r="N72" i="7"/>
  <c r="O75" i="7"/>
  <c r="M83" i="7"/>
  <c r="N10" i="7"/>
  <c r="N9" i="7"/>
  <c r="N17" i="7"/>
  <c r="O18" i="7"/>
  <c r="N25" i="7"/>
  <c r="N33" i="7"/>
  <c r="N41" i="7"/>
  <c r="N49" i="7"/>
  <c r="N57" i="7"/>
  <c r="N65" i="7"/>
  <c r="N73" i="7"/>
  <c r="N81" i="7"/>
  <c r="N40" i="7"/>
  <c r="N48" i="7"/>
  <c r="N7" i="7"/>
  <c r="N15" i="7"/>
  <c r="N23" i="7"/>
  <c r="N31" i="7"/>
  <c r="N39" i="7"/>
  <c r="N47" i="7"/>
  <c r="N55" i="7"/>
  <c r="N63" i="7"/>
  <c r="N71" i="7"/>
  <c r="N79" i="7"/>
  <c r="N83" i="8" l="1"/>
  <c r="O83" i="7"/>
  <c r="O83" i="8"/>
  <c r="N83" i="7"/>
  <c r="F2" i="6" l="1"/>
  <c r="D2" i="6"/>
  <c r="F2" i="5"/>
  <c r="D2" i="5"/>
  <c r="F2" i="4"/>
  <c r="D2" i="4"/>
  <c r="F2" i="3"/>
  <c r="D2" i="3"/>
  <c r="F2" i="2"/>
  <c r="D2" i="2"/>
  <c r="I45" i="6"/>
  <c r="M45" i="6" s="1"/>
  <c r="I44" i="6"/>
  <c r="M44" i="6" s="1"/>
  <c r="I43" i="6"/>
  <c r="M43" i="6" s="1"/>
  <c r="I42" i="6"/>
  <c r="M42" i="6" s="1"/>
  <c r="I41" i="6"/>
  <c r="M41" i="6" s="1"/>
  <c r="I40" i="6"/>
  <c r="M40" i="6" s="1"/>
  <c r="I39" i="6"/>
  <c r="M39" i="6" s="1"/>
  <c r="I38" i="6"/>
  <c r="M38" i="6" s="1"/>
  <c r="I37" i="6"/>
  <c r="M37" i="6" s="1"/>
  <c r="I36" i="6"/>
  <c r="M36" i="6" s="1"/>
  <c r="I35" i="6"/>
  <c r="M35" i="6" s="1"/>
  <c r="I34" i="6"/>
  <c r="M34" i="6" s="1"/>
  <c r="I33" i="6"/>
  <c r="M33" i="6" s="1"/>
  <c r="I32" i="6"/>
  <c r="M32" i="6" s="1"/>
  <c r="I31" i="6"/>
  <c r="M31" i="6" s="1"/>
  <c r="I30" i="6"/>
  <c r="M30" i="6" s="1"/>
  <c r="I29" i="6"/>
  <c r="M29" i="6" s="1"/>
  <c r="I28" i="6"/>
  <c r="M28" i="6" s="1"/>
  <c r="I27" i="6"/>
  <c r="M27" i="6" s="1"/>
  <c r="I26" i="6"/>
  <c r="M26" i="6" s="1"/>
  <c r="I25" i="6"/>
  <c r="M25" i="6" s="1"/>
  <c r="I24" i="6"/>
  <c r="M24" i="6" s="1"/>
  <c r="I23" i="6"/>
  <c r="M23" i="6" s="1"/>
  <c r="I22" i="6"/>
  <c r="M22" i="6" s="1"/>
  <c r="I21" i="6"/>
  <c r="M21" i="6" s="1"/>
  <c r="I20" i="6"/>
  <c r="M20" i="6" s="1"/>
  <c r="I19" i="6"/>
  <c r="M19" i="6" s="1"/>
  <c r="I18" i="6"/>
  <c r="M18" i="6" s="1"/>
  <c r="I17" i="6"/>
  <c r="M17" i="6" s="1"/>
  <c r="I16" i="6"/>
  <c r="M16" i="6" s="1"/>
  <c r="I15" i="6"/>
  <c r="M15" i="6" s="1"/>
  <c r="I14" i="6"/>
  <c r="M14" i="6" s="1"/>
  <c r="I13" i="6"/>
  <c r="M13" i="6" s="1"/>
  <c r="I12" i="6"/>
  <c r="M12" i="6" s="1"/>
  <c r="I11" i="6"/>
  <c r="M11" i="6" s="1"/>
  <c r="I10" i="6"/>
  <c r="M10" i="6" s="1"/>
  <c r="I9" i="6"/>
  <c r="M9" i="6" s="1"/>
  <c r="I8" i="6"/>
  <c r="M8" i="6" s="1"/>
  <c r="I7" i="6"/>
  <c r="M7" i="6" s="1"/>
  <c r="I6" i="6"/>
  <c r="M6" i="6" s="1"/>
  <c r="I5" i="6"/>
  <c r="M5" i="6" s="1"/>
  <c r="I4" i="6"/>
  <c r="M4" i="6" s="1"/>
  <c r="I45" i="5"/>
  <c r="M45" i="5" s="1"/>
  <c r="I44" i="5"/>
  <c r="M44" i="5" s="1"/>
  <c r="I43" i="5"/>
  <c r="M43" i="5" s="1"/>
  <c r="I42" i="5"/>
  <c r="M42" i="5" s="1"/>
  <c r="I41" i="5"/>
  <c r="M41" i="5" s="1"/>
  <c r="I40" i="5"/>
  <c r="M40" i="5" s="1"/>
  <c r="I39" i="5"/>
  <c r="M39" i="5" s="1"/>
  <c r="I38" i="5"/>
  <c r="M38" i="5" s="1"/>
  <c r="I37" i="5"/>
  <c r="M37" i="5" s="1"/>
  <c r="I36" i="5"/>
  <c r="M36" i="5" s="1"/>
  <c r="I35" i="5"/>
  <c r="M35" i="5" s="1"/>
  <c r="I34" i="5"/>
  <c r="M34" i="5" s="1"/>
  <c r="I33" i="5"/>
  <c r="M33" i="5" s="1"/>
  <c r="I32" i="5"/>
  <c r="M32" i="5" s="1"/>
  <c r="I31" i="5"/>
  <c r="M31" i="5" s="1"/>
  <c r="I30" i="5"/>
  <c r="M30" i="5" s="1"/>
  <c r="I29" i="5"/>
  <c r="M29" i="5" s="1"/>
  <c r="I28" i="5"/>
  <c r="M28" i="5" s="1"/>
  <c r="I27" i="5"/>
  <c r="M27" i="5" s="1"/>
  <c r="I26" i="5"/>
  <c r="M26" i="5" s="1"/>
  <c r="I25" i="5"/>
  <c r="M25" i="5" s="1"/>
  <c r="I24" i="5"/>
  <c r="M24" i="5" s="1"/>
  <c r="I23" i="5"/>
  <c r="M23" i="5" s="1"/>
  <c r="I22" i="5"/>
  <c r="M22" i="5" s="1"/>
  <c r="I21" i="5"/>
  <c r="M21" i="5" s="1"/>
  <c r="I20" i="5"/>
  <c r="M20" i="5" s="1"/>
  <c r="I19" i="5"/>
  <c r="M19" i="5" s="1"/>
  <c r="I18" i="5"/>
  <c r="M18" i="5" s="1"/>
  <c r="I17" i="5"/>
  <c r="M17" i="5" s="1"/>
  <c r="I16" i="5"/>
  <c r="M16" i="5" s="1"/>
  <c r="I15" i="5"/>
  <c r="M15" i="5" s="1"/>
  <c r="I14" i="5"/>
  <c r="M14" i="5" s="1"/>
  <c r="I13" i="5"/>
  <c r="M13" i="5" s="1"/>
  <c r="I12" i="5"/>
  <c r="M12" i="5" s="1"/>
  <c r="I11" i="5"/>
  <c r="M11" i="5" s="1"/>
  <c r="I10" i="5"/>
  <c r="M10" i="5" s="1"/>
  <c r="I9" i="5"/>
  <c r="M9" i="5" s="1"/>
  <c r="I8" i="5"/>
  <c r="M8" i="5" s="1"/>
  <c r="I7" i="5"/>
  <c r="M7" i="5" s="1"/>
  <c r="I6" i="5"/>
  <c r="M6" i="5" s="1"/>
  <c r="I5" i="5"/>
  <c r="M5" i="5" s="1"/>
  <c r="I4" i="5"/>
  <c r="M4" i="5" s="1"/>
  <c r="I45" i="4"/>
  <c r="M45" i="4" s="1"/>
  <c r="I44" i="4"/>
  <c r="M44" i="4" s="1"/>
  <c r="I43" i="4"/>
  <c r="M43" i="4" s="1"/>
  <c r="I42" i="4"/>
  <c r="M42" i="4" s="1"/>
  <c r="I41" i="4"/>
  <c r="M41" i="4" s="1"/>
  <c r="I40" i="4"/>
  <c r="M40" i="4" s="1"/>
  <c r="I39" i="4"/>
  <c r="M39" i="4" s="1"/>
  <c r="I38" i="4"/>
  <c r="M38" i="4" s="1"/>
  <c r="I37" i="4"/>
  <c r="M37" i="4" s="1"/>
  <c r="I36" i="4"/>
  <c r="M36" i="4" s="1"/>
  <c r="I35" i="4"/>
  <c r="M35" i="4" s="1"/>
  <c r="I34" i="4"/>
  <c r="M34" i="4" s="1"/>
  <c r="I33" i="4"/>
  <c r="M33" i="4" s="1"/>
  <c r="I32" i="4"/>
  <c r="M32" i="4" s="1"/>
  <c r="I31" i="4"/>
  <c r="M31" i="4" s="1"/>
  <c r="I30" i="4"/>
  <c r="M30" i="4" s="1"/>
  <c r="I29" i="4"/>
  <c r="M29" i="4" s="1"/>
  <c r="I28" i="4"/>
  <c r="M28" i="4" s="1"/>
  <c r="I27" i="4"/>
  <c r="M27" i="4" s="1"/>
  <c r="I26" i="4"/>
  <c r="M26" i="4" s="1"/>
  <c r="I25" i="4"/>
  <c r="M25" i="4" s="1"/>
  <c r="I24" i="4"/>
  <c r="M24" i="4" s="1"/>
  <c r="I23" i="4"/>
  <c r="M23" i="4" s="1"/>
  <c r="I22" i="4"/>
  <c r="M22" i="4" s="1"/>
  <c r="I21" i="4"/>
  <c r="M21" i="4" s="1"/>
  <c r="I20" i="4"/>
  <c r="M20" i="4" s="1"/>
  <c r="I19" i="4"/>
  <c r="M19" i="4" s="1"/>
  <c r="I18" i="4"/>
  <c r="M18" i="4" s="1"/>
  <c r="I17" i="4"/>
  <c r="M17" i="4" s="1"/>
  <c r="I16" i="4"/>
  <c r="M16" i="4" s="1"/>
  <c r="I15" i="4"/>
  <c r="M15" i="4" s="1"/>
  <c r="I14" i="4"/>
  <c r="M14" i="4" s="1"/>
  <c r="I13" i="4"/>
  <c r="M13" i="4" s="1"/>
  <c r="I12" i="4"/>
  <c r="M12" i="4" s="1"/>
  <c r="I11" i="4"/>
  <c r="M11" i="4" s="1"/>
  <c r="I10" i="4"/>
  <c r="M10" i="4" s="1"/>
  <c r="I9" i="4"/>
  <c r="M9" i="4" s="1"/>
  <c r="I8" i="4"/>
  <c r="M8" i="4" s="1"/>
  <c r="I7" i="4"/>
  <c r="M7" i="4" s="1"/>
  <c r="I6" i="4"/>
  <c r="M6" i="4" s="1"/>
  <c r="I5" i="4"/>
  <c r="M5" i="4" s="1"/>
  <c r="I4" i="4"/>
  <c r="M4" i="4" s="1"/>
  <c r="I81" i="3"/>
  <c r="M81" i="3" s="1"/>
  <c r="I80" i="3"/>
  <c r="M80" i="3" s="1"/>
  <c r="I79" i="3"/>
  <c r="M79" i="3" s="1"/>
  <c r="I78" i="3"/>
  <c r="M78" i="3" s="1"/>
  <c r="I77" i="3"/>
  <c r="M77" i="3" s="1"/>
  <c r="I76" i="3"/>
  <c r="M76" i="3" s="1"/>
  <c r="I75" i="3"/>
  <c r="M75" i="3" s="1"/>
  <c r="I74" i="3"/>
  <c r="M74" i="3" s="1"/>
  <c r="I73" i="3"/>
  <c r="M73" i="3" s="1"/>
  <c r="I72" i="3"/>
  <c r="M72" i="3" s="1"/>
  <c r="I71" i="3"/>
  <c r="M71" i="3" s="1"/>
  <c r="I70" i="3"/>
  <c r="M70" i="3" s="1"/>
  <c r="I69" i="3"/>
  <c r="M69" i="3" s="1"/>
  <c r="I68" i="3"/>
  <c r="M68" i="3" s="1"/>
  <c r="I67" i="3"/>
  <c r="M67" i="3" s="1"/>
  <c r="I66" i="3"/>
  <c r="M66" i="3" s="1"/>
  <c r="I65" i="3"/>
  <c r="M65" i="3" s="1"/>
  <c r="I64" i="3"/>
  <c r="M64" i="3" s="1"/>
  <c r="I63" i="3"/>
  <c r="M63" i="3" s="1"/>
  <c r="I62" i="3"/>
  <c r="M62" i="3" s="1"/>
  <c r="I61" i="3"/>
  <c r="M61" i="3" s="1"/>
  <c r="I60" i="3"/>
  <c r="M60" i="3" s="1"/>
  <c r="I59" i="3"/>
  <c r="M59" i="3" s="1"/>
  <c r="I58" i="3"/>
  <c r="M58" i="3" s="1"/>
  <c r="I57" i="3"/>
  <c r="M57" i="3" s="1"/>
  <c r="I56" i="3"/>
  <c r="M56" i="3" s="1"/>
  <c r="I55" i="3"/>
  <c r="M55" i="3" s="1"/>
  <c r="I54" i="3"/>
  <c r="M54" i="3" s="1"/>
  <c r="I53" i="3"/>
  <c r="M53" i="3" s="1"/>
  <c r="I52" i="3"/>
  <c r="M52" i="3" s="1"/>
  <c r="I51" i="3"/>
  <c r="M51" i="3" s="1"/>
  <c r="I50" i="3"/>
  <c r="M50" i="3" s="1"/>
  <c r="I49" i="3"/>
  <c r="M49" i="3" s="1"/>
  <c r="I48" i="3"/>
  <c r="M48" i="3" s="1"/>
  <c r="I47" i="3"/>
  <c r="M47" i="3" s="1"/>
  <c r="I46" i="3"/>
  <c r="M46" i="3" s="1"/>
  <c r="I45" i="3"/>
  <c r="M45" i="3" s="1"/>
  <c r="I44" i="3"/>
  <c r="M44" i="3" s="1"/>
  <c r="I43" i="3"/>
  <c r="M43" i="3" s="1"/>
  <c r="I42" i="3"/>
  <c r="M42" i="3" s="1"/>
  <c r="I41" i="3"/>
  <c r="M41" i="3" s="1"/>
  <c r="I40" i="3"/>
  <c r="M40" i="3" s="1"/>
  <c r="I39" i="3"/>
  <c r="M39" i="3" s="1"/>
  <c r="I38" i="3"/>
  <c r="M38" i="3" s="1"/>
  <c r="I37" i="3"/>
  <c r="M37" i="3" s="1"/>
  <c r="I36" i="3"/>
  <c r="M36" i="3" s="1"/>
  <c r="I35" i="3"/>
  <c r="M35" i="3" s="1"/>
  <c r="I34" i="3"/>
  <c r="M34" i="3" s="1"/>
  <c r="I33" i="3"/>
  <c r="M33" i="3" s="1"/>
  <c r="I32" i="3"/>
  <c r="M32" i="3" s="1"/>
  <c r="I31" i="3"/>
  <c r="M31" i="3" s="1"/>
  <c r="I30" i="3"/>
  <c r="M30" i="3" s="1"/>
  <c r="I29" i="3"/>
  <c r="M29" i="3" s="1"/>
  <c r="I28" i="3"/>
  <c r="M28" i="3" s="1"/>
  <c r="I27" i="3"/>
  <c r="M27" i="3" s="1"/>
  <c r="I26" i="3"/>
  <c r="M26" i="3" s="1"/>
  <c r="I25" i="3"/>
  <c r="M25" i="3" s="1"/>
  <c r="I24" i="3"/>
  <c r="M24" i="3" s="1"/>
  <c r="I23" i="3"/>
  <c r="M23" i="3" s="1"/>
  <c r="I22" i="3"/>
  <c r="M22" i="3" s="1"/>
  <c r="I21" i="3"/>
  <c r="M21" i="3" s="1"/>
  <c r="I20" i="3"/>
  <c r="M20" i="3" s="1"/>
  <c r="I19" i="3"/>
  <c r="M19" i="3" s="1"/>
  <c r="I18" i="3"/>
  <c r="M18" i="3" s="1"/>
  <c r="I17" i="3"/>
  <c r="M17" i="3" s="1"/>
  <c r="I16" i="3"/>
  <c r="M16" i="3" s="1"/>
  <c r="I15" i="3"/>
  <c r="M15" i="3" s="1"/>
  <c r="I14" i="3"/>
  <c r="M14" i="3" s="1"/>
  <c r="I13" i="3"/>
  <c r="M13" i="3" s="1"/>
  <c r="I12" i="3"/>
  <c r="M12" i="3" s="1"/>
  <c r="I11" i="3"/>
  <c r="M11" i="3" s="1"/>
  <c r="I10" i="3"/>
  <c r="M10" i="3" s="1"/>
  <c r="I9" i="3"/>
  <c r="M9" i="3" s="1"/>
  <c r="I8" i="3"/>
  <c r="M8" i="3" s="1"/>
  <c r="I7" i="3"/>
  <c r="M7" i="3" s="1"/>
  <c r="I6" i="3"/>
  <c r="M6" i="3" s="1"/>
  <c r="I5" i="3"/>
  <c r="M5" i="3" s="1"/>
  <c r="I4" i="3"/>
  <c r="M4" i="3" s="1"/>
  <c r="I81" i="2"/>
  <c r="M81" i="2" s="1"/>
  <c r="I80" i="2"/>
  <c r="M80" i="2" s="1"/>
  <c r="I79" i="2"/>
  <c r="M79" i="2" s="1"/>
  <c r="I78" i="2"/>
  <c r="M78" i="2" s="1"/>
  <c r="I77" i="2"/>
  <c r="M77" i="2" s="1"/>
  <c r="I76" i="2"/>
  <c r="M76" i="2" s="1"/>
  <c r="I75" i="2"/>
  <c r="M75" i="2" s="1"/>
  <c r="I74" i="2"/>
  <c r="M74" i="2" s="1"/>
  <c r="I73" i="2"/>
  <c r="M73" i="2" s="1"/>
  <c r="I72" i="2"/>
  <c r="M72" i="2" s="1"/>
  <c r="I71" i="2"/>
  <c r="M71" i="2" s="1"/>
  <c r="I70" i="2"/>
  <c r="M70" i="2" s="1"/>
  <c r="I69" i="2"/>
  <c r="M69" i="2" s="1"/>
  <c r="I68" i="2"/>
  <c r="M68" i="2" s="1"/>
  <c r="I67" i="2"/>
  <c r="M67" i="2" s="1"/>
  <c r="I66" i="2"/>
  <c r="M66" i="2" s="1"/>
  <c r="I65" i="2"/>
  <c r="M65" i="2" s="1"/>
  <c r="I64" i="2"/>
  <c r="M64" i="2" s="1"/>
  <c r="I63" i="2"/>
  <c r="M63" i="2" s="1"/>
  <c r="I62" i="2"/>
  <c r="M62" i="2" s="1"/>
  <c r="I61" i="2"/>
  <c r="M61" i="2" s="1"/>
  <c r="I60" i="2"/>
  <c r="M60" i="2" s="1"/>
  <c r="I59" i="2"/>
  <c r="M59" i="2" s="1"/>
  <c r="I58" i="2"/>
  <c r="M58" i="2" s="1"/>
  <c r="I57" i="2"/>
  <c r="M57" i="2" s="1"/>
  <c r="I56" i="2"/>
  <c r="M56" i="2" s="1"/>
  <c r="I55" i="2"/>
  <c r="M55" i="2" s="1"/>
  <c r="I54" i="2"/>
  <c r="M54" i="2" s="1"/>
  <c r="I53" i="2"/>
  <c r="M53" i="2" s="1"/>
  <c r="I52" i="2"/>
  <c r="M52" i="2" s="1"/>
  <c r="I51" i="2"/>
  <c r="M51" i="2" s="1"/>
  <c r="I50" i="2"/>
  <c r="M50" i="2" s="1"/>
  <c r="I49" i="2"/>
  <c r="M49" i="2" s="1"/>
  <c r="I48" i="2"/>
  <c r="M48" i="2" s="1"/>
  <c r="I47" i="2"/>
  <c r="M47" i="2" s="1"/>
  <c r="I46" i="2"/>
  <c r="M46" i="2" s="1"/>
  <c r="I45" i="2"/>
  <c r="M45" i="2" s="1"/>
  <c r="I44" i="2"/>
  <c r="M44" i="2" s="1"/>
  <c r="I43" i="2"/>
  <c r="M43" i="2" s="1"/>
  <c r="I42" i="2"/>
  <c r="M42" i="2" s="1"/>
  <c r="I41" i="2"/>
  <c r="M41" i="2" s="1"/>
  <c r="I40" i="2"/>
  <c r="M40" i="2" s="1"/>
  <c r="I39" i="2"/>
  <c r="M39" i="2" s="1"/>
  <c r="I38" i="2"/>
  <c r="M38" i="2" s="1"/>
  <c r="I37" i="2"/>
  <c r="M37" i="2" s="1"/>
  <c r="I36" i="2"/>
  <c r="M36" i="2" s="1"/>
  <c r="I35" i="2"/>
  <c r="M35" i="2" s="1"/>
  <c r="I34" i="2"/>
  <c r="M34" i="2" s="1"/>
  <c r="I33" i="2"/>
  <c r="M33" i="2" s="1"/>
  <c r="I32" i="2"/>
  <c r="M32" i="2" s="1"/>
  <c r="I31" i="2"/>
  <c r="M31" i="2" s="1"/>
  <c r="I30" i="2"/>
  <c r="M30" i="2" s="1"/>
  <c r="I29" i="2"/>
  <c r="M29" i="2" s="1"/>
  <c r="I28" i="2"/>
  <c r="M28" i="2" s="1"/>
  <c r="I27" i="2"/>
  <c r="M27" i="2" s="1"/>
  <c r="I26" i="2"/>
  <c r="M26" i="2" s="1"/>
  <c r="I25" i="2"/>
  <c r="M25" i="2" s="1"/>
  <c r="I24" i="2"/>
  <c r="M24" i="2" s="1"/>
  <c r="I23" i="2"/>
  <c r="M23" i="2" s="1"/>
  <c r="I22" i="2"/>
  <c r="M22" i="2" s="1"/>
  <c r="I21" i="2"/>
  <c r="M21" i="2" s="1"/>
  <c r="I20" i="2"/>
  <c r="M20" i="2" s="1"/>
  <c r="I19" i="2"/>
  <c r="M19" i="2" s="1"/>
  <c r="I18" i="2"/>
  <c r="M18" i="2" s="1"/>
  <c r="I17" i="2"/>
  <c r="M17" i="2" s="1"/>
  <c r="I16" i="2"/>
  <c r="M16" i="2" s="1"/>
  <c r="I15" i="2"/>
  <c r="M15" i="2" s="1"/>
  <c r="I14" i="2"/>
  <c r="M14" i="2" s="1"/>
  <c r="I13" i="2"/>
  <c r="M13" i="2" s="1"/>
  <c r="I12" i="2"/>
  <c r="M12" i="2" s="1"/>
  <c r="I11" i="2"/>
  <c r="M11" i="2" s="1"/>
  <c r="I10" i="2"/>
  <c r="M10" i="2" s="1"/>
  <c r="I9" i="2"/>
  <c r="M9" i="2" s="1"/>
  <c r="I8" i="2"/>
  <c r="M8" i="2" s="1"/>
  <c r="I7" i="2"/>
  <c r="M7" i="2" s="1"/>
  <c r="I6" i="2"/>
  <c r="M6" i="2" s="1"/>
  <c r="I5" i="2"/>
  <c r="M5" i="2" s="1"/>
  <c r="I4" i="2"/>
  <c r="M4" i="2" s="1"/>
  <c r="M83" i="2" l="1"/>
  <c r="M47" i="5"/>
  <c r="M47" i="6"/>
  <c r="M83" i="3"/>
  <c r="I81" i="1" l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J74" i="1" l="1"/>
  <c r="J66" i="1"/>
  <c r="J58" i="1"/>
  <c r="J50" i="1"/>
  <c r="J42" i="1"/>
  <c r="J34" i="1"/>
  <c r="J26" i="1"/>
  <c r="J18" i="1"/>
  <c r="M10" i="1"/>
  <c r="J4" i="6"/>
  <c r="K4" i="6"/>
  <c r="L4" i="6"/>
  <c r="J5" i="6"/>
  <c r="K5" i="6"/>
  <c r="L5" i="6"/>
  <c r="J6" i="6"/>
  <c r="K6" i="6"/>
  <c r="L6" i="6"/>
  <c r="J7" i="6"/>
  <c r="K7" i="6"/>
  <c r="L7" i="6"/>
  <c r="J8" i="6"/>
  <c r="K8" i="6"/>
  <c r="L8" i="6"/>
  <c r="J9" i="6"/>
  <c r="K9" i="6"/>
  <c r="L9" i="6"/>
  <c r="J10" i="6"/>
  <c r="K10" i="6"/>
  <c r="L10" i="6"/>
  <c r="J11" i="6"/>
  <c r="K11" i="6"/>
  <c r="L11" i="6"/>
  <c r="J12" i="6"/>
  <c r="K12" i="6"/>
  <c r="L12" i="6"/>
  <c r="J13" i="6"/>
  <c r="K13" i="6"/>
  <c r="L13" i="6"/>
  <c r="J14" i="6"/>
  <c r="K14" i="6"/>
  <c r="L14" i="6"/>
  <c r="J15" i="6"/>
  <c r="K15" i="6"/>
  <c r="L15" i="6"/>
  <c r="J16" i="6"/>
  <c r="K16" i="6"/>
  <c r="L16" i="6"/>
  <c r="J17" i="6"/>
  <c r="K17" i="6"/>
  <c r="L17" i="6"/>
  <c r="J18" i="6"/>
  <c r="K18" i="6"/>
  <c r="L18" i="6"/>
  <c r="J19" i="6"/>
  <c r="K19" i="6"/>
  <c r="L19" i="6"/>
  <c r="J20" i="6"/>
  <c r="K20" i="6"/>
  <c r="L20" i="6"/>
  <c r="J21" i="6"/>
  <c r="K21" i="6"/>
  <c r="L21" i="6"/>
  <c r="J22" i="6"/>
  <c r="K22" i="6"/>
  <c r="L22" i="6"/>
  <c r="J23" i="6"/>
  <c r="K23" i="6"/>
  <c r="L23" i="6"/>
  <c r="J24" i="6"/>
  <c r="K24" i="6"/>
  <c r="L24" i="6"/>
  <c r="J25" i="6"/>
  <c r="K25" i="6"/>
  <c r="L25" i="6"/>
  <c r="J26" i="6"/>
  <c r="K26" i="6"/>
  <c r="L26" i="6"/>
  <c r="J27" i="6"/>
  <c r="K27" i="6"/>
  <c r="L27" i="6"/>
  <c r="J28" i="6"/>
  <c r="K28" i="6"/>
  <c r="L28" i="6"/>
  <c r="J29" i="6"/>
  <c r="K29" i="6"/>
  <c r="L29" i="6"/>
  <c r="J30" i="6"/>
  <c r="K30" i="6"/>
  <c r="L30" i="6"/>
  <c r="J31" i="6"/>
  <c r="K31" i="6"/>
  <c r="L31" i="6"/>
  <c r="J32" i="6"/>
  <c r="K32" i="6"/>
  <c r="L32" i="6"/>
  <c r="J33" i="6"/>
  <c r="K33" i="6"/>
  <c r="L33" i="6"/>
  <c r="J34" i="6"/>
  <c r="K34" i="6"/>
  <c r="L34" i="6"/>
  <c r="J35" i="6"/>
  <c r="K35" i="6"/>
  <c r="L35" i="6"/>
  <c r="J36" i="6"/>
  <c r="K36" i="6"/>
  <c r="L36" i="6"/>
  <c r="J37" i="6"/>
  <c r="K37" i="6"/>
  <c r="L37" i="6"/>
  <c r="J38" i="6"/>
  <c r="K38" i="6"/>
  <c r="L38" i="6"/>
  <c r="J39" i="6"/>
  <c r="K39" i="6"/>
  <c r="L39" i="6"/>
  <c r="J40" i="6"/>
  <c r="K40" i="6"/>
  <c r="L40" i="6"/>
  <c r="J41" i="6"/>
  <c r="K41" i="6"/>
  <c r="L41" i="6"/>
  <c r="J42" i="6"/>
  <c r="K42" i="6"/>
  <c r="L42" i="6"/>
  <c r="J43" i="6"/>
  <c r="K43" i="6"/>
  <c r="L43" i="6"/>
  <c r="J44" i="6"/>
  <c r="K44" i="6"/>
  <c r="L44" i="6"/>
  <c r="J45" i="6"/>
  <c r="K45" i="6"/>
  <c r="L45" i="6"/>
  <c r="J4" i="5"/>
  <c r="K4" i="5"/>
  <c r="L4" i="5"/>
  <c r="J5" i="5"/>
  <c r="K5" i="5"/>
  <c r="L5" i="5"/>
  <c r="J6" i="5"/>
  <c r="K6" i="5"/>
  <c r="L6" i="5"/>
  <c r="J7" i="5"/>
  <c r="K7" i="5"/>
  <c r="L7" i="5"/>
  <c r="J8" i="5"/>
  <c r="K8" i="5"/>
  <c r="L8" i="5"/>
  <c r="J9" i="5"/>
  <c r="K9" i="5"/>
  <c r="L9" i="5"/>
  <c r="J10" i="5"/>
  <c r="K10" i="5"/>
  <c r="L10" i="5"/>
  <c r="J11" i="5"/>
  <c r="K11" i="5"/>
  <c r="L11" i="5"/>
  <c r="J12" i="5"/>
  <c r="K12" i="5"/>
  <c r="L12" i="5"/>
  <c r="J13" i="5"/>
  <c r="K13" i="5"/>
  <c r="L13" i="5"/>
  <c r="J14" i="5"/>
  <c r="K14" i="5"/>
  <c r="L14" i="5"/>
  <c r="J15" i="5"/>
  <c r="K15" i="5"/>
  <c r="L15" i="5"/>
  <c r="J16" i="5"/>
  <c r="K16" i="5"/>
  <c r="L16" i="5"/>
  <c r="J17" i="5"/>
  <c r="K17" i="5"/>
  <c r="L17" i="5"/>
  <c r="J18" i="5"/>
  <c r="K18" i="5"/>
  <c r="L18" i="5"/>
  <c r="J19" i="5"/>
  <c r="K19" i="5"/>
  <c r="L19" i="5"/>
  <c r="J20" i="5"/>
  <c r="K20" i="5"/>
  <c r="L20" i="5"/>
  <c r="J21" i="5"/>
  <c r="K21" i="5"/>
  <c r="L21" i="5"/>
  <c r="J22" i="5"/>
  <c r="K22" i="5"/>
  <c r="L22" i="5"/>
  <c r="J23" i="5"/>
  <c r="K23" i="5"/>
  <c r="L23" i="5"/>
  <c r="J24" i="5"/>
  <c r="K24" i="5"/>
  <c r="L24" i="5"/>
  <c r="J25" i="5"/>
  <c r="K25" i="5"/>
  <c r="L25" i="5"/>
  <c r="J26" i="5"/>
  <c r="K26" i="5"/>
  <c r="L26" i="5"/>
  <c r="J27" i="5"/>
  <c r="K27" i="5"/>
  <c r="L27" i="5"/>
  <c r="J28" i="5"/>
  <c r="K28" i="5"/>
  <c r="L28" i="5"/>
  <c r="J29" i="5"/>
  <c r="K29" i="5"/>
  <c r="L29" i="5"/>
  <c r="J30" i="5"/>
  <c r="K30" i="5"/>
  <c r="L30" i="5"/>
  <c r="J31" i="5"/>
  <c r="K31" i="5"/>
  <c r="L31" i="5"/>
  <c r="J32" i="5"/>
  <c r="K32" i="5"/>
  <c r="L32" i="5"/>
  <c r="J33" i="5"/>
  <c r="K33" i="5"/>
  <c r="L33" i="5"/>
  <c r="J34" i="5"/>
  <c r="K34" i="5"/>
  <c r="L34" i="5"/>
  <c r="J35" i="5"/>
  <c r="K35" i="5"/>
  <c r="L35" i="5"/>
  <c r="J36" i="5"/>
  <c r="K36" i="5"/>
  <c r="L36" i="5"/>
  <c r="J37" i="5"/>
  <c r="K37" i="5"/>
  <c r="L37" i="5"/>
  <c r="J38" i="5"/>
  <c r="K38" i="5"/>
  <c r="L38" i="5"/>
  <c r="J39" i="5"/>
  <c r="K39" i="5"/>
  <c r="L39" i="5"/>
  <c r="J40" i="5"/>
  <c r="K40" i="5"/>
  <c r="L40" i="5"/>
  <c r="J41" i="5"/>
  <c r="K41" i="5"/>
  <c r="L41" i="5"/>
  <c r="J42" i="5"/>
  <c r="K42" i="5"/>
  <c r="L42" i="5"/>
  <c r="J43" i="5"/>
  <c r="K43" i="5"/>
  <c r="L43" i="5"/>
  <c r="J44" i="5"/>
  <c r="K44" i="5"/>
  <c r="L44" i="5"/>
  <c r="J45" i="5"/>
  <c r="K45" i="5"/>
  <c r="L45" i="5"/>
  <c r="J4" i="3"/>
  <c r="K4" i="3"/>
  <c r="L4" i="3"/>
  <c r="J5" i="3"/>
  <c r="K5" i="3"/>
  <c r="L5" i="3"/>
  <c r="J6" i="3"/>
  <c r="K6" i="3"/>
  <c r="L6" i="3"/>
  <c r="J7" i="3"/>
  <c r="K7" i="3"/>
  <c r="L7" i="3"/>
  <c r="J8" i="3"/>
  <c r="K8" i="3"/>
  <c r="L8" i="3"/>
  <c r="J9" i="3"/>
  <c r="K9" i="3"/>
  <c r="L9" i="3"/>
  <c r="K10" i="3"/>
  <c r="L10" i="3"/>
  <c r="J11" i="3"/>
  <c r="K11" i="3"/>
  <c r="L11" i="3"/>
  <c r="J12" i="3"/>
  <c r="K12" i="3"/>
  <c r="L12" i="3"/>
  <c r="J13" i="3"/>
  <c r="K13" i="3"/>
  <c r="L13" i="3"/>
  <c r="J14" i="3"/>
  <c r="K14" i="3"/>
  <c r="L14" i="3"/>
  <c r="J15" i="3"/>
  <c r="K15" i="3"/>
  <c r="L15" i="3"/>
  <c r="J16" i="3"/>
  <c r="K16" i="3"/>
  <c r="L16" i="3"/>
  <c r="J17" i="3"/>
  <c r="K17" i="3"/>
  <c r="L17" i="3"/>
  <c r="K18" i="3"/>
  <c r="L18" i="3"/>
  <c r="J19" i="3"/>
  <c r="K19" i="3"/>
  <c r="L19" i="3"/>
  <c r="J20" i="3"/>
  <c r="K20" i="3"/>
  <c r="L20" i="3"/>
  <c r="J21" i="3"/>
  <c r="K21" i="3"/>
  <c r="L21" i="3"/>
  <c r="J22" i="3"/>
  <c r="K22" i="3"/>
  <c r="L22" i="3"/>
  <c r="J23" i="3"/>
  <c r="K23" i="3"/>
  <c r="L23" i="3"/>
  <c r="J24" i="3"/>
  <c r="K24" i="3"/>
  <c r="L24" i="3"/>
  <c r="J25" i="3"/>
  <c r="K25" i="3"/>
  <c r="L25" i="3"/>
  <c r="K26" i="3"/>
  <c r="L26" i="3"/>
  <c r="J27" i="3"/>
  <c r="K27" i="3"/>
  <c r="L27" i="3"/>
  <c r="J28" i="3"/>
  <c r="K28" i="3"/>
  <c r="L28" i="3"/>
  <c r="J29" i="3"/>
  <c r="K29" i="3"/>
  <c r="L29" i="3"/>
  <c r="J30" i="3"/>
  <c r="K30" i="3"/>
  <c r="L30" i="3"/>
  <c r="J31" i="3"/>
  <c r="K31" i="3"/>
  <c r="L31" i="3"/>
  <c r="J32" i="3"/>
  <c r="K32" i="3"/>
  <c r="L32" i="3"/>
  <c r="J33" i="3"/>
  <c r="K33" i="3"/>
  <c r="L33" i="3"/>
  <c r="K34" i="3"/>
  <c r="L34" i="3"/>
  <c r="J35" i="3"/>
  <c r="K35" i="3"/>
  <c r="L35" i="3"/>
  <c r="J36" i="3"/>
  <c r="K36" i="3"/>
  <c r="L36" i="3"/>
  <c r="J37" i="3"/>
  <c r="K37" i="3"/>
  <c r="L37" i="3"/>
  <c r="J38" i="3"/>
  <c r="K38" i="3"/>
  <c r="L38" i="3"/>
  <c r="J39" i="3"/>
  <c r="K39" i="3"/>
  <c r="L39" i="3"/>
  <c r="J40" i="3"/>
  <c r="K40" i="3"/>
  <c r="L40" i="3"/>
  <c r="J41" i="3"/>
  <c r="K41" i="3"/>
  <c r="L41" i="3"/>
  <c r="K42" i="3"/>
  <c r="L42" i="3"/>
  <c r="J43" i="3"/>
  <c r="K43" i="3"/>
  <c r="L43" i="3"/>
  <c r="J44" i="3"/>
  <c r="K44" i="3"/>
  <c r="L44" i="3"/>
  <c r="J45" i="3"/>
  <c r="K45" i="3"/>
  <c r="L45" i="3"/>
  <c r="J46" i="3"/>
  <c r="K46" i="3"/>
  <c r="L46" i="3"/>
  <c r="J47" i="3"/>
  <c r="K47" i="3"/>
  <c r="L47" i="3"/>
  <c r="J48" i="3"/>
  <c r="K48" i="3"/>
  <c r="L48" i="3"/>
  <c r="J49" i="3"/>
  <c r="K49" i="3"/>
  <c r="L49" i="3"/>
  <c r="K50" i="3"/>
  <c r="L50" i="3"/>
  <c r="J51" i="3"/>
  <c r="K51" i="3"/>
  <c r="L51" i="3"/>
  <c r="J52" i="3"/>
  <c r="K52" i="3"/>
  <c r="L52" i="3"/>
  <c r="J53" i="3"/>
  <c r="K53" i="3"/>
  <c r="L53" i="3"/>
  <c r="J54" i="3"/>
  <c r="K54" i="3"/>
  <c r="L54" i="3"/>
  <c r="J55" i="3"/>
  <c r="K55" i="3"/>
  <c r="L55" i="3"/>
  <c r="J56" i="3"/>
  <c r="K56" i="3"/>
  <c r="L56" i="3"/>
  <c r="J57" i="3"/>
  <c r="K57" i="3"/>
  <c r="L57" i="3"/>
  <c r="K58" i="3"/>
  <c r="L58" i="3"/>
  <c r="J59" i="3"/>
  <c r="K59" i="3"/>
  <c r="L59" i="3"/>
  <c r="J60" i="3"/>
  <c r="K60" i="3"/>
  <c r="L60" i="3"/>
  <c r="J61" i="3"/>
  <c r="K61" i="3"/>
  <c r="L61" i="3"/>
  <c r="J62" i="3"/>
  <c r="K62" i="3"/>
  <c r="L62" i="3"/>
  <c r="J63" i="3"/>
  <c r="K63" i="3"/>
  <c r="L63" i="3"/>
  <c r="J64" i="3"/>
  <c r="K64" i="3"/>
  <c r="L64" i="3"/>
  <c r="J65" i="3"/>
  <c r="K65" i="3"/>
  <c r="L65" i="3"/>
  <c r="K66" i="3"/>
  <c r="L66" i="3"/>
  <c r="J67" i="3"/>
  <c r="K67" i="3"/>
  <c r="L67" i="3"/>
  <c r="J68" i="3"/>
  <c r="K68" i="3"/>
  <c r="L68" i="3"/>
  <c r="J69" i="3"/>
  <c r="K69" i="3"/>
  <c r="L69" i="3"/>
  <c r="J70" i="3"/>
  <c r="K70" i="3"/>
  <c r="L70" i="3"/>
  <c r="J71" i="3"/>
  <c r="K71" i="3"/>
  <c r="L71" i="3"/>
  <c r="J72" i="3"/>
  <c r="K72" i="3"/>
  <c r="L72" i="3"/>
  <c r="J73" i="3"/>
  <c r="K73" i="3"/>
  <c r="L73" i="3"/>
  <c r="K74" i="3"/>
  <c r="L74" i="3"/>
  <c r="J75" i="3"/>
  <c r="K75" i="3"/>
  <c r="L75" i="3"/>
  <c r="J76" i="3"/>
  <c r="K76" i="3"/>
  <c r="L76" i="3"/>
  <c r="J77" i="3"/>
  <c r="K77" i="3"/>
  <c r="L77" i="3"/>
  <c r="J78" i="3"/>
  <c r="K78" i="3"/>
  <c r="L78" i="3"/>
  <c r="J79" i="3"/>
  <c r="K79" i="3"/>
  <c r="L79" i="3"/>
  <c r="J80" i="3"/>
  <c r="K80" i="3"/>
  <c r="L80" i="3"/>
  <c r="J81" i="3"/>
  <c r="K81" i="3"/>
  <c r="L81" i="3"/>
  <c r="J4" i="2"/>
  <c r="K4" i="2"/>
  <c r="L4" i="2"/>
  <c r="J5" i="2"/>
  <c r="K5" i="2"/>
  <c r="L5" i="2"/>
  <c r="J6" i="2"/>
  <c r="K6" i="2"/>
  <c r="L6" i="2"/>
  <c r="J7" i="2"/>
  <c r="K7" i="2"/>
  <c r="L7" i="2"/>
  <c r="J8" i="2"/>
  <c r="K8" i="2"/>
  <c r="L8" i="2"/>
  <c r="J9" i="2"/>
  <c r="K9" i="2"/>
  <c r="L9" i="2"/>
  <c r="K10" i="2"/>
  <c r="L10" i="2"/>
  <c r="J11" i="2"/>
  <c r="K11" i="2"/>
  <c r="L11" i="2"/>
  <c r="J12" i="2"/>
  <c r="K12" i="2"/>
  <c r="L12" i="2"/>
  <c r="J13" i="2"/>
  <c r="K13" i="2"/>
  <c r="L13" i="2"/>
  <c r="J14" i="2"/>
  <c r="K14" i="2"/>
  <c r="L14" i="2"/>
  <c r="J15" i="2"/>
  <c r="K15" i="2"/>
  <c r="L15" i="2"/>
  <c r="J16" i="2"/>
  <c r="K16" i="2"/>
  <c r="L16" i="2"/>
  <c r="J17" i="2"/>
  <c r="K17" i="2"/>
  <c r="L17" i="2"/>
  <c r="K18" i="2"/>
  <c r="L18" i="2"/>
  <c r="J19" i="2"/>
  <c r="K19" i="2"/>
  <c r="L19" i="2"/>
  <c r="J20" i="2"/>
  <c r="K20" i="2"/>
  <c r="L20" i="2"/>
  <c r="J21" i="2"/>
  <c r="K21" i="2"/>
  <c r="L21" i="2"/>
  <c r="J22" i="2"/>
  <c r="K22" i="2"/>
  <c r="L22" i="2"/>
  <c r="J23" i="2"/>
  <c r="K23" i="2"/>
  <c r="L23" i="2"/>
  <c r="J24" i="2"/>
  <c r="K24" i="2"/>
  <c r="L24" i="2"/>
  <c r="J25" i="2"/>
  <c r="K25" i="2"/>
  <c r="L25" i="2"/>
  <c r="K26" i="2"/>
  <c r="L26" i="2"/>
  <c r="J27" i="2"/>
  <c r="K27" i="2"/>
  <c r="L27" i="2"/>
  <c r="J28" i="2"/>
  <c r="K28" i="2"/>
  <c r="L28" i="2"/>
  <c r="J29" i="2"/>
  <c r="K29" i="2"/>
  <c r="L29" i="2"/>
  <c r="J30" i="2"/>
  <c r="K30" i="2"/>
  <c r="L30" i="2"/>
  <c r="J31" i="2"/>
  <c r="K31" i="2"/>
  <c r="L31" i="2"/>
  <c r="J32" i="2"/>
  <c r="K32" i="2"/>
  <c r="L32" i="2"/>
  <c r="J33" i="2"/>
  <c r="K33" i="2"/>
  <c r="L33" i="2"/>
  <c r="K34" i="2"/>
  <c r="L34" i="2"/>
  <c r="J35" i="2"/>
  <c r="K35" i="2"/>
  <c r="L35" i="2"/>
  <c r="J36" i="2"/>
  <c r="K36" i="2"/>
  <c r="L36" i="2"/>
  <c r="J37" i="2"/>
  <c r="K37" i="2"/>
  <c r="L37" i="2"/>
  <c r="J38" i="2"/>
  <c r="K38" i="2"/>
  <c r="L38" i="2"/>
  <c r="J39" i="2"/>
  <c r="K39" i="2"/>
  <c r="L39" i="2"/>
  <c r="J40" i="2"/>
  <c r="K40" i="2"/>
  <c r="L40" i="2"/>
  <c r="J41" i="2"/>
  <c r="K41" i="2"/>
  <c r="L41" i="2"/>
  <c r="K42" i="2"/>
  <c r="L42" i="2"/>
  <c r="J43" i="2"/>
  <c r="K43" i="2"/>
  <c r="L43" i="2"/>
  <c r="J44" i="2"/>
  <c r="K44" i="2"/>
  <c r="L44" i="2"/>
  <c r="J45" i="2"/>
  <c r="K45" i="2"/>
  <c r="L45" i="2"/>
  <c r="J46" i="2"/>
  <c r="K46" i="2"/>
  <c r="L46" i="2"/>
  <c r="J47" i="2"/>
  <c r="K47" i="2"/>
  <c r="L47" i="2"/>
  <c r="J48" i="2"/>
  <c r="K48" i="2"/>
  <c r="L48" i="2"/>
  <c r="J49" i="2"/>
  <c r="K49" i="2"/>
  <c r="L49" i="2"/>
  <c r="K50" i="2"/>
  <c r="L50" i="2"/>
  <c r="J51" i="2"/>
  <c r="K51" i="2"/>
  <c r="L51" i="2"/>
  <c r="J52" i="2"/>
  <c r="K52" i="2"/>
  <c r="L52" i="2"/>
  <c r="J53" i="2"/>
  <c r="K53" i="2"/>
  <c r="L53" i="2"/>
  <c r="J54" i="2"/>
  <c r="K54" i="2"/>
  <c r="L54" i="2"/>
  <c r="J55" i="2"/>
  <c r="K55" i="2"/>
  <c r="L55" i="2"/>
  <c r="J56" i="2"/>
  <c r="K56" i="2"/>
  <c r="L56" i="2"/>
  <c r="J57" i="2"/>
  <c r="K57" i="2"/>
  <c r="L57" i="2"/>
  <c r="K58" i="2"/>
  <c r="L58" i="2"/>
  <c r="J59" i="2"/>
  <c r="K59" i="2"/>
  <c r="L59" i="2"/>
  <c r="J60" i="2"/>
  <c r="K60" i="2"/>
  <c r="L60" i="2"/>
  <c r="J61" i="2"/>
  <c r="K61" i="2"/>
  <c r="L61" i="2"/>
  <c r="J62" i="2"/>
  <c r="K62" i="2"/>
  <c r="L62" i="2"/>
  <c r="J63" i="2"/>
  <c r="K63" i="2"/>
  <c r="L63" i="2"/>
  <c r="J64" i="2"/>
  <c r="K64" i="2"/>
  <c r="L64" i="2"/>
  <c r="J65" i="2"/>
  <c r="K65" i="2"/>
  <c r="L65" i="2"/>
  <c r="K66" i="2"/>
  <c r="L66" i="2"/>
  <c r="J67" i="2"/>
  <c r="K67" i="2"/>
  <c r="L67" i="2"/>
  <c r="J68" i="2"/>
  <c r="K68" i="2"/>
  <c r="L68" i="2"/>
  <c r="J69" i="2"/>
  <c r="K69" i="2"/>
  <c r="L69" i="2"/>
  <c r="J70" i="2"/>
  <c r="K70" i="2"/>
  <c r="L70" i="2"/>
  <c r="J71" i="2"/>
  <c r="K71" i="2"/>
  <c r="L71" i="2"/>
  <c r="J72" i="2"/>
  <c r="K72" i="2"/>
  <c r="L72" i="2"/>
  <c r="J73" i="2"/>
  <c r="K73" i="2"/>
  <c r="L73" i="2"/>
  <c r="K74" i="2"/>
  <c r="L74" i="2"/>
  <c r="J75" i="2"/>
  <c r="K75" i="2"/>
  <c r="L75" i="2"/>
  <c r="J76" i="2"/>
  <c r="K76" i="2"/>
  <c r="L76" i="2"/>
  <c r="J77" i="2"/>
  <c r="K77" i="2"/>
  <c r="L77" i="2"/>
  <c r="J78" i="2"/>
  <c r="K78" i="2"/>
  <c r="L78" i="2"/>
  <c r="J79" i="2"/>
  <c r="K79" i="2"/>
  <c r="L79" i="2"/>
  <c r="J80" i="2"/>
  <c r="K80" i="2"/>
  <c r="L80" i="2"/>
  <c r="J81" i="2"/>
  <c r="K81" i="2"/>
  <c r="L81" i="2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J33" i="4"/>
  <c r="K33" i="4"/>
  <c r="L33" i="4"/>
  <c r="J34" i="4"/>
  <c r="K34" i="4"/>
  <c r="L34" i="4"/>
  <c r="J35" i="4"/>
  <c r="K35" i="4"/>
  <c r="L35" i="4"/>
  <c r="J36" i="4"/>
  <c r="K36" i="4"/>
  <c r="L36" i="4"/>
  <c r="J37" i="4"/>
  <c r="K37" i="4"/>
  <c r="L37" i="4"/>
  <c r="J38" i="4"/>
  <c r="K38" i="4"/>
  <c r="L38" i="4"/>
  <c r="J39" i="4"/>
  <c r="K39" i="4"/>
  <c r="L39" i="4"/>
  <c r="J40" i="4"/>
  <c r="K40" i="4"/>
  <c r="L40" i="4"/>
  <c r="J41" i="4"/>
  <c r="K41" i="4"/>
  <c r="L41" i="4"/>
  <c r="J42" i="4"/>
  <c r="K42" i="4"/>
  <c r="L42" i="4"/>
  <c r="J43" i="4"/>
  <c r="K43" i="4"/>
  <c r="L43" i="4"/>
  <c r="J44" i="4"/>
  <c r="K44" i="4"/>
  <c r="L44" i="4"/>
  <c r="L45" i="4"/>
  <c r="K45" i="4"/>
  <c r="J45" i="4"/>
  <c r="L32" i="4"/>
  <c r="K32" i="4"/>
  <c r="J32" i="4"/>
  <c r="L31" i="4"/>
  <c r="K31" i="4"/>
  <c r="J31" i="4"/>
  <c r="L30" i="4"/>
  <c r="K30" i="4"/>
  <c r="J30" i="4"/>
  <c r="L29" i="4"/>
  <c r="K29" i="4"/>
  <c r="J29" i="4"/>
  <c r="L28" i="4"/>
  <c r="K28" i="4"/>
  <c r="J28" i="4"/>
  <c r="L27" i="4"/>
  <c r="K27" i="4"/>
  <c r="J27" i="4"/>
  <c r="L26" i="4"/>
  <c r="K26" i="4"/>
  <c r="J26" i="4"/>
  <c r="L25" i="4"/>
  <c r="K25" i="4"/>
  <c r="J25" i="4"/>
  <c r="L24" i="4"/>
  <c r="K24" i="4"/>
  <c r="J24" i="4"/>
  <c r="L23" i="4"/>
  <c r="K23" i="4"/>
  <c r="J23" i="4"/>
  <c r="L22" i="4"/>
  <c r="K22" i="4"/>
  <c r="J22" i="4"/>
  <c r="L21" i="4"/>
  <c r="K21" i="4"/>
  <c r="J21" i="4"/>
  <c r="L20" i="4"/>
  <c r="K20" i="4"/>
  <c r="J20" i="4"/>
  <c r="L19" i="4"/>
  <c r="K19" i="4"/>
  <c r="J19" i="4"/>
  <c r="L18" i="4"/>
  <c r="K18" i="4"/>
  <c r="J18" i="4"/>
  <c r="L17" i="4"/>
  <c r="K17" i="4"/>
  <c r="J17" i="4"/>
  <c r="L16" i="4"/>
  <c r="K16" i="4"/>
  <c r="J16" i="4"/>
  <c r="L15" i="4"/>
  <c r="K15" i="4"/>
  <c r="J15" i="4"/>
  <c r="L14" i="4"/>
  <c r="K14" i="4"/>
  <c r="J14" i="4"/>
  <c r="L13" i="4"/>
  <c r="K13" i="4"/>
  <c r="J13" i="4"/>
  <c r="L12" i="4"/>
  <c r="K12" i="4"/>
  <c r="J12" i="4"/>
  <c r="L11" i="4"/>
  <c r="K11" i="4"/>
  <c r="J11" i="4"/>
  <c r="L10" i="4"/>
  <c r="K10" i="4"/>
  <c r="J10" i="4"/>
  <c r="L9" i="4"/>
  <c r="K9" i="4"/>
  <c r="J9" i="4"/>
  <c r="L8" i="4"/>
  <c r="K8" i="4"/>
  <c r="J8" i="4"/>
  <c r="L7" i="4"/>
  <c r="K7" i="4"/>
  <c r="J7" i="4"/>
  <c r="L6" i="4"/>
  <c r="K6" i="4"/>
  <c r="J6" i="4"/>
  <c r="L5" i="4"/>
  <c r="K5" i="4"/>
  <c r="J5" i="4"/>
  <c r="L4" i="4"/>
  <c r="K4" i="4"/>
  <c r="J4" i="4"/>
  <c r="J81" i="1"/>
  <c r="J80" i="1"/>
  <c r="J79" i="1"/>
  <c r="J78" i="1"/>
  <c r="J77" i="1"/>
  <c r="J76" i="1"/>
  <c r="J75" i="1"/>
  <c r="J73" i="1"/>
  <c r="J72" i="1"/>
  <c r="J71" i="1"/>
  <c r="J70" i="1"/>
  <c r="J69" i="1"/>
  <c r="J68" i="1"/>
  <c r="J67" i="1"/>
  <c r="J65" i="1"/>
  <c r="J64" i="1"/>
  <c r="J63" i="1"/>
  <c r="J62" i="1"/>
  <c r="J61" i="1"/>
  <c r="J60" i="1"/>
  <c r="J59" i="1"/>
  <c r="J57" i="1"/>
  <c r="J56" i="1"/>
  <c r="J55" i="1"/>
  <c r="J54" i="1"/>
  <c r="J53" i="1"/>
  <c r="J52" i="1"/>
  <c r="J51" i="1"/>
  <c r="J49" i="1"/>
  <c r="J48" i="1"/>
  <c r="J47" i="1"/>
  <c r="J46" i="1"/>
  <c r="J45" i="1"/>
  <c r="J44" i="1"/>
  <c r="J43" i="1"/>
  <c r="J41" i="1"/>
  <c r="J40" i="1"/>
  <c r="J39" i="1"/>
  <c r="J38" i="1"/>
  <c r="J37" i="1"/>
  <c r="J36" i="1"/>
  <c r="J35" i="1"/>
  <c r="J33" i="1"/>
  <c r="J32" i="1"/>
  <c r="J31" i="1"/>
  <c r="J30" i="1"/>
  <c r="J29" i="1"/>
  <c r="J28" i="1"/>
  <c r="J27" i="1"/>
  <c r="J25" i="1"/>
  <c r="J24" i="1"/>
  <c r="J23" i="1"/>
  <c r="J22" i="1"/>
  <c r="J21" i="1"/>
  <c r="J20" i="1"/>
  <c r="J19" i="1"/>
  <c r="J17" i="1"/>
  <c r="J16" i="1"/>
  <c r="J15" i="1"/>
  <c r="J14" i="1"/>
  <c r="J13" i="1"/>
  <c r="J12" i="1"/>
  <c r="J11" i="1"/>
  <c r="J9" i="1"/>
  <c r="J8" i="1"/>
  <c r="J7" i="1"/>
  <c r="J6" i="1"/>
  <c r="J5" i="1"/>
  <c r="J4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L4" i="1"/>
  <c r="M81" i="1"/>
  <c r="M80" i="1"/>
  <c r="M79" i="1"/>
  <c r="M78" i="1"/>
  <c r="M77" i="1"/>
  <c r="M76" i="1"/>
  <c r="M75" i="1"/>
  <c r="M73" i="1"/>
  <c r="M72" i="1"/>
  <c r="M71" i="1"/>
  <c r="M70" i="1"/>
  <c r="M69" i="1"/>
  <c r="M68" i="1"/>
  <c r="M67" i="1"/>
  <c r="M65" i="1"/>
  <c r="M64" i="1"/>
  <c r="M63" i="1"/>
  <c r="M62" i="1"/>
  <c r="M61" i="1"/>
  <c r="M60" i="1"/>
  <c r="M59" i="1"/>
  <c r="M57" i="1"/>
  <c r="M56" i="1"/>
  <c r="M55" i="1"/>
  <c r="M54" i="1"/>
  <c r="M53" i="1"/>
  <c r="M52" i="1"/>
  <c r="M51" i="1"/>
  <c r="M49" i="1"/>
  <c r="M48" i="1"/>
  <c r="M47" i="1"/>
  <c r="M46" i="1"/>
  <c r="M45" i="1"/>
  <c r="M44" i="1"/>
  <c r="M43" i="1"/>
  <c r="M41" i="1"/>
  <c r="M40" i="1"/>
  <c r="M39" i="1"/>
  <c r="M38" i="1"/>
  <c r="M37" i="1"/>
  <c r="M36" i="1"/>
  <c r="M35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9" i="1"/>
  <c r="M8" i="1"/>
  <c r="M7" i="1"/>
  <c r="M6" i="1"/>
  <c r="M5" i="1"/>
  <c r="M4" i="1"/>
  <c r="O79" i="2" l="1"/>
  <c r="N79" i="2"/>
  <c r="N68" i="2"/>
  <c r="O68" i="2"/>
  <c r="O65" i="2"/>
  <c r="N65" i="2"/>
  <c r="N54" i="2"/>
  <c r="O54" i="2"/>
  <c r="O43" i="2"/>
  <c r="N43" i="2"/>
  <c r="O40" i="2"/>
  <c r="N40" i="2"/>
  <c r="O29" i="2"/>
  <c r="N29" i="2"/>
  <c r="N18" i="2"/>
  <c r="O18" i="2"/>
  <c r="O15" i="2"/>
  <c r="N15" i="2"/>
  <c r="O4" i="2"/>
  <c r="N4" i="2"/>
  <c r="N76" i="2"/>
  <c r="O76" i="2"/>
  <c r="O73" i="2"/>
  <c r="N73" i="2"/>
  <c r="O62" i="2"/>
  <c r="N62" i="2"/>
  <c r="N51" i="2"/>
  <c r="O51" i="2"/>
  <c r="O48" i="2"/>
  <c r="N48" i="2"/>
  <c r="O37" i="2"/>
  <c r="N37" i="2"/>
  <c r="N26" i="2"/>
  <c r="O26" i="2"/>
  <c r="O23" i="2"/>
  <c r="N23" i="2"/>
  <c r="N12" i="2"/>
  <c r="O12" i="2"/>
  <c r="O9" i="2"/>
  <c r="N9" i="2"/>
  <c r="O81" i="2"/>
  <c r="N81" i="2"/>
  <c r="N70" i="2"/>
  <c r="O70" i="2"/>
  <c r="O59" i="2"/>
  <c r="N59" i="2"/>
  <c r="O56" i="2"/>
  <c r="N56" i="2"/>
  <c r="O45" i="2"/>
  <c r="N45" i="2"/>
  <c r="N34" i="2"/>
  <c r="O34" i="2"/>
  <c r="O31" i="2"/>
  <c r="N31" i="2"/>
  <c r="N20" i="2"/>
  <c r="O20" i="2"/>
  <c r="O17" i="2"/>
  <c r="N17" i="2"/>
  <c r="O6" i="2"/>
  <c r="N6" i="2"/>
  <c r="N67" i="2"/>
  <c r="O67" i="2"/>
  <c r="O64" i="2"/>
  <c r="N64" i="2"/>
  <c r="O53" i="2"/>
  <c r="N53" i="2"/>
  <c r="N42" i="2"/>
  <c r="O42" i="2"/>
  <c r="O39" i="2"/>
  <c r="N39" i="2"/>
  <c r="N28" i="2"/>
  <c r="O28" i="2"/>
  <c r="O25" i="2"/>
  <c r="N25" i="2"/>
  <c r="O14" i="2"/>
  <c r="N14" i="2"/>
  <c r="O78" i="2"/>
  <c r="N78" i="2"/>
  <c r="O75" i="2"/>
  <c r="N75" i="2"/>
  <c r="O72" i="2"/>
  <c r="N72" i="2"/>
  <c r="O61" i="2"/>
  <c r="N61" i="2"/>
  <c r="N50" i="2"/>
  <c r="O50" i="2"/>
  <c r="O47" i="2"/>
  <c r="N47" i="2"/>
  <c r="N36" i="2"/>
  <c r="O36" i="2"/>
  <c r="O33" i="2"/>
  <c r="N33" i="2"/>
  <c r="N22" i="2"/>
  <c r="O22" i="2"/>
  <c r="O11" i="2"/>
  <c r="N11" i="2"/>
  <c r="O8" i="2"/>
  <c r="N8" i="2"/>
  <c r="O80" i="2"/>
  <c r="N80" i="2"/>
  <c r="O69" i="2"/>
  <c r="N69" i="2"/>
  <c r="N58" i="2"/>
  <c r="O58" i="2"/>
  <c r="O55" i="2"/>
  <c r="N55" i="2"/>
  <c r="N44" i="2"/>
  <c r="O44" i="2"/>
  <c r="O41" i="2"/>
  <c r="N41" i="2"/>
  <c r="O30" i="2"/>
  <c r="N30" i="2"/>
  <c r="N19" i="2"/>
  <c r="O19" i="2"/>
  <c r="O16" i="2"/>
  <c r="N16" i="2"/>
  <c r="O5" i="2"/>
  <c r="N5" i="2"/>
  <c r="O77" i="2"/>
  <c r="N77" i="2"/>
  <c r="N66" i="2"/>
  <c r="O66" i="2"/>
  <c r="O63" i="2"/>
  <c r="N63" i="2"/>
  <c r="N52" i="2"/>
  <c r="O52" i="2"/>
  <c r="O49" i="2"/>
  <c r="N49" i="2"/>
  <c r="O38" i="2"/>
  <c r="N38" i="2"/>
  <c r="O27" i="2"/>
  <c r="N27" i="2"/>
  <c r="O24" i="2"/>
  <c r="N24" i="2"/>
  <c r="O13" i="2"/>
  <c r="N13" i="2"/>
  <c r="O74" i="2"/>
  <c r="N74" i="2"/>
  <c r="O71" i="2"/>
  <c r="N71" i="2"/>
  <c r="N60" i="2"/>
  <c r="O60" i="2"/>
  <c r="O57" i="2"/>
  <c r="N57" i="2"/>
  <c r="O46" i="2"/>
  <c r="N46" i="2"/>
  <c r="O35" i="2"/>
  <c r="N35" i="2"/>
  <c r="O32" i="2"/>
  <c r="N32" i="2"/>
  <c r="O21" i="2"/>
  <c r="N21" i="2"/>
  <c r="N10" i="2"/>
  <c r="O10" i="2"/>
  <c r="O7" i="2"/>
  <c r="N7" i="2"/>
  <c r="N40" i="6"/>
  <c r="O40" i="6"/>
  <c r="N32" i="6"/>
  <c r="O32" i="6"/>
  <c r="N24" i="6"/>
  <c r="O24" i="6"/>
  <c r="N16" i="6"/>
  <c r="O16" i="6"/>
  <c r="N8" i="6"/>
  <c r="O8" i="6"/>
  <c r="O45" i="6"/>
  <c r="N45" i="6"/>
  <c r="O37" i="6"/>
  <c r="N37" i="6"/>
  <c r="N29" i="6"/>
  <c r="O29" i="6"/>
  <c r="N21" i="6"/>
  <c r="O21" i="6"/>
  <c r="O13" i="6"/>
  <c r="N13" i="6"/>
  <c r="N5" i="6"/>
  <c r="O5" i="6"/>
  <c r="O11" i="6"/>
  <c r="N11" i="6"/>
  <c r="O42" i="6"/>
  <c r="N42" i="6"/>
  <c r="O34" i="6"/>
  <c r="N34" i="6"/>
  <c r="O26" i="6"/>
  <c r="N26" i="6"/>
  <c r="N18" i="6"/>
  <c r="O18" i="6"/>
  <c r="O10" i="6"/>
  <c r="N10" i="6"/>
  <c r="O35" i="6"/>
  <c r="N35" i="6"/>
  <c r="N39" i="6"/>
  <c r="O39" i="6"/>
  <c r="N31" i="6"/>
  <c r="O31" i="6"/>
  <c r="N23" i="6"/>
  <c r="O23" i="6"/>
  <c r="N15" i="6"/>
  <c r="O15" i="6"/>
  <c r="N7" i="6"/>
  <c r="O7" i="6"/>
  <c r="O44" i="6"/>
  <c r="N44" i="6"/>
  <c r="O36" i="6"/>
  <c r="N36" i="6"/>
  <c r="O28" i="6"/>
  <c r="N28" i="6"/>
  <c r="O20" i="6"/>
  <c r="N20" i="6"/>
  <c r="O12" i="6"/>
  <c r="N12" i="6"/>
  <c r="O4" i="6"/>
  <c r="N4" i="6"/>
  <c r="O43" i="6"/>
  <c r="N43" i="6"/>
  <c r="O19" i="6"/>
  <c r="N19" i="6"/>
  <c r="N41" i="6"/>
  <c r="O41" i="6"/>
  <c r="N33" i="6"/>
  <c r="O33" i="6"/>
  <c r="O25" i="6"/>
  <c r="N25" i="6"/>
  <c r="N17" i="6"/>
  <c r="O17" i="6"/>
  <c r="N9" i="6"/>
  <c r="O9" i="6"/>
  <c r="O27" i="6"/>
  <c r="N27" i="6"/>
  <c r="O38" i="6"/>
  <c r="N38" i="6"/>
  <c r="O30" i="6"/>
  <c r="N30" i="6"/>
  <c r="O22" i="6"/>
  <c r="N22" i="6"/>
  <c r="O14" i="6"/>
  <c r="N14" i="6"/>
  <c r="O6" i="6"/>
  <c r="N6" i="6"/>
  <c r="O41" i="5"/>
  <c r="N41" i="5"/>
  <c r="N33" i="5"/>
  <c r="O33" i="5"/>
  <c r="N25" i="5"/>
  <c r="O25" i="5"/>
  <c r="N17" i="5"/>
  <c r="O17" i="5"/>
  <c r="N9" i="5"/>
  <c r="O9" i="5"/>
  <c r="O38" i="5"/>
  <c r="N38" i="5"/>
  <c r="O30" i="5"/>
  <c r="N30" i="5"/>
  <c r="O22" i="5"/>
  <c r="N22" i="5"/>
  <c r="O14" i="5"/>
  <c r="N14" i="5"/>
  <c r="O6" i="5"/>
  <c r="N6" i="5"/>
  <c r="O43" i="5"/>
  <c r="N43" i="5"/>
  <c r="N35" i="5"/>
  <c r="O35" i="5"/>
  <c r="N27" i="5"/>
  <c r="O27" i="5"/>
  <c r="O19" i="5"/>
  <c r="N19" i="5"/>
  <c r="N11" i="5"/>
  <c r="O11" i="5"/>
  <c r="O40" i="5"/>
  <c r="N40" i="5"/>
  <c r="O32" i="5"/>
  <c r="N32" i="5"/>
  <c r="O24" i="5"/>
  <c r="N24" i="5"/>
  <c r="O16" i="5"/>
  <c r="N16" i="5"/>
  <c r="N8" i="5"/>
  <c r="O8" i="5"/>
  <c r="O45" i="5"/>
  <c r="N45" i="5"/>
  <c r="O37" i="5"/>
  <c r="N37" i="5"/>
  <c r="O29" i="5"/>
  <c r="N29" i="5"/>
  <c r="O21" i="5"/>
  <c r="N21" i="5"/>
  <c r="N13" i="5"/>
  <c r="O13" i="5"/>
  <c r="N5" i="5"/>
  <c r="O5" i="5"/>
  <c r="N42" i="5"/>
  <c r="O42" i="5"/>
  <c r="N34" i="5"/>
  <c r="O34" i="5"/>
  <c r="N26" i="5"/>
  <c r="O26" i="5"/>
  <c r="N18" i="5"/>
  <c r="O18" i="5"/>
  <c r="N10" i="5"/>
  <c r="O10" i="5"/>
  <c r="O39" i="5"/>
  <c r="N39" i="5"/>
  <c r="O31" i="5"/>
  <c r="N31" i="5"/>
  <c r="O23" i="5"/>
  <c r="N23" i="5"/>
  <c r="O15" i="5"/>
  <c r="N15" i="5"/>
  <c r="O7" i="5"/>
  <c r="N7" i="5"/>
  <c r="O44" i="5"/>
  <c r="N44" i="5"/>
  <c r="O36" i="5"/>
  <c r="N36" i="5"/>
  <c r="O28" i="5"/>
  <c r="N28" i="5"/>
  <c r="O20" i="5"/>
  <c r="N20" i="5"/>
  <c r="O12" i="5"/>
  <c r="N12" i="5"/>
  <c r="O4" i="5"/>
  <c r="N4" i="5"/>
  <c r="N10" i="4"/>
  <c r="O10" i="4"/>
  <c r="N18" i="4"/>
  <c r="O18" i="4"/>
  <c r="N26" i="4"/>
  <c r="O26" i="4"/>
  <c r="O44" i="4"/>
  <c r="N44" i="4"/>
  <c r="O36" i="4"/>
  <c r="N36" i="4"/>
  <c r="N5" i="4"/>
  <c r="O5" i="4"/>
  <c r="N13" i="4"/>
  <c r="O13" i="4"/>
  <c r="O21" i="4"/>
  <c r="N21" i="4"/>
  <c r="N29" i="4"/>
  <c r="O29" i="4"/>
  <c r="O41" i="4"/>
  <c r="N41" i="4"/>
  <c r="O33" i="4"/>
  <c r="N33" i="4"/>
  <c r="O8" i="4"/>
  <c r="N8" i="4"/>
  <c r="O16" i="4"/>
  <c r="N16" i="4"/>
  <c r="O24" i="4"/>
  <c r="N24" i="4"/>
  <c r="O32" i="4"/>
  <c r="N32" i="4"/>
  <c r="O38" i="4"/>
  <c r="N38" i="4"/>
  <c r="N11" i="4"/>
  <c r="O11" i="4"/>
  <c r="O19" i="4"/>
  <c r="N19" i="4"/>
  <c r="O27" i="4"/>
  <c r="N27" i="4"/>
  <c r="O43" i="4"/>
  <c r="N43" i="4"/>
  <c r="N35" i="4"/>
  <c r="O35" i="4"/>
  <c r="O6" i="4"/>
  <c r="N6" i="4"/>
  <c r="O14" i="4"/>
  <c r="N14" i="4"/>
  <c r="O22" i="4"/>
  <c r="N22" i="4"/>
  <c r="O30" i="4"/>
  <c r="N30" i="4"/>
  <c r="O40" i="4"/>
  <c r="N40" i="4"/>
  <c r="O9" i="4"/>
  <c r="N9" i="4"/>
  <c r="O17" i="4"/>
  <c r="N17" i="4"/>
  <c r="O25" i="4"/>
  <c r="N25" i="4"/>
  <c r="O45" i="4"/>
  <c r="N45" i="4"/>
  <c r="N37" i="4"/>
  <c r="O37" i="4"/>
  <c r="O4" i="4"/>
  <c r="N4" i="4"/>
  <c r="O12" i="4"/>
  <c r="N12" i="4"/>
  <c r="O20" i="4"/>
  <c r="N20" i="4"/>
  <c r="O28" i="4"/>
  <c r="N28" i="4"/>
  <c r="N42" i="4"/>
  <c r="O42" i="4"/>
  <c r="N34" i="4"/>
  <c r="O34" i="4"/>
  <c r="O7" i="4"/>
  <c r="N7" i="4"/>
  <c r="O15" i="4"/>
  <c r="N15" i="4"/>
  <c r="O23" i="4"/>
  <c r="N23" i="4"/>
  <c r="O31" i="4"/>
  <c r="N31" i="4"/>
  <c r="O39" i="4"/>
  <c r="N39" i="4"/>
  <c r="O74" i="3"/>
  <c r="N74" i="3"/>
  <c r="O71" i="3"/>
  <c r="N71" i="3"/>
  <c r="O60" i="3"/>
  <c r="N60" i="3"/>
  <c r="O57" i="3"/>
  <c r="N57" i="3"/>
  <c r="O46" i="3"/>
  <c r="N46" i="3"/>
  <c r="O35" i="3"/>
  <c r="N35" i="3"/>
  <c r="N32" i="3"/>
  <c r="O32" i="3"/>
  <c r="O21" i="3"/>
  <c r="N21" i="3"/>
  <c r="O10" i="3"/>
  <c r="N10" i="3"/>
  <c r="O7" i="3"/>
  <c r="N7" i="3"/>
  <c r="O79" i="3"/>
  <c r="N79" i="3"/>
  <c r="O68" i="3"/>
  <c r="N68" i="3"/>
  <c r="O65" i="3"/>
  <c r="N65" i="3"/>
  <c r="O54" i="3"/>
  <c r="N54" i="3"/>
  <c r="N43" i="3"/>
  <c r="O43" i="3"/>
  <c r="N40" i="3"/>
  <c r="O40" i="3"/>
  <c r="O29" i="3"/>
  <c r="N29" i="3"/>
  <c r="O18" i="3"/>
  <c r="N18" i="3"/>
  <c r="O15" i="3"/>
  <c r="N15" i="3"/>
  <c r="O4" i="3"/>
  <c r="N4" i="3"/>
  <c r="O76" i="3"/>
  <c r="N76" i="3"/>
  <c r="O73" i="3"/>
  <c r="N73" i="3"/>
  <c r="O62" i="3"/>
  <c r="N62" i="3"/>
  <c r="N51" i="3"/>
  <c r="O51" i="3"/>
  <c r="N48" i="3"/>
  <c r="O48" i="3"/>
  <c r="O37" i="3"/>
  <c r="N37" i="3"/>
  <c r="O26" i="3"/>
  <c r="N26" i="3"/>
  <c r="O23" i="3"/>
  <c r="N23" i="3"/>
  <c r="O12" i="3"/>
  <c r="N12" i="3"/>
  <c r="O9" i="3"/>
  <c r="N9" i="3"/>
  <c r="O81" i="3"/>
  <c r="N81" i="3"/>
  <c r="O70" i="3"/>
  <c r="N70" i="3"/>
  <c r="N59" i="3"/>
  <c r="O59" i="3"/>
  <c r="N56" i="3"/>
  <c r="O56" i="3"/>
  <c r="O45" i="3"/>
  <c r="N45" i="3"/>
  <c r="O34" i="3"/>
  <c r="N34" i="3"/>
  <c r="O31" i="3"/>
  <c r="N31" i="3"/>
  <c r="O20" i="3"/>
  <c r="N20" i="3"/>
  <c r="O17" i="3"/>
  <c r="N17" i="3"/>
  <c r="O6" i="3"/>
  <c r="N6" i="3"/>
  <c r="O78" i="3"/>
  <c r="N78" i="3"/>
  <c r="N67" i="3"/>
  <c r="O67" i="3"/>
  <c r="N64" i="3"/>
  <c r="O64" i="3"/>
  <c r="O53" i="3"/>
  <c r="N53" i="3"/>
  <c r="O42" i="3"/>
  <c r="N42" i="3"/>
  <c r="O39" i="3"/>
  <c r="N39" i="3"/>
  <c r="O28" i="3"/>
  <c r="N28" i="3"/>
  <c r="O25" i="3"/>
  <c r="N25" i="3"/>
  <c r="O14" i="3"/>
  <c r="N14" i="3"/>
  <c r="N75" i="3"/>
  <c r="O75" i="3"/>
  <c r="N72" i="3"/>
  <c r="O72" i="3"/>
  <c r="O61" i="3"/>
  <c r="N61" i="3"/>
  <c r="O50" i="3"/>
  <c r="N50" i="3"/>
  <c r="O47" i="3"/>
  <c r="N47" i="3"/>
  <c r="O36" i="3"/>
  <c r="N36" i="3"/>
  <c r="O33" i="3"/>
  <c r="N33" i="3"/>
  <c r="O22" i="3"/>
  <c r="N22" i="3"/>
  <c r="N11" i="3"/>
  <c r="O11" i="3"/>
  <c r="N8" i="3"/>
  <c r="O8" i="3"/>
  <c r="N80" i="3"/>
  <c r="O80" i="3"/>
  <c r="O69" i="3"/>
  <c r="N69" i="3"/>
  <c r="O58" i="3"/>
  <c r="N58" i="3"/>
  <c r="O55" i="3"/>
  <c r="N55" i="3"/>
  <c r="O44" i="3"/>
  <c r="N44" i="3"/>
  <c r="O41" i="3"/>
  <c r="N41" i="3"/>
  <c r="O30" i="3"/>
  <c r="N30" i="3"/>
  <c r="O19" i="3"/>
  <c r="N19" i="3"/>
  <c r="N16" i="3"/>
  <c r="O16" i="3"/>
  <c r="O5" i="3"/>
  <c r="N5" i="3"/>
  <c r="O77" i="3"/>
  <c r="N77" i="3"/>
  <c r="O66" i="3"/>
  <c r="N66" i="3"/>
  <c r="O63" i="3"/>
  <c r="N63" i="3"/>
  <c r="O52" i="3"/>
  <c r="N52" i="3"/>
  <c r="O49" i="3"/>
  <c r="N49" i="3"/>
  <c r="O38" i="3"/>
  <c r="N38" i="3"/>
  <c r="N27" i="3"/>
  <c r="O27" i="3"/>
  <c r="N24" i="3"/>
  <c r="O24" i="3"/>
  <c r="O13" i="3"/>
  <c r="N13" i="3"/>
  <c r="N11" i="1"/>
  <c r="O11" i="1"/>
  <c r="O75" i="1"/>
  <c r="N75" i="1"/>
  <c r="N67" i="1"/>
  <c r="O67" i="1"/>
  <c r="N59" i="1"/>
  <c r="O59" i="1"/>
  <c r="N51" i="1"/>
  <c r="O51" i="1"/>
  <c r="N43" i="1"/>
  <c r="O43" i="1"/>
  <c r="N35" i="1"/>
  <c r="O35" i="1"/>
  <c r="O27" i="1"/>
  <c r="N27" i="1"/>
  <c r="N19" i="1"/>
  <c r="O19" i="1"/>
  <c r="N74" i="1"/>
  <c r="O74" i="1"/>
  <c r="N66" i="1"/>
  <c r="O66" i="1"/>
  <c r="O58" i="1"/>
  <c r="N58" i="1"/>
  <c r="N50" i="1"/>
  <c r="O50" i="1"/>
  <c r="N42" i="1"/>
  <c r="O42" i="1"/>
  <c r="N34" i="1"/>
  <c r="O34" i="1"/>
  <c r="N26" i="1"/>
  <c r="O26" i="1"/>
  <c r="N18" i="1"/>
  <c r="O18" i="1"/>
  <c r="N10" i="1"/>
  <c r="O10" i="1"/>
  <c r="O8" i="1"/>
  <c r="N8" i="1"/>
  <c r="O80" i="1"/>
  <c r="N80" i="1"/>
  <c r="O56" i="1"/>
  <c r="N56" i="1"/>
  <c r="O48" i="1"/>
  <c r="N48" i="1"/>
  <c r="O40" i="1"/>
  <c r="N40" i="1"/>
  <c r="O16" i="1"/>
  <c r="N16" i="1"/>
  <c r="O79" i="1"/>
  <c r="N79" i="1"/>
  <c r="O71" i="1"/>
  <c r="N71" i="1"/>
  <c r="N63" i="1"/>
  <c r="O63" i="1"/>
  <c r="N55" i="1"/>
  <c r="O55" i="1"/>
  <c r="N47" i="1"/>
  <c r="O47" i="1"/>
  <c r="O39" i="1"/>
  <c r="N39" i="1"/>
  <c r="O31" i="1"/>
  <c r="N31" i="1"/>
  <c r="N23" i="1"/>
  <c r="O23" i="1"/>
  <c r="N15" i="1"/>
  <c r="O15" i="1"/>
  <c r="O7" i="1"/>
  <c r="N7" i="1"/>
  <c r="O81" i="1"/>
  <c r="N81" i="1"/>
  <c r="O65" i="1"/>
  <c r="N65" i="1"/>
  <c r="O49" i="1"/>
  <c r="N49" i="1"/>
  <c r="O33" i="1"/>
  <c r="N33" i="1"/>
  <c r="O9" i="1"/>
  <c r="N9" i="1"/>
  <c r="O64" i="1"/>
  <c r="N64" i="1"/>
  <c r="O32" i="1"/>
  <c r="N32" i="1"/>
  <c r="N70" i="1"/>
  <c r="O70" i="1"/>
  <c r="N54" i="1"/>
  <c r="O54" i="1"/>
  <c r="N38" i="1"/>
  <c r="O38" i="1"/>
  <c r="N30" i="1"/>
  <c r="O30" i="1"/>
  <c r="N14" i="1"/>
  <c r="O14" i="1"/>
  <c r="N77" i="1"/>
  <c r="O77" i="1"/>
  <c r="O69" i="1"/>
  <c r="N69" i="1"/>
  <c r="N61" i="1"/>
  <c r="O61" i="1"/>
  <c r="O53" i="1"/>
  <c r="N53" i="1"/>
  <c r="N45" i="1"/>
  <c r="O45" i="1"/>
  <c r="O37" i="1"/>
  <c r="N37" i="1"/>
  <c r="N29" i="1"/>
  <c r="O29" i="1"/>
  <c r="O21" i="1"/>
  <c r="N21" i="1"/>
  <c r="N13" i="1"/>
  <c r="O13" i="1"/>
  <c r="O5" i="1"/>
  <c r="N5" i="1"/>
  <c r="O73" i="1"/>
  <c r="N73" i="1"/>
  <c r="O57" i="1"/>
  <c r="N57" i="1"/>
  <c r="O41" i="1"/>
  <c r="N41" i="1"/>
  <c r="O25" i="1"/>
  <c r="N25" i="1"/>
  <c r="O17" i="1"/>
  <c r="N17" i="1"/>
  <c r="O72" i="1"/>
  <c r="N72" i="1"/>
  <c r="O24" i="1"/>
  <c r="N24" i="1"/>
  <c r="N78" i="1"/>
  <c r="O78" i="1"/>
  <c r="N62" i="1"/>
  <c r="O62" i="1"/>
  <c r="N46" i="1"/>
  <c r="O46" i="1"/>
  <c r="N22" i="1"/>
  <c r="O22" i="1"/>
  <c r="N6" i="1"/>
  <c r="O6" i="1"/>
  <c r="N76" i="1"/>
  <c r="O76" i="1"/>
  <c r="O68" i="1"/>
  <c r="N68" i="1"/>
  <c r="N60" i="1"/>
  <c r="O60" i="1"/>
  <c r="N52" i="1"/>
  <c r="O52" i="1"/>
  <c r="N44" i="1"/>
  <c r="O44" i="1"/>
  <c r="N36" i="1"/>
  <c r="O36" i="1"/>
  <c r="N28" i="1"/>
  <c r="O28" i="1"/>
  <c r="N20" i="1"/>
  <c r="O20" i="1"/>
  <c r="O12" i="1"/>
  <c r="N12" i="1"/>
  <c r="N4" i="1"/>
  <c r="O4" i="1"/>
  <c r="M34" i="1"/>
  <c r="M42" i="1"/>
  <c r="M50" i="1"/>
  <c r="M58" i="1"/>
  <c r="M66" i="1"/>
  <c r="M74" i="1"/>
  <c r="J10" i="1"/>
  <c r="J74" i="2"/>
  <c r="J66" i="2"/>
  <c r="J58" i="2"/>
  <c r="J50" i="2"/>
  <c r="J42" i="2"/>
  <c r="J34" i="2"/>
  <c r="J26" i="2"/>
  <c r="J18" i="2"/>
  <c r="J10" i="2"/>
  <c r="J74" i="3"/>
  <c r="J66" i="3"/>
  <c r="J58" i="3"/>
  <c r="J50" i="3"/>
  <c r="J42" i="3"/>
  <c r="J34" i="3"/>
  <c r="J26" i="3"/>
  <c r="J18" i="3"/>
  <c r="J10" i="3"/>
  <c r="M47" i="4"/>
  <c r="N83" i="2" l="1"/>
  <c r="N47" i="5"/>
  <c r="O83" i="2"/>
  <c r="N47" i="6"/>
  <c r="O47" i="6"/>
  <c r="O47" i="5"/>
  <c r="O47" i="4"/>
  <c r="N83" i="3"/>
  <c r="O83" i="3"/>
  <c r="N83" i="1"/>
  <c r="M83" i="1"/>
  <c r="N47" i="4"/>
  <c r="O83" i="1"/>
</calcChain>
</file>

<file path=xl/sharedStrings.xml><?xml version="1.0" encoding="utf-8"?>
<sst xmlns="http://schemas.openxmlformats.org/spreadsheetml/2006/main" count="899" uniqueCount="50">
  <si>
    <t>Class A</t>
  </si>
  <si>
    <t>Traffic_2560x1600_30_val</t>
  </si>
  <si>
    <t>QP1</t>
  </si>
  <si>
    <t>QP2</t>
  </si>
  <si>
    <t>QP3</t>
  </si>
  <si>
    <t>QP4</t>
  </si>
  <si>
    <t>QP5</t>
  </si>
  <si>
    <t>QP6</t>
  </si>
  <si>
    <t>Class B</t>
  </si>
  <si>
    <t>ParkScene_1920x1080_24_val</t>
  </si>
  <si>
    <t>Cactus_1920x1080_50_val</t>
  </si>
  <si>
    <t>BasketballDrive_1920x1080_50_val</t>
  </si>
  <si>
    <t>BQTerrace_1920x1080_60_val</t>
  </si>
  <si>
    <t>Class C</t>
  </si>
  <si>
    <t>BasketballDrill_832x480_50_val</t>
  </si>
  <si>
    <t>BQMall_832x480_60_val</t>
  </si>
  <si>
    <t>PartyScene_832x480_50_val</t>
  </si>
  <si>
    <t>RaceHorses_832x480_30_val</t>
  </si>
  <si>
    <t>Class D</t>
  </si>
  <si>
    <t>BasketballPass_416x240_50_val</t>
  </si>
  <si>
    <t>BQSquare_416x240_60_val</t>
  </si>
  <si>
    <t>BlowingBubbles_416x240_50_val</t>
  </si>
  <si>
    <t>RaceHorses_416x240_30_val</t>
  </si>
  <si>
    <t>kbps</t>
  </si>
  <si>
    <t>mAP</t>
  </si>
  <si>
    <t>Random Access</t>
  </si>
  <si>
    <t>Bit rate</t>
  </si>
  <si>
    <t>Task performance</t>
  </si>
  <si>
    <t>diff abs</t>
  </si>
  <si>
    <t>diff rel</t>
  </si>
  <si>
    <t>Cross-check result</t>
  </si>
  <si>
    <t>bit rate</t>
  </si>
  <si>
    <t>TVD-01</t>
  </si>
  <si>
    <t>TVD-02</t>
  </si>
  <si>
    <t>TVD-03</t>
  </si>
  <si>
    <t>TVD-01_01</t>
  </si>
  <si>
    <t>TVD-01_02</t>
  </si>
  <si>
    <t>TVD-01_03</t>
  </si>
  <si>
    <t>TVD-02_01</t>
  </si>
  <si>
    <t>TVD-03_01</t>
  </si>
  <si>
    <t>TVD-03_02</t>
  </si>
  <si>
    <t>TVD-03_03</t>
  </si>
  <si>
    <t>Low delay</t>
  </si>
  <si>
    <t>All Intra</t>
  </si>
  <si>
    <t>Low Delay</t>
  </si>
  <si>
    <t>Error:</t>
  </si>
  <si>
    <t>perf. 5%</t>
  </si>
  <si>
    <t>perf 1%</t>
  </si>
  <si>
    <t>Proposal: AE0081</t>
  </si>
  <si>
    <t>Cross-check: AE0221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</si>
</sst>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%"/>
    <numFmt numFmtId="165" formatCode="0.000"/>
    <numFmt numFmtId="166" formatCode="0.00_ "/>
    <numFmt numFmtId="167" formatCode="0.0"/>
    <numFmt numFmtId="168" formatCode="0.0000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12"/>
      <color theme="1"/>
      <name val="Calibri"/>
      <family val="2"/>
      <charset val="129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auto="1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</borders>
  <cellStyleXfs count="11">
    <xf numFmtId="0" fontId="0" fillId="0" borderId="0"/>
    <xf numFmtId="9" fontId="1" fillId="0" borderId="0" applyFont="0" applyFill="0" applyBorder="0" applyAlignment="0" applyProtection="0"/>
    <xf numFmtId="0" fontId="5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9" fontId="5" fillId="0" borderId="0" applyFont="0" applyFill="0" applyBorder="0" applyAlignment="0" applyProtection="0"/>
    <xf numFmtId="0" fontId="1" fillId="0" borderId="0"/>
    <xf numFmtId="0" fontId="1" fillId="0" borderId="0"/>
  </cellStyleXfs>
  <cellXfs count="61">
    <xf numFmtId="0" fontId="0" fillId="0" borderId="0" xfId="0"/>
    <xf numFmtId="0" fontId="3" fillId="0" borderId="1" xfId="0" applyFont="1" applyBorder="1"/>
    <xf numFmtId="0" fontId="4" fillId="0" borderId="1" xfId="0" applyFont="1" applyBorder="1"/>
    <xf numFmtId="0" fontId="3" fillId="0" borderId="1" xfId="0" applyFont="1" applyBorder="1" applyAlignment="1">
      <alignment horizontal="right"/>
    </xf>
    <xf numFmtId="9" fontId="3" fillId="0" borderId="2" xfId="0" applyNumberFormat="1" applyFont="1" applyBorder="1"/>
    <xf numFmtId="0" fontId="4" fillId="0" borderId="2" xfId="0" applyFont="1" applyBorder="1"/>
    <xf numFmtId="0" fontId="3" fillId="0" borderId="2" xfId="0" applyFont="1" applyBorder="1" applyAlignment="1">
      <alignment horizontal="right"/>
    </xf>
    <xf numFmtId="0" fontId="3" fillId="0" borderId="2" xfId="0" applyFont="1" applyBorder="1"/>
    <xf numFmtId="0" fontId="4" fillId="0" borderId="3" xfId="0" applyFont="1" applyBorder="1"/>
    <xf numFmtId="0" fontId="3" fillId="0" borderId="3" xfId="0" applyFont="1" applyBorder="1" applyAlignment="1">
      <alignment horizontal="right"/>
    </xf>
    <xf numFmtId="0" fontId="3" fillId="0" borderId="3" xfId="0" applyFont="1" applyBorder="1"/>
    <xf numFmtId="0" fontId="2" fillId="0" borderId="0" xfId="0" applyFont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164" fontId="0" fillId="0" borderId="7" xfId="1" applyNumberFormat="1" applyFont="1" applyBorder="1"/>
    <xf numFmtId="164" fontId="0" fillId="0" borderId="6" xfId="1" applyNumberFormat="1" applyFont="1" applyBorder="1"/>
    <xf numFmtId="0" fontId="0" fillId="0" borderId="2" xfId="0" applyBorder="1"/>
    <xf numFmtId="0" fontId="0" fillId="0" borderId="3" xfId="0" applyBorder="1"/>
    <xf numFmtId="167" fontId="0" fillId="0" borderId="0" xfId="0" applyNumberFormat="1" applyBorder="1"/>
    <xf numFmtId="167" fontId="0" fillId="0" borderId="4" xfId="0" applyNumberFormat="1" applyBorder="1"/>
    <xf numFmtId="168" fontId="0" fillId="0" borderId="8" xfId="0" applyNumberFormat="1" applyBorder="1"/>
    <xf numFmtId="168" fontId="0" fillId="0" borderId="5" xfId="0" applyNumberFormat="1" applyBorder="1"/>
    <xf numFmtId="0" fontId="0" fillId="0" borderId="0" xfId="0" applyFill="1" applyBorder="1"/>
    <xf numFmtId="166" fontId="0" fillId="0" borderId="0" xfId="0" applyNumberFormat="1"/>
    <xf numFmtId="165" fontId="0" fillId="0" borderId="0" xfId="0" applyNumberFormat="1"/>
    <xf numFmtId="164" fontId="0" fillId="0" borderId="0" xfId="0" applyNumberFormat="1"/>
    <xf numFmtId="0" fontId="0" fillId="0" borderId="0" xfId="0" applyBorder="1"/>
    <xf numFmtId="0" fontId="0" fillId="0" borderId="9" xfId="0" applyBorder="1"/>
    <xf numFmtId="0" fontId="0" fillId="0" borderId="0" xfId="0"/>
    <xf numFmtId="165" fontId="0" fillId="0" borderId="8" xfId="0" applyNumberFormat="1" applyBorder="1"/>
    <xf numFmtId="165" fontId="0" fillId="0" borderId="7" xfId="0" applyNumberFormat="1" applyBorder="1"/>
    <xf numFmtId="165" fontId="0" fillId="0" borderId="5" xfId="0" applyNumberFormat="1" applyBorder="1"/>
    <xf numFmtId="165" fontId="0" fillId="0" borderId="6" xfId="0" applyNumberFormat="1" applyBorder="1"/>
    <xf numFmtId="0" fontId="0" fillId="0" borderId="0" xfId="0"/>
    <xf numFmtId="166" fontId="0" fillId="0" borderId="8" xfId="0" applyNumberFormat="1" applyBorder="1"/>
    <xf numFmtId="166" fontId="0" fillId="0" borderId="5" xfId="0" applyNumberFormat="1" applyBorder="1"/>
    <xf numFmtId="166" fontId="0" fillId="0" borderId="7" xfId="0" applyNumberFormat="1" applyBorder="1"/>
    <xf numFmtId="166" fontId="0" fillId="0" borderId="6" xfId="0" applyNumberFormat="1" applyBorder="1"/>
    <xf numFmtId="0" fontId="0" fillId="0" borderId="0" xfId="0"/>
    <xf numFmtId="166" fontId="0" fillId="0" borderId="8" xfId="0" applyNumberFormat="1" applyBorder="1"/>
    <xf numFmtId="2" fontId="0" fillId="0" borderId="7" xfId="0" applyNumberFormat="1" applyBorder="1"/>
    <xf numFmtId="166" fontId="0" fillId="0" borderId="5" xfId="0" applyNumberFormat="1" applyBorder="1"/>
    <xf numFmtId="2" fontId="0" fillId="0" borderId="6" xfId="0" applyNumberFormat="1" applyBorder="1"/>
    <xf numFmtId="2" fontId="0" fillId="0" borderId="7" xfId="0" applyNumberFormat="1" applyBorder="1"/>
    <xf numFmtId="166" fontId="0" fillId="0" borderId="5" xfId="0" applyNumberFormat="1" applyBorder="1"/>
    <xf numFmtId="2" fontId="0" fillId="0" borderId="6" xfId="0" applyNumberFormat="1" applyBorder="1"/>
    <xf numFmtId="166" fontId="0" fillId="0" borderId="0" xfId="0" applyNumberFormat="1"/>
    <xf numFmtId="166" fontId="0" fillId="0" borderId="8" xfId="0" applyNumberFormat="1" applyBorder="1"/>
    <xf numFmtId="2" fontId="0" fillId="0" borderId="7" xfId="0" applyNumberFormat="1" applyBorder="1"/>
    <xf numFmtId="166" fontId="0" fillId="0" borderId="5" xfId="0" applyNumberFormat="1" applyBorder="1"/>
    <xf numFmtId="2" fontId="0" fillId="0" borderId="6" xfId="0" applyNumberFormat="1" applyBorder="1"/>
    <xf numFmtId="166" fontId="0" fillId="0" borderId="8" xfId="0" applyNumberFormat="1" applyBorder="1"/>
    <xf numFmtId="2" fontId="0" fillId="0" borderId="7" xfId="0" applyNumberFormat="1" applyBorder="1"/>
    <xf numFmtId="166" fontId="0" fillId="0" borderId="5" xfId="0" applyNumberFormat="1" applyBorder="1"/>
    <xf numFmtId="2" fontId="0" fillId="0" borderId="6" xfId="0" applyNumberFormat="1" applyBorder="1"/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</cellXfs>
  <cellStyles count="11">
    <cellStyle name="Normal" xfId="0" builtinId="0"/>
    <cellStyle name="Normal 2" xfId="3" xr:uid="{6DBDAC71-D1AD-41E6-901D-85CE33E60AFB}"/>
    <cellStyle name="Normal 2 2" xfId="6" xr:uid="{BE436BA9-44BA-4A96-9961-9ABD90A5D9FF}"/>
    <cellStyle name="Normal 3" xfId="4" xr:uid="{94B7355D-4552-44B3-949A-37841000F0B9}"/>
    <cellStyle name="Normal 4" xfId="5" xr:uid="{77491286-5FBF-43BB-993A-2AC63470FC3E}"/>
    <cellStyle name="Normal 4 2" xfId="7" xr:uid="{4B20505F-C61F-4457-A8AC-67B8DC1C9657}"/>
    <cellStyle name="Normal 4 2 2" xfId="10" xr:uid="{CB97CE5B-33F4-48CE-9D4C-798E7D13D57C}"/>
    <cellStyle name="Normal 4 3" xfId="9" xr:uid="{9610E7F5-CAED-445E-84E3-AB2E491F3E60}"/>
    <cellStyle name="Normal 5" xfId="2" xr:uid="{D19DD836-C65C-45E7-AD77-2FD79D6A1E5D}"/>
    <cellStyle name="Percent" xfId="1" builtinId="5"/>
    <cellStyle name="Percent 2" xfId="8" xr:uid="{D05EE92F-0484-4D2C-A371-BC1A349FABE0}"/>
  </cellStyles>
  <dxfs count="50"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C44EF1-7254-4AF7-9A8F-613375691EB7}">
  <dimension ref="A2:Q87"/>
  <sheetViews>
    <sheetView tabSelected="1" workbookViewId="0">
      <selection activeCell="E53" sqref="E53"/>
    </sheetView>
  </sheetViews>
  <sheetFormatPr defaultRowHeight="14.25"/>
  <cols>
    <col min="2" max="2" width="27.19921875" bestFit="1" customWidth="1"/>
    <col min="6" max="6" width="10.19921875" bestFit="1" customWidth="1"/>
    <col min="7" max="7" width="9.1328125" bestFit="1" customWidth="1"/>
    <col min="8" max="8" width="3.6640625" customWidth="1"/>
  </cols>
  <sheetData>
    <row r="2" spans="1:17">
      <c r="B2" s="11" t="s">
        <v>25</v>
      </c>
      <c r="D2" s="58" t="s">
        <v>48</v>
      </c>
      <c r="E2" s="59"/>
      <c r="F2" s="60" t="s">
        <v>49</v>
      </c>
      <c r="G2" s="59"/>
      <c r="H2" s="19"/>
      <c r="I2" s="58" t="s">
        <v>26</v>
      </c>
      <c r="J2" s="59"/>
      <c r="K2" s="60" t="s">
        <v>27</v>
      </c>
      <c r="L2" s="59"/>
      <c r="M2" s="60" t="s">
        <v>30</v>
      </c>
      <c r="N2" s="58"/>
      <c r="O2" s="59"/>
    </row>
    <row r="3" spans="1:17" ht="14.65" thickBot="1">
      <c r="D3" s="12" t="s">
        <v>23</v>
      </c>
      <c r="E3" s="14" t="s">
        <v>24</v>
      </c>
      <c r="F3" s="13" t="s">
        <v>23</v>
      </c>
      <c r="G3" s="14" t="s">
        <v>24</v>
      </c>
      <c r="H3" s="20"/>
      <c r="I3" s="12" t="s">
        <v>28</v>
      </c>
      <c r="J3" s="14" t="s">
        <v>29</v>
      </c>
      <c r="K3" s="13" t="s">
        <v>28</v>
      </c>
      <c r="L3" s="14" t="s">
        <v>29</v>
      </c>
      <c r="M3" s="13" t="s">
        <v>31</v>
      </c>
      <c r="N3" s="12" t="s">
        <v>47</v>
      </c>
      <c r="O3" s="14" t="s">
        <v>46</v>
      </c>
    </row>
    <row r="4" spans="1:17">
      <c r="A4" s="1" t="s">
        <v>0</v>
      </c>
      <c r="B4" s="2" t="s">
        <v>1</v>
      </c>
      <c r="C4" s="3" t="s">
        <v>2</v>
      </c>
      <c r="D4" s="32">
        <v>1041.1636000000001</v>
      </c>
      <c r="E4" s="33">
        <v>42.492626999999999</v>
      </c>
      <c r="F4" s="32">
        <v>1041.1636000000001</v>
      </c>
      <c r="G4" s="33">
        <v>42.492626999999999</v>
      </c>
      <c r="H4" s="19"/>
      <c r="I4" s="21">
        <f>ABS(ROUND(D4,4)-ROUND(F4,4))</f>
        <v>0</v>
      </c>
      <c r="J4" s="17">
        <f>ABS(F4/D4-1)</f>
        <v>0</v>
      </c>
      <c r="K4" s="23">
        <f>ABS(E4-G4)</f>
        <v>0</v>
      </c>
      <c r="L4" s="17">
        <f>ABS(G4/E4-1)</f>
        <v>0</v>
      </c>
      <c r="M4" s="16" t="b">
        <f>I4=0</f>
        <v>1</v>
      </c>
      <c r="N4" s="30" t="b">
        <f>OR($K4&lt;0.1,$L4&lt;0.01)</f>
        <v>1</v>
      </c>
      <c r="O4" s="15" t="b">
        <f>OR($K4&lt;0.1,$L4&lt;0.05)</f>
        <v>1</v>
      </c>
      <c r="Q4" s="27"/>
    </row>
    <row r="5" spans="1:17">
      <c r="A5" s="4"/>
      <c r="B5" s="5"/>
      <c r="C5" s="6" t="s">
        <v>3</v>
      </c>
      <c r="D5" s="32">
        <v>536.32000000000005</v>
      </c>
      <c r="E5" s="33">
        <v>38.241570000000003</v>
      </c>
      <c r="F5" s="32">
        <v>536.32000000000005</v>
      </c>
      <c r="G5" s="33">
        <v>38.241526</v>
      </c>
      <c r="H5" s="19"/>
      <c r="I5" s="21">
        <f t="shared" ref="I5:I68" si="0">ABS(ROUND(D5,4)-ROUND(F5,4))</f>
        <v>0</v>
      </c>
      <c r="J5" s="17">
        <f t="shared" ref="J5:J68" si="1">ABS(F5/D5-1)</f>
        <v>0</v>
      </c>
      <c r="K5" s="23">
        <f t="shared" ref="K5:K68" si="2">ABS(E5-G5)</f>
        <v>4.4000000002597517E-5</v>
      </c>
      <c r="L5" s="17">
        <f t="shared" ref="L5:L68" si="3">ABS(G5/E5-1)</f>
        <v>1.1505803763078859E-6</v>
      </c>
      <c r="M5" s="16" t="b">
        <f t="shared" ref="M5:M68" si="4">I5=0</f>
        <v>1</v>
      </c>
      <c r="N5" s="29" t="b">
        <f t="shared" ref="N5:N68" si="5">OR($K5&lt;0.1,$L5&lt;0.01)</f>
        <v>1</v>
      </c>
      <c r="O5" s="15" t="b">
        <f t="shared" ref="O5:O68" si="6">OR($K5&lt;0.1,$L5&lt;0.05)</f>
        <v>1</v>
      </c>
      <c r="Q5" s="27"/>
    </row>
    <row r="6" spans="1:17">
      <c r="A6" s="7"/>
      <c r="B6" s="5"/>
      <c r="C6" s="6" t="s">
        <v>4</v>
      </c>
      <c r="D6" s="32">
        <v>372.35640000000001</v>
      </c>
      <c r="E6" s="33">
        <v>38.888939000000001</v>
      </c>
      <c r="F6" s="32">
        <v>372.35640000000001</v>
      </c>
      <c r="G6" s="33">
        <v>38.888939000000001</v>
      </c>
      <c r="H6" s="19"/>
      <c r="I6" s="21">
        <f t="shared" si="0"/>
        <v>0</v>
      </c>
      <c r="J6" s="17">
        <f t="shared" si="1"/>
        <v>0</v>
      </c>
      <c r="K6" s="23">
        <f t="shared" si="2"/>
        <v>0</v>
      </c>
      <c r="L6" s="17">
        <f t="shared" si="3"/>
        <v>0</v>
      </c>
      <c r="M6" s="16" t="b">
        <f t="shared" si="4"/>
        <v>1</v>
      </c>
      <c r="N6" s="29" t="b">
        <f t="shared" si="5"/>
        <v>1</v>
      </c>
      <c r="O6" s="15" t="b">
        <f t="shared" si="6"/>
        <v>1</v>
      </c>
      <c r="Q6" s="27"/>
    </row>
    <row r="7" spans="1:17">
      <c r="A7" s="7"/>
      <c r="B7" s="5"/>
      <c r="C7" s="6" t="s">
        <v>5</v>
      </c>
      <c r="D7" s="32">
        <v>254.0436</v>
      </c>
      <c r="E7" s="33">
        <v>36.710346999999999</v>
      </c>
      <c r="F7" s="32">
        <v>254.0436</v>
      </c>
      <c r="G7" s="33">
        <v>36.710346999999999</v>
      </c>
      <c r="H7" s="19"/>
      <c r="I7" s="21">
        <f t="shared" si="0"/>
        <v>0</v>
      </c>
      <c r="J7" s="17">
        <f t="shared" si="1"/>
        <v>0</v>
      </c>
      <c r="K7" s="23">
        <f t="shared" si="2"/>
        <v>0</v>
      </c>
      <c r="L7" s="17">
        <f t="shared" si="3"/>
        <v>0</v>
      </c>
      <c r="M7" s="16" t="b">
        <f t="shared" si="4"/>
        <v>1</v>
      </c>
      <c r="N7" s="29" t="b">
        <f t="shared" si="5"/>
        <v>1</v>
      </c>
      <c r="O7" s="15" t="b">
        <f t="shared" si="6"/>
        <v>1</v>
      </c>
      <c r="Q7" s="27"/>
    </row>
    <row r="8" spans="1:17">
      <c r="A8" s="7"/>
      <c r="B8" s="5"/>
      <c r="C8" s="6" t="s">
        <v>6</v>
      </c>
      <c r="D8" s="32">
        <v>169.30179999999999</v>
      </c>
      <c r="E8" s="33">
        <v>33.426972999999997</v>
      </c>
      <c r="F8" s="32">
        <v>169.30179999999999</v>
      </c>
      <c r="G8" s="33">
        <v>33.426972999999997</v>
      </c>
      <c r="H8" s="19"/>
      <c r="I8" s="21">
        <f t="shared" si="0"/>
        <v>0</v>
      </c>
      <c r="J8" s="17">
        <f t="shared" si="1"/>
        <v>0</v>
      </c>
      <c r="K8" s="23">
        <f t="shared" si="2"/>
        <v>0</v>
      </c>
      <c r="L8" s="17">
        <f t="shared" si="3"/>
        <v>0</v>
      </c>
      <c r="M8" s="16" t="b">
        <f t="shared" si="4"/>
        <v>1</v>
      </c>
      <c r="N8" s="29" t="b">
        <f t="shared" si="5"/>
        <v>1</v>
      </c>
      <c r="O8" s="15" t="b">
        <f t="shared" si="6"/>
        <v>1</v>
      </c>
      <c r="Q8" s="27"/>
    </row>
    <row r="9" spans="1:17" ht="14.65" thickBot="1">
      <c r="A9" s="7"/>
      <c r="B9" s="8"/>
      <c r="C9" s="9" t="s">
        <v>7</v>
      </c>
      <c r="D9" s="34">
        <v>100.1964</v>
      </c>
      <c r="E9" s="35">
        <v>28.745840000000001</v>
      </c>
      <c r="F9" s="34">
        <v>100.1964</v>
      </c>
      <c r="G9" s="35">
        <v>28.745840000000001</v>
      </c>
      <c r="H9" s="20"/>
      <c r="I9" s="22">
        <f t="shared" si="0"/>
        <v>0</v>
      </c>
      <c r="J9" s="18">
        <f t="shared" si="1"/>
        <v>0</v>
      </c>
      <c r="K9" s="24">
        <f t="shared" si="2"/>
        <v>0</v>
      </c>
      <c r="L9" s="18">
        <f t="shared" si="3"/>
        <v>0</v>
      </c>
      <c r="M9" s="13" t="b">
        <f t="shared" si="4"/>
        <v>1</v>
      </c>
      <c r="N9" s="12" t="b">
        <f t="shared" si="5"/>
        <v>1</v>
      </c>
      <c r="O9" s="14" t="b">
        <f t="shared" si="6"/>
        <v>1</v>
      </c>
      <c r="Q9" s="27"/>
    </row>
    <row r="10" spans="1:17">
      <c r="A10" s="1" t="s">
        <v>8</v>
      </c>
      <c r="B10" s="2" t="s">
        <v>9</v>
      </c>
      <c r="C10" s="3" t="s">
        <v>2</v>
      </c>
      <c r="D10" s="32">
        <v>985.64070000000004</v>
      </c>
      <c r="E10" s="33">
        <v>51.071088000000003</v>
      </c>
      <c r="F10" s="32">
        <v>985.64070000000004</v>
      </c>
      <c r="G10" s="33">
        <v>51.071088000000003</v>
      </c>
      <c r="H10" s="19"/>
      <c r="I10" s="21">
        <f t="shared" si="0"/>
        <v>0</v>
      </c>
      <c r="J10" s="17">
        <f t="shared" si="1"/>
        <v>0</v>
      </c>
      <c r="K10" s="23">
        <f t="shared" si="2"/>
        <v>0</v>
      </c>
      <c r="L10" s="17">
        <f t="shared" si="3"/>
        <v>0</v>
      </c>
      <c r="M10" s="16" t="b">
        <f t="shared" si="4"/>
        <v>1</v>
      </c>
      <c r="N10" s="29" t="b">
        <f t="shared" si="5"/>
        <v>1</v>
      </c>
      <c r="O10" s="15" t="b">
        <f t="shared" si="6"/>
        <v>1</v>
      </c>
      <c r="Q10" s="27"/>
    </row>
    <row r="11" spans="1:17">
      <c r="A11" s="4"/>
      <c r="B11" s="5"/>
      <c r="C11" s="6" t="s">
        <v>3</v>
      </c>
      <c r="D11" s="32">
        <v>611.97379999999998</v>
      </c>
      <c r="E11" s="33">
        <v>47.341326000000002</v>
      </c>
      <c r="F11" s="32">
        <v>611.97379999999998</v>
      </c>
      <c r="G11" s="33">
        <v>47.341326000000002</v>
      </c>
      <c r="H11" s="19"/>
      <c r="I11" s="21">
        <f t="shared" si="0"/>
        <v>0</v>
      </c>
      <c r="J11" s="17">
        <f t="shared" si="1"/>
        <v>0</v>
      </c>
      <c r="K11" s="23">
        <f t="shared" si="2"/>
        <v>0</v>
      </c>
      <c r="L11" s="17">
        <f t="shared" si="3"/>
        <v>0</v>
      </c>
      <c r="M11" s="16" t="b">
        <f t="shared" si="4"/>
        <v>1</v>
      </c>
      <c r="N11" s="29" t="b">
        <f t="shared" si="5"/>
        <v>1</v>
      </c>
      <c r="O11" s="15" t="b">
        <f t="shared" si="6"/>
        <v>1</v>
      </c>
      <c r="Q11" s="27"/>
    </row>
    <row r="12" spans="1:17">
      <c r="A12" s="7"/>
      <c r="B12" s="5"/>
      <c r="C12" s="6" t="s">
        <v>4</v>
      </c>
      <c r="D12" s="32">
        <v>374.63850000000002</v>
      </c>
      <c r="E12" s="33">
        <v>44.310969999999998</v>
      </c>
      <c r="F12" s="32">
        <v>374.63850000000002</v>
      </c>
      <c r="G12" s="33">
        <v>44.310969999999998</v>
      </c>
      <c r="H12" s="19"/>
      <c r="I12" s="21">
        <f t="shared" si="0"/>
        <v>0</v>
      </c>
      <c r="J12" s="17">
        <f t="shared" si="1"/>
        <v>0</v>
      </c>
      <c r="K12" s="23">
        <f t="shared" si="2"/>
        <v>0</v>
      </c>
      <c r="L12" s="17">
        <f t="shared" si="3"/>
        <v>0</v>
      </c>
      <c r="M12" s="16" t="b">
        <f t="shared" si="4"/>
        <v>1</v>
      </c>
      <c r="N12" s="29" t="b">
        <f t="shared" si="5"/>
        <v>1</v>
      </c>
      <c r="O12" s="15" t="b">
        <f t="shared" si="6"/>
        <v>1</v>
      </c>
      <c r="Q12" s="27"/>
    </row>
    <row r="13" spans="1:17">
      <c r="A13" s="7"/>
      <c r="B13" s="5"/>
      <c r="C13" s="6" t="s">
        <v>5</v>
      </c>
      <c r="D13" s="32">
        <v>224.48869999999999</v>
      </c>
      <c r="E13" s="33">
        <v>43.013075999999998</v>
      </c>
      <c r="F13" s="32">
        <v>224.48869999999999</v>
      </c>
      <c r="G13" s="33">
        <v>43.013075999999998</v>
      </c>
      <c r="H13" s="19"/>
      <c r="I13" s="21">
        <f t="shared" si="0"/>
        <v>0</v>
      </c>
      <c r="J13" s="17">
        <f t="shared" si="1"/>
        <v>0</v>
      </c>
      <c r="K13" s="23">
        <f t="shared" si="2"/>
        <v>0</v>
      </c>
      <c r="L13" s="17">
        <f t="shared" si="3"/>
        <v>0</v>
      </c>
      <c r="M13" s="16" t="b">
        <f t="shared" si="4"/>
        <v>1</v>
      </c>
      <c r="N13" s="29" t="b">
        <f t="shared" si="5"/>
        <v>1</v>
      </c>
      <c r="O13" s="15" t="b">
        <f t="shared" si="6"/>
        <v>1</v>
      </c>
      <c r="Q13" s="27"/>
    </row>
    <row r="14" spans="1:17">
      <c r="A14" s="7"/>
      <c r="B14" s="5"/>
      <c r="C14" s="6" t="s">
        <v>6</v>
      </c>
      <c r="D14" s="32">
        <v>126.5047</v>
      </c>
      <c r="E14" s="33">
        <v>41.736997000000002</v>
      </c>
      <c r="F14" s="32">
        <v>126.5047</v>
      </c>
      <c r="G14" s="33">
        <v>41.736997000000002</v>
      </c>
      <c r="H14" s="19"/>
      <c r="I14" s="21">
        <f t="shared" si="0"/>
        <v>0</v>
      </c>
      <c r="J14" s="17">
        <f t="shared" si="1"/>
        <v>0</v>
      </c>
      <c r="K14" s="23">
        <f t="shared" si="2"/>
        <v>0</v>
      </c>
      <c r="L14" s="17">
        <f t="shared" si="3"/>
        <v>0</v>
      </c>
      <c r="M14" s="16" t="b">
        <f t="shared" si="4"/>
        <v>1</v>
      </c>
      <c r="N14" s="29" t="b">
        <f t="shared" si="5"/>
        <v>1</v>
      </c>
      <c r="O14" s="15" t="b">
        <f t="shared" si="6"/>
        <v>1</v>
      </c>
      <c r="Q14" s="27"/>
    </row>
    <row r="15" spans="1:17" ht="14.65" thickBot="1">
      <c r="A15" s="7"/>
      <c r="B15" s="8"/>
      <c r="C15" s="9" t="s">
        <v>7</v>
      </c>
      <c r="D15" s="34">
        <v>68.340400000000002</v>
      </c>
      <c r="E15" s="35">
        <v>27.891825000000001</v>
      </c>
      <c r="F15" s="34">
        <v>68.340400000000002</v>
      </c>
      <c r="G15" s="35">
        <v>27.891825000000001</v>
      </c>
      <c r="H15" s="20"/>
      <c r="I15" s="22">
        <f t="shared" si="0"/>
        <v>0</v>
      </c>
      <c r="J15" s="18">
        <f t="shared" si="1"/>
        <v>0</v>
      </c>
      <c r="K15" s="24">
        <f t="shared" si="2"/>
        <v>0</v>
      </c>
      <c r="L15" s="18">
        <f t="shared" si="3"/>
        <v>0</v>
      </c>
      <c r="M15" s="13" t="b">
        <f t="shared" si="4"/>
        <v>1</v>
      </c>
      <c r="N15" s="12" t="b">
        <f t="shared" si="5"/>
        <v>1</v>
      </c>
      <c r="O15" s="14" t="b">
        <f t="shared" si="6"/>
        <v>1</v>
      </c>
      <c r="Q15" s="27"/>
    </row>
    <row r="16" spans="1:17">
      <c r="A16" s="7"/>
      <c r="B16" s="2" t="s">
        <v>10</v>
      </c>
      <c r="C16" s="3" t="s">
        <v>2</v>
      </c>
      <c r="D16" s="32">
        <v>396.63510000000002</v>
      </c>
      <c r="E16" s="33">
        <v>72.022242000000006</v>
      </c>
      <c r="F16" s="32">
        <v>396.63510000000002</v>
      </c>
      <c r="G16" s="33">
        <v>72.022242000000006</v>
      </c>
      <c r="H16" s="19"/>
      <c r="I16" s="21">
        <f t="shared" si="0"/>
        <v>0</v>
      </c>
      <c r="J16" s="17">
        <f t="shared" si="1"/>
        <v>0</v>
      </c>
      <c r="K16" s="23">
        <f t="shared" si="2"/>
        <v>0</v>
      </c>
      <c r="L16" s="17">
        <f t="shared" si="3"/>
        <v>0</v>
      </c>
      <c r="M16" s="16" t="b">
        <f t="shared" si="4"/>
        <v>1</v>
      </c>
      <c r="N16" s="29" t="b">
        <f t="shared" si="5"/>
        <v>1</v>
      </c>
      <c r="O16" s="15" t="b">
        <f t="shared" si="6"/>
        <v>1</v>
      </c>
      <c r="Q16" s="27"/>
    </row>
    <row r="17" spans="1:17">
      <c r="A17" s="7"/>
      <c r="B17" s="5"/>
      <c r="C17" s="6" t="s">
        <v>3</v>
      </c>
      <c r="D17" s="32">
        <v>272.68450000000001</v>
      </c>
      <c r="E17" s="33">
        <v>70.889971000000003</v>
      </c>
      <c r="F17" s="32">
        <v>272.68450000000001</v>
      </c>
      <c r="G17" s="33">
        <v>70.889971000000003</v>
      </c>
      <c r="H17" s="19"/>
      <c r="I17" s="21">
        <f t="shared" si="0"/>
        <v>0</v>
      </c>
      <c r="J17" s="17">
        <f t="shared" si="1"/>
        <v>0</v>
      </c>
      <c r="K17" s="23">
        <f t="shared" si="2"/>
        <v>0</v>
      </c>
      <c r="L17" s="17">
        <f t="shared" si="3"/>
        <v>0</v>
      </c>
      <c r="M17" s="16" t="b">
        <f t="shared" si="4"/>
        <v>1</v>
      </c>
      <c r="N17" s="29" t="b">
        <f t="shared" si="5"/>
        <v>1</v>
      </c>
      <c r="O17" s="15" t="b">
        <f t="shared" si="6"/>
        <v>1</v>
      </c>
      <c r="Q17" s="27"/>
    </row>
    <row r="18" spans="1:17">
      <c r="A18" s="7"/>
      <c r="B18" s="5"/>
      <c r="C18" s="6" t="s">
        <v>4</v>
      </c>
      <c r="D18" s="32">
        <v>184.4948</v>
      </c>
      <c r="E18" s="33">
        <v>71.001402999999996</v>
      </c>
      <c r="F18" s="32">
        <v>184.4948</v>
      </c>
      <c r="G18" s="33">
        <v>71.001402999999996</v>
      </c>
      <c r="H18" s="19"/>
      <c r="I18" s="21">
        <f t="shared" si="0"/>
        <v>0</v>
      </c>
      <c r="J18" s="17">
        <f t="shared" si="1"/>
        <v>0</v>
      </c>
      <c r="K18" s="23">
        <f t="shared" si="2"/>
        <v>0</v>
      </c>
      <c r="L18" s="17">
        <f t="shared" si="3"/>
        <v>0</v>
      </c>
      <c r="M18" s="16" t="b">
        <f t="shared" si="4"/>
        <v>1</v>
      </c>
      <c r="N18" s="29" t="b">
        <f t="shared" si="5"/>
        <v>1</v>
      </c>
      <c r="O18" s="15" t="b">
        <f t="shared" si="6"/>
        <v>1</v>
      </c>
      <c r="Q18" s="27"/>
    </row>
    <row r="19" spans="1:17">
      <c r="A19" s="7"/>
      <c r="B19" s="5"/>
      <c r="C19" s="6" t="s">
        <v>5</v>
      </c>
      <c r="D19" s="32">
        <v>123.2041</v>
      </c>
      <c r="E19" s="33">
        <v>61.193382999999997</v>
      </c>
      <c r="F19" s="32">
        <v>123.2041</v>
      </c>
      <c r="G19" s="33">
        <v>61.191766000000001</v>
      </c>
      <c r="H19" s="19"/>
      <c r="I19" s="21">
        <f t="shared" si="0"/>
        <v>0</v>
      </c>
      <c r="J19" s="17">
        <f t="shared" si="1"/>
        <v>0</v>
      </c>
      <c r="K19" s="23">
        <f t="shared" si="2"/>
        <v>1.6169999999959828E-3</v>
      </c>
      <c r="L19" s="17">
        <f t="shared" si="3"/>
        <v>2.6424425660476203E-5</v>
      </c>
      <c r="M19" s="16" t="b">
        <f t="shared" si="4"/>
        <v>1</v>
      </c>
      <c r="N19" s="29" t="b">
        <f t="shared" si="5"/>
        <v>1</v>
      </c>
      <c r="O19" s="15" t="b">
        <f t="shared" si="6"/>
        <v>1</v>
      </c>
      <c r="Q19" s="27"/>
    </row>
    <row r="20" spans="1:17">
      <c r="A20" s="7"/>
      <c r="B20" s="5"/>
      <c r="C20" s="6" t="s">
        <v>6</v>
      </c>
      <c r="D20" s="32">
        <v>82.346400000000003</v>
      </c>
      <c r="E20" s="33">
        <v>43.819737000000003</v>
      </c>
      <c r="F20" s="32">
        <v>82.346400000000003</v>
      </c>
      <c r="G20" s="33">
        <v>43.819737000000003</v>
      </c>
      <c r="H20" s="19"/>
      <c r="I20" s="21">
        <f t="shared" si="0"/>
        <v>0</v>
      </c>
      <c r="J20" s="17">
        <f t="shared" si="1"/>
        <v>0</v>
      </c>
      <c r="K20" s="23">
        <f t="shared" si="2"/>
        <v>0</v>
      </c>
      <c r="L20" s="17">
        <f t="shared" si="3"/>
        <v>0</v>
      </c>
      <c r="M20" s="16" t="b">
        <f t="shared" si="4"/>
        <v>1</v>
      </c>
      <c r="N20" s="29" t="b">
        <f t="shared" si="5"/>
        <v>1</v>
      </c>
      <c r="O20" s="15" t="b">
        <f t="shared" si="6"/>
        <v>1</v>
      </c>
      <c r="Q20" s="27"/>
    </row>
    <row r="21" spans="1:17" ht="14.65" thickBot="1">
      <c r="A21" s="7"/>
      <c r="B21" s="8"/>
      <c r="C21" s="9" t="s">
        <v>7</v>
      </c>
      <c r="D21" s="34">
        <v>60.3093</v>
      </c>
      <c r="E21" s="35">
        <v>24.552440000000001</v>
      </c>
      <c r="F21" s="34">
        <v>60.3093</v>
      </c>
      <c r="G21" s="35">
        <v>24.552440000000001</v>
      </c>
      <c r="H21" s="20"/>
      <c r="I21" s="22">
        <f t="shared" si="0"/>
        <v>0</v>
      </c>
      <c r="J21" s="18">
        <f t="shared" si="1"/>
        <v>0</v>
      </c>
      <c r="K21" s="24">
        <f t="shared" si="2"/>
        <v>0</v>
      </c>
      <c r="L21" s="18">
        <f t="shared" si="3"/>
        <v>0</v>
      </c>
      <c r="M21" s="13" t="b">
        <f t="shared" si="4"/>
        <v>1</v>
      </c>
      <c r="N21" s="12" t="b">
        <f t="shared" si="5"/>
        <v>1</v>
      </c>
      <c r="O21" s="14" t="b">
        <f t="shared" si="6"/>
        <v>1</v>
      </c>
      <c r="Q21" s="27"/>
    </row>
    <row r="22" spans="1:17">
      <c r="A22" s="7"/>
      <c r="B22" s="2" t="s">
        <v>11</v>
      </c>
      <c r="C22" s="3" t="s">
        <v>2</v>
      </c>
      <c r="D22" s="32">
        <v>634.12779999999998</v>
      </c>
      <c r="E22" s="33">
        <v>41.118779000000004</v>
      </c>
      <c r="F22" s="32">
        <v>634.12779999999998</v>
      </c>
      <c r="G22" s="33">
        <v>41.118779000000004</v>
      </c>
      <c r="H22" s="19"/>
      <c r="I22" s="21">
        <f t="shared" si="0"/>
        <v>0</v>
      </c>
      <c r="J22" s="17">
        <f t="shared" si="1"/>
        <v>0</v>
      </c>
      <c r="K22" s="23">
        <f t="shared" si="2"/>
        <v>0</v>
      </c>
      <c r="L22" s="17">
        <f t="shared" si="3"/>
        <v>0</v>
      </c>
      <c r="M22" s="16" t="b">
        <f t="shared" si="4"/>
        <v>1</v>
      </c>
      <c r="N22" s="29" t="b">
        <f t="shared" si="5"/>
        <v>1</v>
      </c>
      <c r="O22" s="15" t="b">
        <f t="shared" si="6"/>
        <v>1</v>
      </c>
      <c r="Q22" s="27"/>
    </row>
    <row r="23" spans="1:17">
      <c r="A23" s="7"/>
      <c r="B23" s="5"/>
      <c r="C23" s="6" t="s">
        <v>3</v>
      </c>
      <c r="D23" s="32">
        <v>440.36290000000002</v>
      </c>
      <c r="E23" s="33">
        <v>39.750270999999998</v>
      </c>
      <c r="F23" s="32">
        <v>440.36290000000002</v>
      </c>
      <c r="G23" s="33">
        <v>39.750270999999998</v>
      </c>
      <c r="H23" s="19"/>
      <c r="I23" s="21">
        <f t="shared" si="0"/>
        <v>0</v>
      </c>
      <c r="J23" s="17">
        <f t="shared" si="1"/>
        <v>0</v>
      </c>
      <c r="K23" s="23">
        <f t="shared" si="2"/>
        <v>0</v>
      </c>
      <c r="L23" s="17">
        <f t="shared" si="3"/>
        <v>0</v>
      </c>
      <c r="M23" s="16" t="b">
        <f t="shared" si="4"/>
        <v>1</v>
      </c>
      <c r="N23" s="29" t="b">
        <f t="shared" si="5"/>
        <v>1</v>
      </c>
      <c r="O23" s="15" t="b">
        <f t="shared" si="6"/>
        <v>1</v>
      </c>
      <c r="Q23" s="27"/>
    </row>
    <row r="24" spans="1:17">
      <c r="A24" s="7"/>
      <c r="B24" s="5"/>
      <c r="C24" s="6" t="s">
        <v>4</v>
      </c>
      <c r="D24" s="32">
        <v>299.88040000000001</v>
      </c>
      <c r="E24" s="33">
        <v>37.917271999999997</v>
      </c>
      <c r="F24" s="32">
        <v>299.88040000000001</v>
      </c>
      <c r="G24" s="33">
        <v>37.917271999999997</v>
      </c>
      <c r="H24" s="19"/>
      <c r="I24" s="21">
        <f t="shared" si="0"/>
        <v>0</v>
      </c>
      <c r="J24" s="17">
        <f t="shared" si="1"/>
        <v>0</v>
      </c>
      <c r="K24" s="23">
        <f t="shared" si="2"/>
        <v>0</v>
      </c>
      <c r="L24" s="17">
        <f t="shared" si="3"/>
        <v>0</v>
      </c>
      <c r="M24" s="16" t="b">
        <f t="shared" si="4"/>
        <v>1</v>
      </c>
      <c r="N24" s="29" t="b">
        <f t="shared" si="5"/>
        <v>1</v>
      </c>
      <c r="O24" s="15" t="b">
        <f t="shared" si="6"/>
        <v>1</v>
      </c>
      <c r="Q24" s="27"/>
    </row>
    <row r="25" spans="1:17">
      <c r="A25" s="7"/>
      <c r="B25" s="5"/>
      <c r="C25" s="6" t="s">
        <v>5</v>
      </c>
      <c r="D25" s="32">
        <v>202.18969999999999</v>
      </c>
      <c r="E25" s="33">
        <v>34.070582999999999</v>
      </c>
      <c r="F25" s="32">
        <v>202.18969999999999</v>
      </c>
      <c r="G25" s="33">
        <v>34.070582999999999</v>
      </c>
      <c r="H25" s="19"/>
      <c r="I25" s="21">
        <f t="shared" si="0"/>
        <v>0</v>
      </c>
      <c r="J25" s="17">
        <f t="shared" si="1"/>
        <v>0</v>
      </c>
      <c r="K25" s="23">
        <f t="shared" si="2"/>
        <v>0</v>
      </c>
      <c r="L25" s="17">
        <f t="shared" si="3"/>
        <v>0</v>
      </c>
      <c r="M25" s="16" t="b">
        <f t="shared" si="4"/>
        <v>1</v>
      </c>
      <c r="N25" s="29" t="b">
        <f t="shared" si="5"/>
        <v>1</v>
      </c>
      <c r="O25" s="15" t="b">
        <f t="shared" si="6"/>
        <v>1</v>
      </c>
      <c r="Q25" s="27"/>
    </row>
    <row r="26" spans="1:17">
      <c r="A26" s="7"/>
      <c r="B26" s="5"/>
      <c r="C26" s="6" t="s">
        <v>6</v>
      </c>
      <c r="D26" s="32">
        <v>135.85149999999999</v>
      </c>
      <c r="E26" s="33">
        <v>26.536850999999999</v>
      </c>
      <c r="F26" s="32">
        <v>135.85149999999999</v>
      </c>
      <c r="G26" s="33">
        <v>26.536850999999999</v>
      </c>
      <c r="H26" s="19"/>
      <c r="I26" s="21">
        <f t="shared" si="0"/>
        <v>0</v>
      </c>
      <c r="J26" s="17">
        <f t="shared" si="1"/>
        <v>0</v>
      </c>
      <c r="K26" s="23">
        <f t="shared" si="2"/>
        <v>0</v>
      </c>
      <c r="L26" s="17">
        <f t="shared" si="3"/>
        <v>0</v>
      </c>
      <c r="M26" s="16" t="b">
        <f t="shared" si="4"/>
        <v>1</v>
      </c>
      <c r="N26" s="29" t="b">
        <f t="shared" si="5"/>
        <v>1</v>
      </c>
      <c r="O26" s="15" t="b">
        <f t="shared" si="6"/>
        <v>1</v>
      </c>
      <c r="Q26" s="27"/>
    </row>
    <row r="27" spans="1:17" ht="14.65" thickBot="1">
      <c r="A27" s="7"/>
      <c r="B27" s="8"/>
      <c r="C27" s="9" t="s">
        <v>7</v>
      </c>
      <c r="D27" s="34">
        <v>91.546400000000006</v>
      </c>
      <c r="E27" s="35">
        <v>18.594486</v>
      </c>
      <c r="F27" s="34">
        <v>91.546400000000006</v>
      </c>
      <c r="G27" s="35">
        <v>18.594486</v>
      </c>
      <c r="H27" s="20"/>
      <c r="I27" s="22">
        <f t="shared" si="0"/>
        <v>0</v>
      </c>
      <c r="J27" s="18">
        <f t="shared" si="1"/>
        <v>0</v>
      </c>
      <c r="K27" s="24">
        <f t="shared" si="2"/>
        <v>0</v>
      </c>
      <c r="L27" s="18">
        <f t="shared" si="3"/>
        <v>0</v>
      </c>
      <c r="M27" s="13" t="b">
        <f t="shared" si="4"/>
        <v>1</v>
      </c>
      <c r="N27" s="12" t="b">
        <f t="shared" si="5"/>
        <v>1</v>
      </c>
      <c r="O27" s="14" t="b">
        <f t="shared" si="6"/>
        <v>1</v>
      </c>
      <c r="Q27" s="27"/>
    </row>
    <row r="28" spans="1:17">
      <c r="A28" s="7"/>
      <c r="B28" s="2" t="s">
        <v>12</v>
      </c>
      <c r="C28" s="3" t="s">
        <v>2</v>
      </c>
      <c r="D28" s="32">
        <v>403.68</v>
      </c>
      <c r="E28" s="33">
        <v>43.348427000000001</v>
      </c>
      <c r="F28" s="32">
        <v>403.68</v>
      </c>
      <c r="G28" s="33">
        <v>43.348427000000001</v>
      </c>
      <c r="H28" s="19"/>
      <c r="I28" s="21">
        <f t="shared" si="0"/>
        <v>0</v>
      </c>
      <c r="J28" s="17">
        <f t="shared" si="1"/>
        <v>0</v>
      </c>
      <c r="K28" s="23">
        <f t="shared" si="2"/>
        <v>0</v>
      </c>
      <c r="L28" s="17">
        <f t="shared" si="3"/>
        <v>0</v>
      </c>
      <c r="M28" s="16" t="b">
        <f t="shared" si="4"/>
        <v>1</v>
      </c>
      <c r="N28" s="29" t="b">
        <f t="shared" si="5"/>
        <v>1</v>
      </c>
      <c r="O28" s="15" t="b">
        <f t="shared" si="6"/>
        <v>1</v>
      </c>
      <c r="Q28" s="27"/>
    </row>
    <row r="29" spans="1:17">
      <c r="A29" s="7"/>
      <c r="B29" s="5"/>
      <c r="C29" s="6" t="s">
        <v>3</v>
      </c>
      <c r="D29" s="32">
        <v>289.88650000000001</v>
      </c>
      <c r="E29" s="33">
        <v>41.841794999999998</v>
      </c>
      <c r="F29" s="32">
        <v>289.88650000000001</v>
      </c>
      <c r="G29" s="33">
        <v>41.84178</v>
      </c>
      <c r="H29" s="19"/>
      <c r="I29" s="21">
        <f t="shared" si="0"/>
        <v>0</v>
      </c>
      <c r="J29" s="17">
        <f t="shared" si="1"/>
        <v>0</v>
      </c>
      <c r="K29" s="23">
        <f t="shared" si="2"/>
        <v>1.4999999997655777E-5</v>
      </c>
      <c r="L29" s="17">
        <f t="shared" si="3"/>
        <v>3.5849322421732666E-7</v>
      </c>
      <c r="M29" s="16" t="b">
        <f t="shared" si="4"/>
        <v>1</v>
      </c>
      <c r="N29" s="29" t="b">
        <f t="shared" si="5"/>
        <v>1</v>
      </c>
      <c r="O29" s="15" t="b">
        <f t="shared" si="6"/>
        <v>1</v>
      </c>
      <c r="Q29" s="27"/>
    </row>
    <row r="30" spans="1:17">
      <c r="A30" s="7"/>
      <c r="B30" s="5"/>
      <c r="C30" s="6" t="s">
        <v>4</v>
      </c>
      <c r="D30" s="32">
        <v>203.49770000000001</v>
      </c>
      <c r="E30" s="33">
        <v>41.940365</v>
      </c>
      <c r="F30" s="32">
        <v>203.49770000000001</v>
      </c>
      <c r="G30" s="33">
        <v>41.940365</v>
      </c>
      <c r="H30" s="19"/>
      <c r="I30" s="21">
        <f t="shared" si="0"/>
        <v>0</v>
      </c>
      <c r="J30" s="17">
        <f t="shared" si="1"/>
        <v>0</v>
      </c>
      <c r="K30" s="23">
        <f t="shared" si="2"/>
        <v>0</v>
      </c>
      <c r="L30" s="17">
        <f t="shared" si="3"/>
        <v>0</v>
      </c>
      <c r="M30" s="16" t="b">
        <f t="shared" si="4"/>
        <v>1</v>
      </c>
      <c r="N30" s="29" t="b">
        <f t="shared" si="5"/>
        <v>1</v>
      </c>
      <c r="O30" s="15" t="b">
        <f t="shared" si="6"/>
        <v>1</v>
      </c>
      <c r="Q30" s="27"/>
    </row>
    <row r="31" spans="1:17">
      <c r="A31" s="7"/>
      <c r="B31" s="5"/>
      <c r="C31" s="6" t="s">
        <v>5</v>
      </c>
      <c r="D31" s="32">
        <v>141.9684</v>
      </c>
      <c r="E31" s="33">
        <v>38.651139999999998</v>
      </c>
      <c r="F31" s="32">
        <v>141.9684</v>
      </c>
      <c r="G31" s="33">
        <v>38.651142999999998</v>
      </c>
      <c r="H31" s="19"/>
      <c r="I31" s="21">
        <f t="shared" si="0"/>
        <v>0</v>
      </c>
      <c r="J31" s="17">
        <f t="shared" si="1"/>
        <v>0</v>
      </c>
      <c r="K31" s="23">
        <f t="shared" si="2"/>
        <v>2.9999999995311555E-6</v>
      </c>
      <c r="L31" s="17">
        <f t="shared" si="3"/>
        <v>7.7617374305560816E-8</v>
      </c>
      <c r="M31" s="16" t="b">
        <f t="shared" si="4"/>
        <v>1</v>
      </c>
      <c r="N31" s="29" t="b">
        <f t="shared" si="5"/>
        <v>1</v>
      </c>
      <c r="O31" s="15" t="b">
        <f t="shared" si="6"/>
        <v>1</v>
      </c>
      <c r="Q31" s="27"/>
    </row>
    <row r="32" spans="1:17">
      <c r="A32" s="7"/>
      <c r="B32" s="5"/>
      <c r="C32" s="6" t="s">
        <v>6</v>
      </c>
      <c r="D32" s="32">
        <v>97.700500000000005</v>
      </c>
      <c r="E32" s="33">
        <v>28.118307999999999</v>
      </c>
      <c r="F32" s="32">
        <v>97.700500000000005</v>
      </c>
      <c r="G32" s="33">
        <v>28.118331999999999</v>
      </c>
      <c r="H32" s="19"/>
      <c r="I32" s="21">
        <f t="shared" si="0"/>
        <v>0</v>
      </c>
      <c r="J32" s="17">
        <f t="shared" si="1"/>
        <v>0</v>
      </c>
      <c r="K32" s="23">
        <f t="shared" si="2"/>
        <v>2.3999999999801958E-5</v>
      </c>
      <c r="L32" s="17">
        <f t="shared" si="3"/>
        <v>8.5353642198526813E-7</v>
      </c>
      <c r="M32" s="16" t="b">
        <f t="shared" si="4"/>
        <v>1</v>
      </c>
      <c r="N32" s="29" t="b">
        <f t="shared" si="5"/>
        <v>1</v>
      </c>
      <c r="O32" s="15" t="b">
        <f t="shared" si="6"/>
        <v>1</v>
      </c>
      <c r="Q32" s="27"/>
    </row>
    <row r="33" spans="1:17" ht="14.65" thickBot="1">
      <c r="A33" s="10"/>
      <c r="B33" s="8"/>
      <c r="C33" s="9" t="s">
        <v>7</v>
      </c>
      <c r="D33" s="34">
        <v>65.931200000000004</v>
      </c>
      <c r="E33" s="35">
        <v>25.817205999999999</v>
      </c>
      <c r="F33" s="34">
        <v>65.931200000000004</v>
      </c>
      <c r="G33" s="35">
        <v>25.817205999999999</v>
      </c>
      <c r="H33" s="20"/>
      <c r="I33" s="22">
        <f t="shared" si="0"/>
        <v>0</v>
      </c>
      <c r="J33" s="18">
        <f t="shared" si="1"/>
        <v>0</v>
      </c>
      <c r="K33" s="24">
        <f t="shared" si="2"/>
        <v>0</v>
      </c>
      <c r="L33" s="18">
        <f t="shared" si="3"/>
        <v>0</v>
      </c>
      <c r="M33" s="13" t="b">
        <f t="shared" si="4"/>
        <v>1</v>
      </c>
      <c r="N33" s="12" t="b">
        <f t="shared" si="5"/>
        <v>1</v>
      </c>
      <c r="O33" s="14" t="b">
        <f t="shared" si="6"/>
        <v>1</v>
      </c>
      <c r="Q33" s="27"/>
    </row>
    <row r="34" spans="1:17">
      <c r="A34" s="1" t="s">
        <v>13</v>
      </c>
      <c r="B34" s="2" t="s">
        <v>14</v>
      </c>
      <c r="C34" s="3" t="s">
        <v>2</v>
      </c>
      <c r="D34" s="32">
        <v>877.60410000000002</v>
      </c>
      <c r="E34" s="33">
        <v>23.138845</v>
      </c>
      <c r="F34" s="32">
        <v>877.60410000000002</v>
      </c>
      <c r="G34" s="33">
        <v>23.138845</v>
      </c>
      <c r="H34" s="19"/>
      <c r="I34" s="21">
        <f t="shared" si="0"/>
        <v>0</v>
      </c>
      <c r="J34" s="17">
        <f t="shared" si="1"/>
        <v>0</v>
      </c>
      <c r="K34" s="23">
        <f t="shared" si="2"/>
        <v>0</v>
      </c>
      <c r="L34" s="17">
        <f t="shared" si="3"/>
        <v>0</v>
      </c>
      <c r="M34" s="16" t="b">
        <f t="shared" si="4"/>
        <v>1</v>
      </c>
      <c r="N34" s="29" t="b">
        <f t="shared" si="5"/>
        <v>1</v>
      </c>
      <c r="O34" s="15" t="b">
        <f t="shared" si="6"/>
        <v>1</v>
      </c>
      <c r="Q34" s="27"/>
    </row>
    <row r="35" spans="1:17">
      <c r="A35" s="4"/>
      <c r="B35" s="5"/>
      <c r="C35" s="6" t="s">
        <v>3</v>
      </c>
      <c r="D35" s="32">
        <v>534.00819999999999</v>
      </c>
      <c r="E35" s="33">
        <v>21.085923999999999</v>
      </c>
      <c r="F35" s="32">
        <v>534.00819999999999</v>
      </c>
      <c r="G35" s="33">
        <v>21.085923999999999</v>
      </c>
      <c r="H35" s="19"/>
      <c r="I35" s="21">
        <f t="shared" si="0"/>
        <v>0</v>
      </c>
      <c r="J35" s="17">
        <f t="shared" si="1"/>
        <v>0</v>
      </c>
      <c r="K35" s="23">
        <f t="shared" si="2"/>
        <v>0</v>
      </c>
      <c r="L35" s="17">
        <f t="shared" si="3"/>
        <v>0</v>
      </c>
      <c r="M35" s="16" t="b">
        <f t="shared" si="4"/>
        <v>1</v>
      </c>
      <c r="N35" s="29" t="b">
        <f t="shared" si="5"/>
        <v>1</v>
      </c>
      <c r="O35" s="15" t="b">
        <f t="shared" si="6"/>
        <v>1</v>
      </c>
      <c r="Q35" s="27"/>
    </row>
    <row r="36" spans="1:17">
      <c r="A36" s="7"/>
      <c r="B36" s="5"/>
      <c r="C36" s="6" t="s">
        <v>4</v>
      </c>
      <c r="D36" s="32">
        <v>343.41030000000001</v>
      </c>
      <c r="E36" s="33">
        <v>17.414612999999999</v>
      </c>
      <c r="F36" s="32">
        <v>343.41030000000001</v>
      </c>
      <c r="G36" s="33">
        <v>17.414612999999999</v>
      </c>
      <c r="H36" s="19"/>
      <c r="I36" s="21">
        <f t="shared" si="0"/>
        <v>0</v>
      </c>
      <c r="J36" s="17">
        <f t="shared" si="1"/>
        <v>0</v>
      </c>
      <c r="K36" s="23">
        <f t="shared" si="2"/>
        <v>0</v>
      </c>
      <c r="L36" s="17">
        <f t="shared" si="3"/>
        <v>0</v>
      </c>
      <c r="M36" s="16" t="b">
        <f t="shared" si="4"/>
        <v>1</v>
      </c>
      <c r="N36" s="29" t="b">
        <f t="shared" si="5"/>
        <v>1</v>
      </c>
      <c r="O36" s="15" t="b">
        <f t="shared" si="6"/>
        <v>1</v>
      </c>
      <c r="Q36" s="27"/>
    </row>
    <row r="37" spans="1:17">
      <c r="A37" s="7"/>
      <c r="B37" s="5"/>
      <c r="C37" s="6" t="s">
        <v>5</v>
      </c>
      <c r="D37" s="32">
        <v>217.8845</v>
      </c>
      <c r="E37" s="33">
        <v>14.555633</v>
      </c>
      <c r="F37" s="32">
        <v>217.8845</v>
      </c>
      <c r="G37" s="33">
        <v>14.555633</v>
      </c>
      <c r="H37" s="19"/>
      <c r="I37" s="21">
        <f t="shared" si="0"/>
        <v>0</v>
      </c>
      <c r="J37" s="17">
        <f t="shared" si="1"/>
        <v>0</v>
      </c>
      <c r="K37" s="23">
        <f t="shared" si="2"/>
        <v>0</v>
      </c>
      <c r="L37" s="17">
        <f t="shared" si="3"/>
        <v>0</v>
      </c>
      <c r="M37" s="16" t="b">
        <f t="shared" si="4"/>
        <v>1</v>
      </c>
      <c r="N37" s="29" t="b">
        <f t="shared" si="5"/>
        <v>1</v>
      </c>
      <c r="O37" s="15" t="b">
        <f t="shared" si="6"/>
        <v>1</v>
      </c>
      <c r="Q37" s="27"/>
    </row>
    <row r="38" spans="1:17">
      <c r="A38" s="7"/>
      <c r="B38" s="5"/>
      <c r="C38" s="6" t="s">
        <v>6</v>
      </c>
      <c r="D38" s="32">
        <v>137.9753</v>
      </c>
      <c r="E38" s="33">
        <v>10.355016000000001</v>
      </c>
      <c r="F38" s="32">
        <v>137.9753</v>
      </c>
      <c r="G38" s="33">
        <v>10.355016000000001</v>
      </c>
      <c r="H38" s="19"/>
      <c r="I38" s="21">
        <f t="shared" si="0"/>
        <v>0</v>
      </c>
      <c r="J38" s="17">
        <f t="shared" si="1"/>
        <v>0</v>
      </c>
      <c r="K38" s="23">
        <f t="shared" si="2"/>
        <v>0</v>
      </c>
      <c r="L38" s="17">
        <f t="shared" si="3"/>
        <v>0</v>
      </c>
      <c r="M38" s="16" t="b">
        <f t="shared" si="4"/>
        <v>1</v>
      </c>
      <c r="N38" s="29" t="b">
        <f t="shared" si="5"/>
        <v>1</v>
      </c>
      <c r="O38" s="15" t="b">
        <f t="shared" si="6"/>
        <v>1</v>
      </c>
      <c r="Q38" s="27"/>
    </row>
    <row r="39" spans="1:17" ht="14.65" thickBot="1">
      <c r="A39" s="7"/>
      <c r="B39" s="8"/>
      <c r="C39" s="9" t="s">
        <v>7</v>
      </c>
      <c r="D39" s="34">
        <v>86.185599999999994</v>
      </c>
      <c r="E39" s="35">
        <v>6.8457610000000004</v>
      </c>
      <c r="F39" s="34">
        <v>86.185599999999994</v>
      </c>
      <c r="G39" s="35">
        <v>6.8457610000000004</v>
      </c>
      <c r="H39" s="20"/>
      <c r="I39" s="22">
        <f t="shared" si="0"/>
        <v>0</v>
      </c>
      <c r="J39" s="18">
        <f t="shared" si="1"/>
        <v>0</v>
      </c>
      <c r="K39" s="24">
        <f t="shared" si="2"/>
        <v>0</v>
      </c>
      <c r="L39" s="18">
        <f t="shared" si="3"/>
        <v>0</v>
      </c>
      <c r="M39" s="13" t="b">
        <f t="shared" si="4"/>
        <v>1</v>
      </c>
      <c r="N39" s="12" t="b">
        <f t="shared" si="5"/>
        <v>1</v>
      </c>
      <c r="O39" s="14" t="b">
        <f t="shared" si="6"/>
        <v>1</v>
      </c>
      <c r="Q39" s="27"/>
    </row>
    <row r="40" spans="1:17">
      <c r="A40" s="7"/>
      <c r="B40" s="2" t="s">
        <v>15</v>
      </c>
      <c r="C40" s="3" t="s">
        <v>2</v>
      </c>
      <c r="D40" s="32">
        <v>967.11069999999995</v>
      </c>
      <c r="E40" s="33">
        <v>42.841709000000002</v>
      </c>
      <c r="F40" s="32">
        <v>967.11069999999995</v>
      </c>
      <c r="G40" s="33">
        <v>42.841709000000002</v>
      </c>
      <c r="H40" s="19"/>
      <c r="I40" s="21">
        <f t="shared" si="0"/>
        <v>0</v>
      </c>
      <c r="J40" s="17">
        <f t="shared" si="1"/>
        <v>0</v>
      </c>
      <c r="K40" s="23">
        <f t="shared" si="2"/>
        <v>0</v>
      </c>
      <c r="L40" s="17">
        <f t="shared" si="3"/>
        <v>0</v>
      </c>
      <c r="M40" s="16" t="b">
        <f t="shared" si="4"/>
        <v>1</v>
      </c>
      <c r="N40" s="29" t="b">
        <f t="shared" si="5"/>
        <v>1</v>
      </c>
      <c r="O40" s="15" t="b">
        <f t="shared" si="6"/>
        <v>1</v>
      </c>
      <c r="Q40" s="27"/>
    </row>
    <row r="41" spans="1:17">
      <c r="A41" s="7"/>
      <c r="B41" s="5"/>
      <c r="C41" s="6" t="s">
        <v>3</v>
      </c>
      <c r="D41" s="32">
        <v>540.00369999999998</v>
      </c>
      <c r="E41" s="33">
        <v>41.339702000000003</v>
      </c>
      <c r="F41" s="32">
        <v>540.00369999999998</v>
      </c>
      <c r="G41" s="33">
        <v>41.339702000000003</v>
      </c>
      <c r="H41" s="19"/>
      <c r="I41" s="21">
        <f t="shared" si="0"/>
        <v>0</v>
      </c>
      <c r="J41" s="17">
        <f t="shared" si="1"/>
        <v>0</v>
      </c>
      <c r="K41" s="23">
        <f t="shared" si="2"/>
        <v>0</v>
      </c>
      <c r="L41" s="17">
        <f t="shared" si="3"/>
        <v>0</v>
      </c>
      <c r="M41" s="16" t="b">
        <f t="shared" si="4"/>
        <v>1</v>
      </c>
      <c r="N41" s="29" t="b">
        <f t="shared" si="5"/>
        <v>1</v>
      </c>
      <c r="O41" s="15" t="b">
        <f t="shared" si="6"/>
        <v>1</v>
      </c>
      <c r="Q41" s="27"/>
    </row>
    <row r="42" spans="1:17">
      <c r="A42" s="7"/>
      <c r="B42" s="5"/>
      <c r="C42" s="6" t="s">
        <v>4</v>
      </c>
      <c r="D42" s="32">
        <v>314.63069999999999</v>
      </c>
      <c r="E42" s="33">
        <v>39.040742999999999</v>
      </c>
      <c r="F42" s="32">
        <v>314.63069999999999</v>
      </c>
      <c r="G42" s="33">
        <v>39.040742999999999</v>
      </c>
      <c r="H42" s="19"/>
      <c r="I42" s="21">
        <f t="shared" si="0"/>
        <v>0</v>
      </c>
      <c r="J42" s="17">
        <f t="shared" si="1"/>
        <v>0</v>
      </c>
      <c r="K42" s="23">
        <f t="shared" si="2"/>
        <v>0</v>
      </c>
      <c r="L42" s="17">
        <f t="shared" si="3"/>
        <v>0</v>
      </c>
      <c r="M42" s="16" t="b">
        <f t="shared" si="4"/>
        <v>1</v>
      </c>
      <c r="N42" s="29" t="b">
        <f t="shared" si="5"/>
        <v>1</v>
      </c>
      <c r="O42" s="15" t="b">
        <f t="shared" si="6"/>
        <v>1</v>
      </c>
      <c r="Q42" s="27"/>
    </row>
    <row r="43" spans="1:17">
      <c r="A43" s="7"/>
      <c r="B43" s="5"/>
      <c r="C43" s="6" t="s">
        <v>5</v>
      </c>
      <c r="D43" s="32">
        <v>183.87350000000001</v>
      </c>
      <c r="E43" s="33">
        <v>35.732038000000003</v>
      </c>
      <c r="F43" s="32">
        <v>183.87350000000001</v>
      </c>
      <c r="G43" s="33">
        <v>35.732669999999999</v>
      </c>
      <c r="H43" s="19"/>
      <c r="I43" s="21">
        <f t="shared" si="0"/>
        <v>0</v>
      </c>
      <c r="J43" s="17">
        <f t="shared" si="1"/>
        <v>0</v>
      </c>
      <c r="K43" s="23">
        <f t="shared" si="2"/>
        <v>6.3199999999596912E-4</v>
      </c>
      <c r="L43" s="17">
        <f t="shared" si="3"/>
        <v>1.7687208325289916E-5</v>
      </c>
      <c r="M43" s="16" t="b">
        <f t="shared" si="4"/>
        <v>1</v>
      </c>
      <c r="N43" s="29" t="b">
        <f t="shared" si="5"/>
        <v>1</v>
      </c>
      <c r="O43" s="15" t="b">
        <f t="shared" si="6"/>
        <v>1</v>
      </c>
      <c r="Q43" s="27"/>
    </row>
    <row r="44" spans="1:17">
      <c r="A44" s="7"/>
      <c r="B44" s="5"/>
      <c r="C44" s="6" t="s">
        <v>6</v>
      </c>
      <c r="D44" s="32">
        <v>106.4633</v>
      </c>
      <c r="E44" s="33">
        <v>29.422823999999999</v>
      </c>
      <c r="F44" s="32">
        <v>106.4633</v>
      </c>
      <c r="G44" s="33">
        <v>29.422796000000002</v>
      </c>
      <c r="H44" s="19"/>
      <c r="I44" s="21">
        <f t="shared" si="0"/>
        <v>0</v>
      </c>
      <c r="J44" s="17">
        <f t="shared" si="1"/>
        <v>0</v>
      </c>
      <c r="K44" s="23">
        <f t="shared" si="2"/>
        <v>2.7999999996808356E-5</v>
      </c>
      <c r="L44" s="17">
        <f t="shared" si="3"/>
        <v>9.5164216717957828E-7</v>
      </c>
      <c r="M44" s="16" t="b">
        <f t="shared" si="4"/>
        <v>1</v>
      </c>
      <c r="N44" s="29" t="b">
        <f t="shared" si="5"/>
        <v>1</v>
      </c>
      <c r="O44" s="15" t="b">
        <f t="shared" si="6"/>
        <v>1</v>
      </c>
      <c r="Q44" s="27"/>
    </row>
    <row r="45" spans="1:17" ht="14.65" thickBot="1">
      <c r="A45" s="7"/>
      <c r="B45" s="8"/>
      <c r="C45" s="9" t="s">
        <v>7</v>
      </c>
      <c r="D45" s="34">
        <v>59.237200000000001</v>
      </c>
      <c r="E45" s="35">
        <v>25.247036999999999</v>
      </c>
      <c r="F45" s="34">
        <v>59.237200000000001</v>
      </c>
      <c r="G45" s="35">
        <v>25.247036999999999</v>
      </c>
      <c r="H45" s="20"/>
      <c r="I45" s="22">
        <f t="shared" si="0"/>
        <v>0</v>
      </c>
      <c r="J45" s="18">
        <f t="shared" si="1"/>
        <v>0</v>
      </c>
      <c r="K45" s="24">
        <f t="shared" si="2"/>
        <v>0</v>
      </c>
      <c r="L45" s="18">
        <f t="shared" si="3"/>
        <v>0</v>
      </c>
      <c r="M45" s="13" t="b">
        <f t="shared" si="4"/>
        <v>1</v>
      </c>
      <c r="N45" s="12" t="b">
        <f t="shared" si="5"/>
        <v>1</v>
      </c>
      <c r="O45" s="14" t="b">
        <f t="shared" si="6"/>
        <v>1</v>
      </c>
      <c r="Q45" s="27"/>
    </row>
    <row r="46" spans="1:17">
      <c r="A46" s="7"/>
      <c r="B46" s="2" t="s">
        <v>16</v>
      </c>
      <c r="C46" s="3" t="s">
        <v>2</v>
      </c>
      <c r="D46" s="32">
        <v>512.01649999999995</v>
      </c>
      <c r="E46" s="33">
        <v>58.761471</v>
      </c>
      <c r="F46" s="32">
        <v>512.01649999999995</v>
      </c>
      <c r="G46" s="33">
        <v>58.761471</v>
      </c>
      <c r="H46" s="19"/>
      <c r="I46" s="21">
        <f t="shared" si="0"/>
        <v>0</v>
      </c>
      <c r="J46" s="17">
        <f t="shared" si="1"/>
        <v>0</v>
      </c>
      <c r="K46" s="23">
        <f t="shared" si="2"/>
        <v>0</v>
      </c>
      <c r="L46" s="17">
        <f t="shared" si="3"/>
        <v>0</v>
      </c>
      <c r="M46" s="16" t="b">
        <f t="shared" si="4"/>
        <v>1</v>
      </c>
      <c r="N46" s="29" t="b">
        <f t="shared" si="5"/>
        <v>1</v>
      </c>
      <c r="O46" s="15" t="b">
        <f t="shared" si="6"/>
        <v>1</v>
      </c>
      <c r="Q46" s="27"/>
    </row>
    <row r="47" spans="1:17">
      <c r="A47" s="7"/>
      <c r="B47" s="5"/>
      <c r="C47" s="6" t="s">
        <v>3</v>
      </c>
      <c r="D47" s="32">
        <v>326.55259999999998</v>
      </c>
      <c r="E47" s="33">
        <v>55.640766999999997</v>
      </c>
      <c r="F47" s="32">
        <v>326.55259999999998</v>
      </c>
      <c r="G47" s="33">
        <v>55.640766999999997</v>
      </c>
      <c r="H47" s="19"/>
      <c r="I47" s="21">
        <f t="shared" si="0"/>
        <v>0</v>
      </c>
      <c r="J47" s="17">
        <f t="shared" si="1"/>
        <v>0</v>
      </c>
      <c r="K47" s="23">
        <f t="shared" si="2"/>
        <v>0</v>
      </c>
      <c r="L47" s="17">
        <f t="shared" si="3"/>
        <v>0</v>
      </c>
      <c r="M47" s="16" t="b">
        <f t="shared" si="4"/>
        <v>1</v>
      </c>
      <c r="N47" s="29" t="b">
        <f t="shared" si="5"/>
        <v>1</v>
      </c>
      <c r="O47" s="15" t="b">
        <f t="shared" si="6"/>
        <v>1</v>
      </c>
      <c r="Q47" s="27"/>
    </row>
    <row r="48" spans="1:17">
      <c r="A48" s="7"/>
      <c r="B48" s="5"/>
      <c r="C48" s="6" t="s">
        <v>4</v>
      </c>
      <c r="D48" s="32">
        <v>207.14230000000001</v>
      </c>
      <c r="E48" s="33">
        <v>53.185417999999999</v>
      </c>
      <c r="F48" s="32">
        <v>207.14230000000001</v>
      </c>
      <c r="G48" s="33">
        <v>53.185417999999999</v>
      </c>
      <c r="H48" s="19"/>
      <c r="I48" s="21">
        <f t="shared" si="0"/>
        <v>0</v>
      </c>
      <c r="J48" s="17">
        <f t="shared" si="1"/>
        <v>0</v>
      </c>
      <c r="K48" s="23">
        <f t="shared" si="2"/>
        <v>0</v>
      </c>
      <c r="L48" s="17">
        <f t="shared" si="3"/>
        <v>0</v>
      </c>
      <c r="M48" s="16" t="b">
        <f t="shared" si="4"/>
        <v>1</v>
      </c>
      <c r="N48" s="29" t="b">
        <f t="shared" si="5"/>
        <v>1</v>
      </c>
      <c r="O48" s="15" t="b">
        <f t="shared" si="6"/>
        <v>1</v>
      </c>
      <c r="Q48" s="27"/>
    </row>
    <row r="49" spans="1:17">
      <c r="A49" s="7"/>
      <c r="B49" s="5"/>
      <c r="C49" s="6" t="s">
        <v>5</v>
      </c>
      <c r="D49" s="32">
        <v>128.6309</v>
      </c>
      <c r="E49" s="33">
        <v>51.954192999999997</v>
      </c>
      <c r="F49" s="32">
        <v>128.6309</v>
      </c>
      <c r="G49" s="33">
        <v>51.954192999999997</v>
      </c>
      <c r="H49" s="19"/>
      <c r="I49" s="21">
        <f t="shared" si="0"/>
        <v>0</v>
      </c>
      <c r="J49" s="17">
        <f t="shared" si="1"/>
        <v>0</v>
      </c>
      <c r="K49" s="23">
        <f t="shared" si="2"/>
        <v>0</v>
      </c>
      <c r="L49" s="17">
        <f t="shared" si="3"/>
        <v>0</v>
      </c>
      <c r="M49" s="16" t="b">
        <f t="shared" si="4"/>
        <v>1</v>
      </c>
      <c r="N49" s="29" t="b">
        <f t="shared" si="5"/>
        <v>1</v>
      </c>
      <c r="O49" s="15" t="b">
        <f t="shared" si="6"/>
        <v>1</v>
      </c>
      <c r="Q49" s="27"/>
    </row>
    <row r="50" spans="1:17">
      <c r="A50" s="7"/>
      <c r="B50" s="5"/>
      <c r="C50" s="6" t="s">
        <v>6</v>
      </c>
      <c r="D50" s="32">
        <v>75.962900000000005</v>
      </c>
      <c r="E50" s="33">
        <v>30.497461999999999</v>
      </c>
      <c r="F50" s="32">
        <v>75.962900000000005</v>
      </c>
      <c r="G50" s="33">
        <v>30.497461999999999</v>
      </c>
      <c r="H50" s="19"/>
      <c r="I50" s="21">
        <f t="shared" si="0"/>
        <v>0</v>
      </c>
      <c r="J50" s="17">
        <f t="shared" si="1"/>
        <v>0</v>
      </c>
      <c r="K50" s="23">
        <f t="shared" si="2"/>
        <v>0</v>
      </c>
      <c r="L50" s="17">
        <f t="shared" si="3"/>
        <v>0</v>
      </c>
      <c r="M50" s="16" t="b">
        <f t="shared" si="4"/>
        <v>1</v>
      </c>
      <c r="N50" s="29" t="b">
        <f t="shared" si="5"/>
        <v>1</v>
      </c>
      <c r="O50" s="15" t="b">
        <f t="shared" si="6"/>
        <v>1</v>
      </c>
      <c r="Q50" s="27"/>
    </row>
    <row r="51" spans="1:17" ht="14.65" thickBot="1">
      <c r="A51" s="7"/>
      <c r="B51" s="8"/>
      <c r="C51" s="9" t="s">
        <v>7</v>
      </c>
      <c r="D51" s="34">
        <v>43.468000000000004</v>
      </c>
      <c r="E51" s="35">
        <v>27.518098999999999</v>
      </c>
      <c r="F51" s="34">
        <v>43.468000000000004</v>
      </c>
      <c r="G51" s="35">
        <v>27.518098999999999</v>
      </c>
      <c r="H51" s="20"/>
      <c r="I51" s="22">
        <f t="shared" si="0"/>
        <v>0</v>
      </c>
      <c r="J51" s="18">
        <f t="shared" si="1"/>
        <v>0</v>
      </c>
      <c r="K51" s="24">
        <f t="shared" si="2"/>
        <v>0</v>
      </c>
      <c r="L51" s="18">
        <f t="shared" si="3"/>
        <v>0</v>
      </c>
      <c r="M51" s="13" t="b">
        <f t="shared" si="4"/>
        <v>1</v>
      </c>
      <c r="N51" s="12" t="b">
        <f t="shared" si="5"/>
        <v>1</v>
      </c>
      <c r="O51" s="14" t="b">
        <f t="shared" si="6"/>
        <v>1</v>
      </c>
      <c r="Q51" s="27"/>
    </row>
    <row r="52" spans="1:17">
      <c r="A52" s="7"/>
      <c r="B52" s="2" t="s">
        <v>17</v>
      </c>
      <c r="C52" s="3" t="s">
        <v>2</v>
      </c>
      <c r="D52" s="32">
        <v>765.04250000000002</v>
      </c>
      <c r="E52" s="33">
        <v>44.204799999999999</v>
      </c>
      <c r="F52" s="32">
        <v>765.04250000000002</v>
      </c>
      <c r="G52" s="33">
        <v>44.198253000000001</v>
      </c>
      <c r="H52" s="19"/>
      <c r="I52" s="21">
        <f t="shared" si="0"/>
        <v>0</v>
      </c>
      <c r="J52" s="17">
        <f t="shared" si="1"/>
        <v>0</v>
      </c>
      <c r="K52" s="23">
        <f t="shared" si="2"/>
        <v>6.546999999997638E-3</v>
      </c>
      <c r="L52" s="17">
        <f t="shared" si="3"/>
        <v>1.4810608802662273E-4</v>
      </c>
      <c r="M52" s="16" t="b">
        <f t="shared" si="4"/>
        <v>1</v>
      </c>
      <c r="N52" s="29" t="b">
        <f t="shared" si="5"/>
        <v>1</v>
      </c>
      <c r="O52" s="15" t="b">
        <f t="shared" si="6"/>
        <v>1</v>
      </c>
      <c r="Q52" s="27"/>
    </row>
    <row r="53" spans="1:17">
      <c r="A53" s="7"/>
      <c r="B53" s="5"/>
      <c r="C53" s="6" t="s">
        <v>3</v>
      </c>
      <c r="D53" s="32">
        <v>466.29050000000001</v>
      </c>
      <c r="E53" s="33">
        <v>44.10904</v>
      </c>
      <c r="F53" s="32">
        <v>466.29050000000001</v>
      </c>
      <c r="G53" s="33">
        <v>44.10904</v>
      </c>
      <c r="H53" s="19"/>
      <c r="I53" s="21">
        <f t="shared" si="0"/>
        <v>0</v>
      </c>
      <c r="J53" s="17">
        <f t="shared" si="1"/>
        <v>0</v>
      </c>
      <c r="K53" s="23">
        <f t="shared" si="2"/>
        <v>0</v>
      </c>
      <c r="L53" s="17">
        <f t="shared" si="3"/>
        <v>0</v>
      </c>
      <c r="M53" s="16" t="b">
        <f t="shared" si="4"/>
        <v>1</v>
      </c>
      <c r="N53" s="29" t="b">
        <f t="shared" si="5"/>
        <v>1</v>
      </c>
      <c r="O53" s="15" t="b">
        <f t="shared" si="6"/>
        <v>1</v>
      </c>
      <c r="Q53" s="27"/>
    </row>
    <row r="54" spans="1:17">
      <c r="A54" s="7"/>
      <c r="B54" s="5"/>
      <c r="C54" s="6" t="s">
        <v>4</v>
      </c>
      <c r="D54" s="32">
        <v>299.32799999999997</v>
      </c>
      <c r="E54" s="33">
        <v>40.781002999999998</v>
      </c>
      <c r="F54" s="32">
        <v>299.32799999999997</v>
      </c>
      <c r="G54" s="33">
        <v>40.781002999999998</v>
      </c>
      <c r="H54" s="19"/>
      <c r="I54" s="21">
        <f t="shared" si="0"/>
        <v>0</v>
      </c>
      <c r="J54" s="17">
        <f t="shared" si="1"/>
        <v>0</v>
      </c>
      <c r="K54" s="23">
        <f t="shared" si="2"/>
        <v>0</v>
      </c>
      <c r="L54" s="17">
        <f t="shared" si="3"/>
        <v>0</v>
      </c>
      <c r="M54" s="16" t="b">
        <f t="shared" si="4"/>
        <v>1</v>
      </c>
      <c r="N54" s="29" t="b">
        <f t="shared" si="5"/>
        <v>1</v>
      </c>
      <c r="O54" s="15" t="b">
        <f t="shared" si="6"/>
        <v>1</v>
      </c>
      <c r="Q54" s="27"/>
    </row>
    <row r="55" spans="1:17">
      <c r="A55" s="7"/>
      <c r="B55" s="5"/>
      <c r="C55" s="6" t="s">
        <v>5</v>
      </c>
      <c r="D55" s="32">
        <v>189.37479999999999</v>
      </c>
      <c r="E55" s="33">
        <v>37.864288000000002</v>
      </c>
      <c r="F55" s="32">
        <v>189.37479999999999</v>
      </c>
      <c r="G55" s="33">
        <v>37.864288000000002</v>
      </c>
      <c r="H55" s="19"/>
      <c r="I55" s="21">
        <f t="shared" si="0"/>
        <v>0</v>
      </c>
      <c r="J55" s="17">
        <f t="shared" si="1"/>
        <v>0</v>
      </c>
      <c r="K55" s="23">
        <f t="shared" si="2"/>
        <v>0</v>
      </c>
      <c r="L55" s="17">
        <f t="shared" si="3"/>
        <v>0</v>
      </c>
      <c r="M55" s="16" t="b">
        <f t="shared" si="4"/>
        <v>1</v>
      </c>
      <c r="N55" s="29" t="b">
        <f t="shared" si="5"/>
        <v>1</v>
      </c>
      <c r="O55" s="15" t="b">
        <f t="shared" si="6"/>
        <v>1</v>
      </c>
      <c r="Q55" s="27"/>
    </row>
    <row r="56" spans="1:17">
      <c r="A56" s="7"/>
      <c r="B56" s="5"/>
      <c r="C56" s="6" t="s">
        <v>6</v>
      </c>
      <c r="D56" s="32">
        <v>118.8258</v>
      </c>
      <c r="E56" s="33">
        <v>34.860829000000003</v>
      </c>
      <c r="F56" s="32">
        <v>118.8258</v>
      </c>
      <c r="G56" s="33">
        <v>34.860829000000003</v>
      </c>
      <c r="H56" s="19"/>
      <c r="I56" s="21">
        <f t="shared" si="0"/>
        <v>0</v>
      </c>
      <c r="J56" s="17">
        <f t="shared" si="1"/>
        <v>0</v>
      </c>
      <c r="K56" s="23">
        <f t="shared" si="2"/>
        <v>0</v>
      </c>
      <c r="L56" s="17">
        <f t="shared" si="3"/>
        <v>0</v>
      </c>
      <c r="M56" s="16" t="b">
        <f t="shared" si="4"/>
        <v>1</v>
      </c>
      <c r="N56" s="29" t="b">
        <f t="shared" si="5"/>
        <v>1</v>
      </c>
      <c r="O56" s="15" t="b">
        <f t="shared" si="6"/>
        <v>1</v>
      </c>
      <c r="Q56" s="27"/>
    </row>
    <row r="57" spans="1:17" ht="14.65" thickBot="1">
      <c r="A57" s="10"/>
      <c r="B57" s="8"/>
      <c r="C57" s="9" t="s">
        <v>7</v>
      </c>
      <c r="D57" s="34">
        <v>73.742800000000003</v>
      </c>
      <c r="E57" s="35">
        <v>25.631540000000001</v>
      </c>
      <c r="F57" s="34">
        <v>73.742800000000003</v>
      </c>
      <c r="G57" s="35">
        <v>25.631540000000001</v>
      </c>
      <c r="H57" s="20"/>
      <c r="I57" s="22">
        <f t="shared" si="0"/>
        <v>0</v>
      </c>
      <c r="J57" s="18">
        <f t="shared" si="1"/>
        <v>0</v>
      </c>
      <c r="K57" s="24">
        <f t="shared" si="2"/>
        <v>0</v>
      </c>
      <c r="L57" s="18">
        <f t="shared" si="3"/>
        <v>0</v>
      </c>
      <c r="M57" s="13" t="b">
        <f t="shared" si="4"/>
        <v>1</v>
      </c>
      <c r="N57" s="12" t="b">
        <f t="shared" si="5"/>
        <v>1</v>
      </c>
      <c r="O57" s="14" t="b">
        <f t="shared" si="6"/>
        <v>1</v>
      </c>
      <c r="Q57" s="27"/>
    </row>
    <row r="58" spans="1:17">
      <c r="A58" s="1" t="s">
        <v>18</v>
      </c>
      <c r="B58" s="2" t="s">
        <v>19</v>
      </c>
      <c r="C58" s="3" t="s">
        <v>2</v>
      </c>
      <c r="D58" s="32">
        <v>919.63300000000004</v>
      </c>
      <c r="E58" s="33">
        <v>26.074839999999998</v>
      </c>
      <c r="F58" s="32">
        <v>919.63300000000004</v>
      </c>
      <c r="G58" s="33">
        <v>26.074839999999998</v>
      </c>
      <c r="H58" s="19"/>
      <c r="I58" s="21">
        <f t="shared" si="0"/>
        <v>0</v>
      </c>
      <c r="J58" s="17">
        <f t="shared" si="1"/>
        <v>0</v>
      </c>
      <c r="K58" s="23">
        <f t="shared" si="2"/>
        <v>0</v>
      </c>
      <c r="L58" s="17">
        <f t="shared" si="3"/>
        <v>0</v>
      </c>
      <c r="M58" s="16" t="b">
        <f t="shared" si="4"/>
        <v>1</v>
      </c>
      <c r="N58" s="29" t="b">
        <f t="shared" si="5"/>
        <v>1</v>
      </c>
      <c r="O58" s="15" t="b">
        <f t="shared" si="6"/>
        <v>1</v>
      </c>
      <c r="Q58" s="27"/>
    </row>
    <row r="59" spans="1:17">
      <c r="A59" s="4"/>
      <c r="B59" s="5"/>
      <c r="C59" s="6" t="s">
        <v>3</v>
      </c>
      <c r="D59" s="32">
        <v>545.66189999999995</v>
      </c>
      <c r="E59" s="33">
        <v>24.671165999999999</v>
      </c>
      <c r="F59" s="32">
        <v>545.66189999999995</v>
      </c>
      <c r="G59" s="33">
        <v>24.671165999999999</v>
      </c>
      <c r="H59" s="19"/>
      <c r="I59" s="21">
        <f t="shared" si="0"/>
        <v>0</v>
      </c>
      <c r="J59" s="17">
        <f t="shared" si="1"/>
        <v>0</v>
      </c>
      <c r="K59" s="23">
        <f t="shared" si="2"/>
        <v>0</v>
      </c>
      <c r="L59" s="17">
        <f t="shared" si="3"/>
        <v>0</v>
      </c>
      <c r="M59" s="16" t="b">
        <f t="shared" si="4"/>
        <v>1</v>
      </c>
      <c r="N59" s="29" t="b">
        <f t="shared" si="5"/>
        <v>1</v>
      </c>
      <c r="O59" s="15" t="b">
        <f t="shared" si="6"/>
        <v>1</v>
      </c>
      <c r="Q59" s="27"/>
    </row>
    <row r="60" spans="1:17">
      <c r="A60" s="7"/>
      <c r="B60" s="5"/>
      <c r="C60" s="6" t="s">
        <v>4</v>
      </c>
      <c r="D60" s="32">
        <v>329.18349999999998</v>
      </c>
      <c r="E60" s="33">
        <v>19.073746</v>
      </c>
      <c r="F60" s="32">
        <v>329.18349999999998</v>
      </c>
      <c r="G60" s="33">
        <v>19.073746</v>
      </c>
      <c r="H60" s="19"/>
      <c r="I60" s="21">
        <f t="shared" si="0"/>
        <v>0</v>
      </c>
      <c r="J60" s="17">
        <f t="shared" si="1"/>
        <v>0</v>
      </c>
      <c r="K60" s="23">
        <f t="shared" si="2"/>
        <v>0</v>
      </c>
      <c r="L60" s="17">
        <f t="shared" si="3"/>
        <v>0</v>
      </c>
      <c r="M60" s="16" t="b">
        <f t="shared" si="4"/>
        <v>1</v>
      </c>
      <c r="N60" s="29" t="b">
        <f t="shared" si="5"/>
        <v>1</v>
      </c>
      <c r="O60" s="15" t="b">
        <f t="shared" si="6"/>
        <v>1</v>
      </c>
      <c r="Q60" s="27"/>
    </row>
    <row r="61" spans="1:17">
      <c r="A61" s="7"/>
      <c r="B61" s="5"/>
      <c r="C61" s="6" t="s">
        <v>5</v>
      </c>
      <c r="D61" s="32">
        <v>204.23509999999999</v>
      </c>
      <c r="E61" s="33">
        <v>17.718222999999998</v>
      </c>
      <c r="F61" s="32">
        <v>204.23509999999999</v>
      </c>
      <c r="G61" s="33">
        <v>17.718222999999998</v>
      </c>
      <c r="H61" s="19"/>
      <c r="I61" s="21">
        <f t="shared" si="0"/>
        <v>0</v>
      </c>
      <c r="J61" s="17">
        <f t="shared" si="1"/>
        <v>0</v>
      </c>
      <c r="K61" s="23">
        <f t="shared" si="2"/>
        <v>0</v>
      </c>
      <c r="L61" s="17">
        <f t="shared" si="3"/>
        <v>0</v>
      </c>
      <c r="M61" s="16" t="b">
        <f t="shared" si="4"/>
        <v>1</v>
      </c>
      <c r="N61" s="29" t="b">
        <f t="shared" si="5"/>
        <v>1</v>
      </c>
      <c r="O61" s="15" t="b">
        <f t="shared" si="6"/>
        <v>1</v>
      </c>
      <c r="Q61" s="27"/>
    </row>
    <row r="62" spans="1:17">
      <c r="A62" s="7"/>
      <c r="B62" s="5"/>
      <c r="C62" s="6" t="s">
        <v>6</v>
      </c>
      <c r="D62" s="32">
        <v>127.7814</v>
      </c>
      <c r="E62" s="33">
        <v>12.170591999999999</v>
      </c>
      <c r="F62" s="32">
        <v>127.7814</v>
      </c>
      <c r="G62" s="33">
        <v>12.170591999999999</v>
      </c>
      <c r="H62" s="19"/>
      <c r="I62" s="21">
        <f t="shared" si="0"/>
        <v>0</v>
      </c>
      <c r="J62" s="17">
        <f t="shared" si="1"/>
        <v>0</v>
      </c>
      <c r="K62" s="23">
        <f t="shared" si="2"/>
        <v>0</v>
      </c>
      <c r="L62" s="17">
        <f t="shared" si="3"/>
        <v>0</v>
      </c>
      <c r="M62" s="16" t="b">
        <f t="shared" si="4"/>
        <v>1</v>
      </c>
      <c r="N62" s="29" t="b">
        <f t="shared" si="5"/>
        <v>1</v>
      </c>
      <c r="O62" s="15" t="b">
        <f t="shared" si="6"/>
        <v>1</v>
      </c>
      <c r="Q62" s="27"/>
    </row>
    <row r="63" spans="1:17" ht="14.65" thickBot="1">
      <c r="A63" s="7"/>
      <c r="B63" s="8"/>
      <c r="C63" s="9" t="s">
        <v>7</v>
      </c>
      <c r="D63" s="34">
        <v>79.162899999999993</v>
      </c>
      <c r="E63" s="35">
        <v>9.5404900000000001</v>
      </c>
      <c r="F63" s="34">
        <v>79.162899999999993</v>
      </c>
      <c r="G63" s="35">
        <v>9.5404900000000001</v>
      </c>
      <c r="H63" s="20"/>
      <c r="I63" s="22">
        <f t="shared" si="0"/>
        <v>0</v>
      </c>
      <c r="J63" s="18">
        <f t="shared" si="1"/>
        <v>0</v>
      </c>
      <c r="K63" s="24">
        <f t="shared" si="2"/>
        <v>0</v>
      </c>
      <c r="L63" s="18">
        <f t="shared" si="3"/>
        <v>0</v>
      </c>
      <c r="M63" s="13" t="b">
        <f t="shared" si="4"/>
        <v>1</v>
      </c>
      <c r="N63" s="12" t="b">
        <f t="shared" si="5"/>
        <v>1</v>
      </c>
      <c r="O63" s="14" t="b">
        <f t="shared" si="6"/>
        <v>1</v>
      </c>
      <c r="Q63" s="27"/>
    </row>
    <row r="64" spans="1:17">
      <c r="A64" s="7"/>
      <c r="B64" s="2" t="s">
        <v>20</v>
      </c>
      <c r="C64" s="3" t="s">
        <v>2</v>
      </c>
      <c r="D64" s="32">
        <v>254.72</v>
      </c>
      <c r="E64" s="33">
        <v>34.071998999999998</v>
      </c>
      <c r="F64" s="32">
        <v>254.72</v>
      </c>
      <c r="G64" s="33">
        <v>34.071998999999998</v>
      </c>
      <c r="H64" s="19"/>
      <c r="I64" s="21">
        <f t="shared" si="0"/>
        <v>0</v>
      </c>
      <c r="J64" s="17">
        <f t="shared" si="1"/>
        <v>0</v>
      </c>
      <c r="K64" s="23">
        <f t="shared" si="2"/>
        <v>0</v>
      </c>
      <c r="L64" s="17">
        <f t="shared" si="3"/>
        <v>0</v>
      </c>
      <c r="M64" s="16" t="b">
        <f t="shared" si="4"/>
        <v>1</v>
      </c>
      <c r="N64" s="29" t="b">
        <f t="shared" si="5"/>
        <v>1</v>
      </c>
      <c r="O64" s="15" t="b">
        <f t="shared" si="6"/>
        <v>1</v>
      </c>
      <c r="Q64" s="27"/>
    </row>
    <row r="65" spans="1:17">
      <c r="A65" s="7"/>
      <c r="B65" s="5"/>
      <c r="C65" s="6" t="s">
        <v>3</v>
      </c>
      <c r="D65" s="32">
        <v>153.23910000000001</v>
      </c>
      <c r="E65" s="33">
        <v>32.923231000000001</v>
      </c>
      <c r="F65" s="32">
        <v>153.23910000000001</v>
      </c>
      <c r="G65" s="33">
        <v>32.923231000000001</v>
      </c>
      <c r="H65" s="19"/>
      <c r="I65" s="21">
        <f t="shared" si="0"/>
        <v>0</v>
      </c>
      <c r="J65" s="17">
        <f t="shared" si="1"/>
        <v>0</v>
      </c>
      <c r="K65" s="23">
        <f t="shared" si="2"/>
        <v>0</v>
      </c>
      <c r="L65" s="17">
        <f t="shared" si="3"/>
        <v>0</v>
      </c>
      <c r="M65" s="16" t="b">
        <f t="shared" si="4"/>
        <v>1</v>
      </c>
      <c r="N65" s="29" t="b">
        <f t="shared" si="5"/>
        <v>1</v>
      </c>
      <c r="O65" s="15" t="b">
        <f t="shared" si="6"/>
        <v>1</v>
      </c>
      <c r="Q65" s="27"/>
    </row>
    <row r="66" spans="1:17">
      <c r="A66" s="7"/>
      <c r="B66" s="5"/>
      <c r="C66" s="6" t="s">
        <v>4</v>
      </c>
      <c r="D66" s="32">
        <v>108.08929999999999</v>
      </c>
      <c r="E66" s="33">
        <v>31.217243</v>
      </c>
      <c r="F66" s="32">
        <v>108.08929999999999</v>
      </c>
      <c r="G66" s="33">
        <v>31.217243</v>
      </c>
      <c r="H66" s="19"/>
      <c r="I66" s="21">
        <f t="shared" si="0"/>
        <v>0</v>
      </c>
      <c r="J66" s="17">
        <f t="shared" si="1"/>
        <v>0</v>
      </c>
      <c r="K66" s="23">
        <f t="shared" si="2"/>
        <v>0</v>
      </c>
      <c r="L66" s="17">
        <f t="shared" si="3"/>
        <v>0</v>
      </c>
      <c r="M66" s="16" t="b">
        <f t="shared" si="4"/>
        <v>1</v>
      </c>
      <c r="N66" s="29" t="b">
        <f t="shared" si="5"/>
        <v>1</v>
      </c>
      <c r="O66" s="15" t="b">
        <f t="shared" si="6"/>
        <v>1</v>
      </c>
      <c r="Q66" s="27"/>
    </row>
    <row r="67" spans="1:17">
      <c r="A67" s="7"/>
      <c r="B67" s="5"/>
      <c r="C67" s="6" t="s">
        <v>5</v>
      </c>
      <c r="D67" s="32">
        <v>78.675299999999993</v>
      </c>
      <c r="E67" s="33">
        <v>27.218311</v>
      </c>
      <c r="F67" s="32">
        <v>78.675299999999993</v>
      </c>
      <c r="G67" s="33">
        <v>27.218311</v>
      </c>
      <c r="H67" s="19"/>
      <c r="I67" s="21">
        <f t="shared" si="0"/>
        <v>0</v>
      </c>
      <c r="J67" s="17">
        <f t="shared" si="1"/>
        <v>0</v>
      </c>
      <c r="K67" s="23">
        <f t="shared" si="2"/>
        <v>0</v>
      </c>
      <c r="L67" s="17">
        <f t="shared" si="3"/>
        <v>0</v>
      </c>
      <c r="M67" s="16" t="b">
        <f t="shared" si="4"/>
        <v>1</v>
      </c>
      <c r="N67" s="29" t="b">
        <f t="shared" si="5"/>
        <v>1</v>
      </c>
      <c r="O67" s="15" t="b">
        <f t="shared" si="6"/>
        <v>1</v>
      </c>
      <c r="Q67" s="27"/>
    </row>
    <row r="68" spans="1:17">
      <c r="A68" s="7"/>
      <c r="B68" s="5"/>
      <c r="C68" s="6" t="s">
        <v>6</v>
      </c>
      <c r="D68" s="32">
        <v>53.555300000000003</v>
      </c>
      <c r="E68" s="33">
        <v>21.321480999999999</v>
      </c>
      <c r="F68" s="32">
        <v>53.555300000000003</v>
      </c>
      <c r="G68" s="33">
        <v>21.321480999999999</v>
      </c>
      <c r="H68" s="19"/>
      <c r="I68" s="21">
        <f t="shared" si="0"/>
        <v>0</v>
      </c>
      <c r="J68" s="17">
        <f t="shared" si="1"/>
        <v>0</v>
      </c>
      <c r="K68" s="23">
        <f t="shared" si="2"/>
        <v>0</v>
      </c>
      <c r="L68" s="17">
        <f t="shared" si="3"/>
        <v>0</v>
      </c>
      <c r="M68" s="16" t="b">
        <f t="shared" si="4"/>
        <v>1</v>
      </c>
      <c r="N68" s="29" t="b">
        <f t="shared" si="5"/>
        <v>1</v>
      </c>
      <c r="O68" s="15" t="b">
        <f t="shared" si="6"/>
        <v>1</v>
      </c>
      <c r="Q68" s="27"/>
    </row>
    <row r="69" spans="1:17" ht="14.65" thickBot="1">
      <c r="A69" s="7"/>
      <c r="B69" s="8"/>
      <c r="C69" s="9" t="s">
        <v>7</v>
      </c>
      <c r="D69" s="34">
        <v>41.242800000000003</v>
      </c>
      <c r="E69" s="35">
        <v>15.012886999999999</v>
      </c>
      <c r="F69" s="34">
        <v>41.242800000000003</v>
      </c>
      <c r="G69" s="35">
        <v>15.012886999999999</v>
      </c>
      <c r="H69" s="20"/>
      <c r="I69" s="22">
        <f t="shared" ref="I69:I81" si="7">ABS(ROUND(D69,4)-ROUND(F69,4))</f>
        <v>0</v>
      </c>
      <c r="J69" s="18">
        <f t="shared" ref="J69:J81" si="8">ABS(F69/D69-1)</f>
        <v>0</v>
      </c>
      <c r="K69" s="24">
        <f t="shared" ref="K69:K81" si="9">ABS(E69-G69)</f>
        <v>0</v>
      </c>
      <c r="L69" s="18">
        <f t="shared" ref="L69:L81" si="10">ABS(G69/E69-1)</f>
        <v>0</v>
      </c>
      <c r="M69" s="13" t="b">
        <f t="shared" ref="M69:M81" si="11">I69=0</f>
        <v>1</v>
      </c>
      <c r="N69" s="12" t="b">
        <f t="shared" ref="N69:N81" si="12">OR($K69&lt;0.1,$L69&lt;0.01)</f>
        <v>1</v>
      </c>
      <c r="O69" s="14" t="b">
        <f t="shared" ref="O69:O81" si="13">OR($K69&lt;0.1,$L69&lt;0.05)</f>
        <v>1</v>
      </c>
      <c r="Q69" s="27"/>
    </row>
    <row r="70" spans="1:17">
      <c r="A70" s="7"/>
      <c r="B70" s="2" t="s">
        <v>21</v>
      </c>
      <c r="C70" s="3" t="s">
        <v>2</v>
      </c>
      <c r="D70" s="32">
        <v>396.12369999999999</v>
      </c>
      <c r="E70" s="33">
        <v>62.570813999999999</v>
      </c>
      <c r="F70" s="32">
        <v>396.12369999999999</v>
      </c>
      <c r="G70" s="33">
        <v>62.570813999999999</v>
      </c>
      <c r="H70" s="19"/>
      <c r="I70" s="21">
        <f t="shared" si="7"/>
        <v>0</v>
      </c>
      <c r="J70" s="17">
        <f t="shared" si="8"/>
        <v>0</v>
      </c>
      <c r="K70" s="23">
        <f t="shared" si="9"/>
        <v>0</v>
      </c>
      <c r="L70" s="17">
        <f t="shared" si="10"/>
        <v>0</v>
      </c>
      <c r="M70" s="16" t="b">
        <f t="shared" si="11"/>
        <v>1</v>
      </c>
      <c r="N70" s="29" t="b">
        <f t="shared" si="12"/>
        <v>1</v>
      </c>
      <c r="O70" s="15" t="b">
        <f t="shared" si="13"/>
        <v>1</v>
      </c>
      <c r="Q70" s="27"/>
    </row>
    <row r="71" spans="1:17">
      <c r="A71" s="7"/>
      <c r="B71" s="5"/>
      <c r="C71" s="6" t="s">
        <v>3</v>
      </c>
      <c r="D71" s="32">
        <v>234.28039999999999</v>
      </c>
      <c r="E71" s="33">
        <v>59.607818999999999</v>
      </c>
      <c r="F71" s="32">
        <v>234.28039999999999</v>
      </c>
      <c r="G71" s="33">
        <v>59.607818999999999</v>
      </c>
      <c r="H71" s="19"/>
      <c r="I71" s="21">
        <f t="shared" si="7"/>
        <v>0</v>
      </c>
      <c r="J71" s="17">
        <f t="shared" si="8"/>
        <v>0</v>
      </c>
      <c r="K71" s="23">
        <f t="shared" si="9"/>
        <v>0</v>
      </c>
      <c r="L71" s="17">
        <f t="shared" si="10"/>
        <v>0</v>
      </c>
      <c r="M71" s="16" t="b">
        <f t="shared" si="11"/>
        <v>1</v>
      </c>
      <c r="N71" s="29" t="b">
        <f t="shared" si="12"/>
        <v>1</v>
      </c>
      <c r="O71" s="15" t="b">
        <f t="shared" si="13"/>
        <v>1</v>
      </c>
      <c r="Q71" s="27"/>
    </row>
    <row r="72" spans="1:17">
      <c r="A72" s="7"/>
      <c r="B72" s="5"/>
      <c r="C72" s="6" t="s">
        <v>4</v>
      </c>
      <c r="D72" s="32">
        <v>161.7979</v>
      </c>
      <c r="E72" s="33">
        <v>56.952590000000001</v>
      </c>
      <c r="F72" s="32">
        <v>161.7979</v>
      </c>
      <c r="G72" s="33">
        <v>56.952590000000001</v>
      </c>
      <c r="H72" s="19"/>
      <c r="I72" s="21">
        <f t="shared" si="7"/>
        <v>0</v>
      </c>
      <c r="J72" s="17">
        <f t="shared" si="8"/>
        <v>0</v>
      </c>
      <c r="K72" s="23">
        <f t="shared" si="9"/>
        <v>0</v>
      </c>
      <c r="L72" s="17">
        <f t="shared" si="10"/>
        <v>0</v>
      </c>
      <c r="M72" s="16" t="b">
        <f t="shared" si="11"/>
        <v>1</v>
      </c>
      <c r="N72" s="29" t="b">
        <f t="shared" si="12"/>
        <v>1</v>
      </c>
      <c r="O72" s="15" t="b">
        <f t="shared" si="13"/>
        <v>1</v>
      </c>
      <c r="Q72" s="27"/>
    </row>
    <row r="73" spans="1:17">
      <c r="A73" s="7"/>
      <c r="B73" s="5"/>
      <c r="C73" s="6" t="s">
        <v>5</v>
      </c>
      <c r="D73" s="32">
        <v>112.1773</v>
      </c>
      <c r="E73" s="33">
        <v>42.603675000000003</v>
      </c>
      <c r="F73" s="32">
        <v>112.1773</v>
      </c>
      <c r="G73" s="33">
        <v>42.603675000000003</v>
      </c>
      <c r="H73" s="19"/>
      <c r="I73" s="21">
        <f t="shared" si="7"/>
        <v>0</v>
      </c>
      <c r="J73" s="17">
        <f t="shared" si="8"/>
        <v>0</v>
      </c>
      <c r="K73" s="23">
        <f t="shared" si="9"/>
        <v>0</v>
      </c>
      <c r="L73" s="17">
        <f t="shared" si="10"/>
        <v>0</v>
      </c>
      <c r="M73" s="16" t="b">
        <f t="shared" si="11"/>
        <v>1</v>
      </c>
      <c r="N73" s="29" t="b">
        <f t="shared" si="12"/>
        <v>1</v>
      </c>
      <c r="O73" s="15" t="b">
        <f t="shared" si="13"/>
        <v>1</v>
      </c>
      <c r="Q73" s="27"/>
    </row>
    <row r="74" spans="1:17">
      <c r="A74" s="7"/>
      <c r="B74" s="5"/>
      <c r="C74" s="6" t="s">
        <v>6</v>
      </c>
      <c r="D74" s="32">
        <v>77.575299999999999</v>
      </c>
      <c r="E74" s="33">
        <v>32.881183</v>
      </c>
      <c r="F74" s="32">
        <v>77.575299999999999</v>
      </c>
      <c r="G74" s="33">
        <v>32.881183</v>
      </c>
      <c r="H74" s="19"/>
      <c r="I74" s="21">
        <f t="shared" si="7"/>
        <v>0</v>
      </c>
      <c r="J74" s="17">
        <f t="shared" si="8"/>
        <v>0</v>
      </c>
      <c r="K74" s="23">
        <f t="shared" si="9"/>
        <v>0</v>
      </c>
      <c r="L74" s="17">
        <f t="shared" si="10"/>
        <v>0</v>
      </c>
      <c r="M74" s="16" t="b">
        <f t="shared" si="11"/>
        <v>1</v>
      </c>
      <c r="N74" s="29" t="b">
        <f t="shared" si="12"/>
        <v>1</v>
      </c>
      <c r="O74" s="15" t="b">
        <f t="shared" si="13"/>
        <v>1</v>
      </c>
      <c r="Q74" s="27"/>
    </row>
    <row r="75" spans="1:17" ht="14.65" thickBot="1">
      <c r="A75" s="7"/>
      <c r="B75" s="8"/>
      <c r="C75" s="9" t="s">
        <v>7</v>
      </c>
      <c r="D75" s="34">
        <v>55.096899999999998</v>
      </c>
      <c r="E75" s="35">
        <v>26.306132000000002</v>
      </c>
      <c r="F75" s="34">
        <v>55.096899999999998</v>
      </c>
      <c r="G75" s="35">
        <v>26.306132000000002</v>
      </c>
      <c r="H75" s="20"/>
      <c r="I75" s="22">
        <f t="shared" si="7"/>
        <v>0</v>
      </c>
      <c r="J75" s="18">
        <f t="shared" si="8"/>
        <v>0</v>
      </c>
      <c r="K75" s="24">
        <f t="shared" si="9"/>
        <v>0</v>
      </c>
      <c r="L75" s="18">
        <f t="shared" si="10"/>
        <v>0</v>
      </c>
      <c r="M75" s="13" t="b">
        <f t="shared" si="11"/>
        <v>1</v>
      </c>
      <c r="N75" s="12" t="b">
        <f t="shared" si="12"/>
        <v>1</v>
      </c>
      <c r="O75" s="14" t="b">
        <f t="shared" si="13"/>
        <v>1</v>
      </c>
      <c r="Q75" s="27"/>
    </row>
    <row r="76" spans="1:17">
      <c r="A76" s="7"/>
      <c r="B76" s="2" t="s">
        <v>22</v>
      </c>
      <c r="C76" s="3" t="s">
        <v>2</v>
      </c>
      <c r="D76" s="32">
        <v>651.90279999999996</v>
      </c>
      <c r="E76" s="33">
        <v>43.080573999999999</v>
      </c>
      <c r="F76" s="32">
        <v>651.90279999999996</v>
      </c>
      <c r="G76" s="33">
        <v>43.080573999999999</v>
      </c>
      <c r="H76" s="19"/>
      <c r="I76" s="21">
        <f t="shared" si="7"/>
        <v>0</v>
      </c>
      <c r="J76" s="17">
        <f t="shared" si="8"/>
        <v>0</v>
      </c>
      <c r="K76" s="23">
        <f t="shared" si="9"/>
        <v>0</v>
      </c>
      <c r="L76" s="17">
        <f t="shared" si="10"/>
        <v>0</v>
      </c>
      <c r="M76" s="16" t="b">
        <f t="shared" si="11"/>
        <v>1</v>
      </c>
      <c r="N76" s="29" t="b">
        <f t="shared" si="12"/>
        <v>1</v>
      </c>
      <c r="O76" s="15" t="b">
        <f t="shared" si="13"/>
        <v>1</v>
      </c>
      <c r="Q76" s="27"/>
    </row>
    <row r="77" spans="1:17">
      <c r="A77" s="7"/>
      <c r="B77" s="5"/>
      <c r="C77" s="6" t="s">
        <v>3</v>
      </c>
      <c r="D77" s="32">
        <v>382.11320000000001</v>
      </c>
      <c r="E77" s="33">
        <v>40.864975000000001</v>
      </c>
      <c r="F77" s="32">
        <v>382.11320000000001</v>
      </c>
      <c r="G77" s="33">
        <v>40.864975000000001</v>
      </c>
      <c r="H77" s="19"/>
      <c r="I77" s="21">
        <f t="shared" si="7"/>
        <v>0</v>
      </c>
      <c r="J77" s="17">
        <f t="shared" si="8"/>
        <v>0</v>
      </c>
      <c r="K77" s="23">
        <f t="shared" si="9"/>
        <v>0</v>
      </c>
      <c r="L77" s="17">
        <f t="shared" si="10"/>
        <v>0</v>
      </c>
      <c r="M77" s="16" t="b">
        <f t="shared" si="11"/>
        <v>1</v>
      </c>
      <c r="N77" s="29" t="b">
        <f t="shared" si="12"/>
        <v>1</v>
      </c>
      <c r="O77" s="15" t="b">
        <f t="shared" si="13"/>
        <v>1</v>
      </c>
      <c r="Q77" s="27"/>
    </row>
    <row r="78" spans="1:17">
      <c r="A78" s="7"/>
      <c r="B78" s="5"/>
      <c r="C78" s="6" t="s">
        <v>4</v>
      </c>
      <c r="D78" s="32">
        <v>229.24799999999999</v>
      </c>
      <c r="E78" s="33">
        <v>40.517564</v>
      </c>
      <c r="F78" s="32">
        <v>229.24799999999999</v>
      </c>
      <c r="G78" s="33">
        <v>40.517564</v>
      </c>
      <c r="H78" s="19"/>
      <c r="I78" s="21">
        <f t="shared" si="7"/>
        <v>0</v>
      </c>
      <c r="J78" s="17">
        <f t="shared" si="8"/>
        <v>0</v>
      </c>
      <c r="K78" s="23">
        <f t="shared" si="9"/>
        <v>0</v>
      </c>
      <c r="L78" s="17">
        <f t="shared" si="10"/>
        <v>0</v>
      </c>
      <c r="M78" s="16" t="b">
        <f t="shared" si="11"/>
        <v>1</v>
      </c>
      <c r="N78" s="29" t="b">
        <f t="shared" si="12"/>
        <v>1</v>
      </c>
      <c r="O78" s="15" t="b">
        <f t="shared" si="13"/>
        <v>1</v>
      </c>
      <c r="Q78" s="27"/>
    </row>
    <row r="79" spans="1:17">
      <c r="A79" s="7"/>
      <c r="B79" s="5"/>
      <c r="C79" s="6" t="s">
        <v>5</v>
      </c>
      <c r="D79" s="32">
        <v>141.93600000000001</v>
      </c>
      <c r="E79" s="33">
        <v>37.771737000000002</v>
      </c>
      <c r="F79" s="32">
        <v>141.93600000000001</v>
      </c>
      <c r="G79" s="33">
        <v>37.771737000000002</v>
      </c>
      <c r="H79" s="19"/>
      <c r="I79" s="21">
        <f t="shared" si="7"/>
        <v>0</v>
      </c>
      <c r="J79" s="17">
        <f t="shared" si="8"/>
        <v>0</v>
      </c>
      <c r="K79" s="23">
        <f t="shared" si="9"/>
        <v>0</v>
      </c>
      <c r="L79" s="17">
        <f t="shared" si="10"/>
        <v>0</v>
      </c>
      <c r="M79" s="16" t="b">
        <f t="shared" si="11"/>
        <v>1</v>
      </c>
      <c r="N79" s="29" t="b">
        <f t="shared" si="12"/>
        <v>1</v>
      </c>
      <c r="O79" s="15" t="b">
        <f t="shared" si="13"/>
        <v>1</v>
      </c>
      <c r="Q79" s="27"/>
    </row>
    <row r="80" spans="1:17">
      <c r="A80" s="7"/>
      <c r="B80" s="5"/>
      <c r="C80" s="6" t="s">
        <v>6</v>
      </c>
      <c r="D80" s="32">
        <v>88.408600000000007</v>
      </c>
      <c r="E80" s="33">
        <v>31.936423999999999</v>
      </c>
      <c r="F80" s="32">
        <v>88.408600000000007</v>
      </c>
      <c r="G80" s="33">
        <v>31.936423999999999</v>
      </c>
      <c r="H80" s="19"/>
      <c r="I80" s="21">
        <f t="shared" si="7"/>
        <v>0</v>
      </c>
      <c r="J80" s="17">
        <f t="shared" si="8"/>
        <v>0</v>
      </c>
      <c r="K80" s="23">
        <f t="shared" si="9"/>
        <v>0</v>
      </c>
      <c r="L80" s="17">
        <f t="shared" si="10"/>
        <v>0</v>
      </c>
      <c r="M80" s="16" t="b">
        <f t="shared" si="11"/>
        <v>1</v>
      </c>
      <c r="N80" s="29" t="b">
        <f t="shared" si="12"/>
        <v>1</v>
      </c>
      <c r="O80" s="15" t="b">
        <f t="shared" si="13"/>
        <v>1</v>
      </c>
      <c r="Q80" s="27"/>
    </row>
    <row r="81" spans="1:17" ht="14.65" thickBot="1">
      <c r="A81" s="10"/>
      <c r="B81" s="8"/>
      <c r="C81" s="9" t="s">
        <v>7</v>
      </c>
      <c r="D81" s="34">
        <v>56.267099999999999</v>
      </c>
      <c r="E81" s="35">
        <v>22.431242000000001</v>
      </c>
      <c r="F81" s="34">
        <v>56.267099999999999</v>
      </c>
      <c r="G81" s="35">
        <v>22.431242000000001</v>
      </c>
      <c r="H81" s="20"/>
      <c r="I81" s="22">
        <f t="shared" si="7"/>
        <v>0</v>
      </c>
      <c r="J81" s="18">
        <f t="shared" si="8"/>
        <v>0</v>
      </c>
      <c r="K81" s="24">
        <f t="shared" si="9"/>
        <v>0</v>
      </c>
      <c r="L81" s="18">
        <f t="shared" si="10"/>
        <v>0</v>
      </c>
      <c r="M81" s="13" t="b">
        <f t="shared" si="11"/>
        <v>1</v>
      </c>
      <c r="N81" s="12" t="b">
        <f t="shared" si="12"/>
        <v>1</v>
      </c>
      <c r="O81" s="14" t="b">
        <f t="shared" si="13"/>
        <v>1</v>
      </c>
      <c r="Q81" s="27"/>
    </row>
    <row r="82" spans="1:17">
      <c r="D82" s="31"/>
      <c r="E82" s="31"/>
    </row>
    <row r="83" spans="1:17">
      <c r="D83" s="31"/>
      <c r="E83" s="31"/>
      <c r="L83" t="s">
        <v>45</v>
      </c>
      <c r="M83" s="25">
        <f>COUNTIF(M4:M81,"=FALSE")</f>
        <v>0</v>
      </c>
      <c r="N83" s="25">
        <f>COUNTIF(N4:N81,"=FALSE")</f>
        <v>0</v>
      </c>
      <c r="O83" s="25">
        <f>COUNTIF(O4:O81,"=FALSE")</f>
        <v>0</v>
      </c>
    </row>
    <row r="84" spans="1:17">
      <c r="D84" s="31"/>
      <c r="E84" s="31"/>
    </row>
    <row r="85" spans="1:17">
      <c r="D85" s="31"/>
      <c r="E85" s="31"/>
    </row>
    <row r="86" spans="1:17">
      <c r="D86" s="31"/>
      <c r="E86" s="31"/>
    </row>
    <row r="87" spans="1:17">
      <c r="D87" s="31"/>
      <c r="E87" s="31"/>
    </row>
  </sheetData>
  <mergeCells count="5">
    <mergeCell ref="D2:E2"/>
    <mergeCell ref="F2:G2"/>
    <mergeCell ref="I2:J2"/>
    <mergeCell ref="K2:L2"/>
    <mergeCell ref="M2:O2"/>
  </mergeCells>
  <conditionalFormatting sqref="M4:O81">
    <cfRule type="cellIs" dxfId="49" priority="5" operator="notEqual">
      <formula>TRUE</formula>
    </cfRule>
    <cfRule type="cellIs" dxfId="48" priority="6" operator="equal">
      <formula>TRUE</formula>
    </cfRule>
  </conditionalFormatting>
  <conditionalFormatting sqref="M83:O83">
    <cfRule type="cellIs" dxfId="47" priority="1" operator="notEqual">
      <formula>0</formula>
    </cfRule>
    <cfRule type="cellIs" dxfId="46" priority="2" operator="equal">
      <formula>0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4FF875-72CD-4265-B2C0-CB002D05D7B4}">
  <dimension ref="A2:P87"/>
  <sheetViews>
    <sheetView topLeftCell="A42" workbookViewId="0">
      <selection activeCell="G4" sqref="F4:G81"/>
    </sheetView>
  </sheetViews>
  <sheetFormatPr defaultRowHeight="14.25"/>
  <cols>
    <col min="2" max="2" width="27.19921875" bestFit="1" customWidth="1"/>
    <col min="6" max="6" width="10.19921875" bestFit="1" customWidth="1"/>
    <col min="7" max="7" width="9.1328125" bestFit="1" customWidth="1"/>
    <col min="8" max="8" width="3.6640625" customWidth="1"/>
  </cols>
  <sheetData>
    <row r="2" spans="1:16">
      <c r="B2" s="11" t="s">
        <v>42</v>
      </c>
      <c r="D2" s="58" t="str">
        <f>SFU_RA!D2</f>
        <v>Proposal: AE0081</v>
      </c>
      <c r="E2" s="59"/>
      <c r="F2" s="58" t="str">
        <f>SFU_RA!F2</f>
        <v>Cross-check: AE0221</v>
      </c>
      <c r="G2" s="59"/>
      <c r="H2" s="19"/>
      <c r="I2" s="58" t="s">
        <v>26</v>
      </c>
      <c r="J2" s="59"/>
      <c r="K2" s="60" t="s">
        <v>27</v>
      </c>
      <c r="L2" s="59"/>
      <c r="M2" s="60" t="s">
        <v>30</v>
      </c>
      <c r="N2" s="58"/>
      <c r="O2" s="59"/>
    </row>
    <row r="3" spans="1:16" ht="14.65" thickBot="1">
      <c r="D3" s="12" t="s">
        <v>23</v>
      </c>
      <c r="E3" s="14" t="s">
        <v>24</v>
      </c>
      <c r="F3" s="13" t="s">
        <v>23</v>
      </c>
      <c r="G3" s="14" t="s">
        <v>24</v>
      </c>
      <c r="H3" s="20"/>
      <c r="I3" s="12" t="s">
        <v>28</v>
      </c>
      <c r="J3" s="14" t="s">
        <v>29</v>
      </c>
      <c r="K3" s="13" t="s">
        <v>28</v>
      </c>
      <c r="L3" s="14" t="s">
        <v>29</v>
      </c>
      <c r="M3" s="13" t="s">
        <v>31</v>
      </c>
      <c r="N3" s="12" t="s">
        <v>47</v>
      </c>
      <c r="O3" s="14" t="s">
        <v>46</v>
      </c>
    </row>
    <row r="4" spans="1:16">
      <c r="A4" s="1" t="s">
        <v>0</v>
      </c>
      <c r="B4" s="2" t="s">
        <v>1</v>
      </c>
      <c r="C4" s="3" t="s">
        <v>2</v>
      </c>
      <c r="D4" s="37">
        <v>774.00729999999999</v>
      </c>
      <c r="E4" s="39">
        <v>41.252281000000004</v>
      </c>
      <c r="F4" s="54">
        <v>774.00729999999999</v>
      </c>
      <c r="G4" s="39">
        <v>41.252281000000004</v>
      </c>
      <c r="H4" s="19"/>
      <c r="I4" s="21">
        <f t="shared" ref="I4:I35" si="0">ABS(ROUND(D4,4)-ROUND(F4,4))</f>
        <v>0</v>
      </c>
      <c r="J4" s="17">
        <f>ABS(F4/D4-1)</f>
        <v>0</v>
      </c>
      <c r="K4" s="23">
        <f>ABS(E4-G4)</f>
        <v>0</v>
      </c>
      <c r="L4" s="17">
        <f>ABS(G4/E4-1)</f>
        <v>0</v>
      </c>
      <c r="M4" s="16" t="b">
        <f>I4=0</f>
        <v>1</v>
      </c>
      <c r="N4" s="30" t="b">
        <f>OR($K4&lt;0.1,$L4&lt;0.01)</f>
        <v>1</v>
      </c>
      <c r="O4" s="15" t="b">
        <f>OR($K4&lt;0.1,$L4&lt;0.05)</f>
        <v>1</v>
      </c>
      <c r="P4" s="26"/>
    </row>
    <row r="5" spans="1:16">
      <c r="A5" s="4"/>
      <c r="B5" s="5"/>
      <c r="C5" s="6" t="s">
        <v>3</v>
      </c>
      <c r="D5" s="37">
        <v>365.62909999999999</v>
      </c>
      <c r="E5" s="39">
        <v>41.085869000000002</v>
      </c>
      <c r="F5" s="54">
        <v>365.62909999999999</v>
      </c>
      <c r="G5" s="39">
        <v>41.085864000000001</v>
      </c>
      <c r="H5" s="19"/>
      <c r="I5" s="21">
        <f t="shared" si="0"/>
        <v>0</v>
      </c>
      <c r="J5" s="17">
        <f t="shared" ref="J5:J68" si="1">ABS(F5/D5-1)</f>
        <v>0</v>
      </c>
      <c r="K5" s="23">
        <f t="shared" ref="K5:K68" si="2">ABS(E5-G5)</f>
        <v>5.0000000015870683E-6</v>
      </c>
      <c r="L5" s="17">
        <f t="shared" ref="L5:L68" si="3">ABS(G5/E5-1)</f>
        <v>1.2169634289183051E-7</v>
      </c>
      <c r="M5" s="16" t="b">
        <f t="shared" ref="M5:M68" si="4">I5=0</f>
        <v>1</v>
      </c>
      <c r="N5" s="29" t="b">
        <f t="shared" ref="N5:N68" si="5">OR($K5&lt;0.1,$L5&lt;0.01)</f>
        <v>1</v>
      </c>
      <c r="O5" s="15" t="b">
        <f t="shared" ref="O5:O68" si="6">OR($K5&lt;0.1,$L5&lt;0.05)</f>
        <v>1</v>
      </c>
      <c r="P5" s="26"/>
    </row>
    <row r="6" spans="1:16">
      <c r="A6" s="7"/>
      <c r="B6" s="5"/>
      <c r="C6" s="6" t="s">
        <v>4</v>
      </c>
      <c r="D6" s="37">
        <v>247.4109</v>
      </c>
      <c r="E6" s="39">
        <v>38.578879999999998</v>
      </c>
      <c r="F6" s="54">
        <v>247.4109</v>
      </c>
      <c r="G6" s="39">
        <v>38.578879999999998</v>
      </c>
      <c r="H6" s="19"/>
      <c r="I6" s="21">
        <f t="shared" si="0"/>
        <v>0</v>
      </c>
      <c r="J6" s="17">
        <f t="shared" si="1"/>
        <v>0</v>
      </c>
      <c r="K6" s="23">
        <f t="shared" si="2"/>
        <v>0</v>
      </c>
      <c r="L6" s="17">
        <f t="shared" si="3"/>
        <v>0</v>
      </c>
      <c r="M6" s="16" t="b">
        <f t="shared" si="4"/>
        <v>1</v>
      </c>
      <c r="N6" s="29" t="b">
        <f t="shared" si="5"/>
        <v>1</v>
      </c>
      <c r="O6" s="15" t="b">
        <f t="shared" si="6"/>
        <v>1</v>
      </c>
      <c r="P6" s="26"/>
    </row>
    <row r="7" spans="1:16">
      <c r="A7" s="7"/>
      <c r="B7" s="5"/>
      <c r="C7" s="6" t="s">
        <v>5</v>
      </c>
      <c r="D7" s="37">
        <v>164.8</v>
      </c>
      <c r="E7" s="39">
        <v>32.139709000000003</v>
      </c>
      <c r="F7" s="54">
        <v>164.8</v>
      </c>
      <c r="G7" s="39">
        <v>32.139709000000003</v>
      </c>
      <c r="H7" s="19"/>
      <c r="I7" s="21">
        <f t="shared" si="0"/>
        <v>0</v>
      </c>
      <c r="J7" s="17">
        <f t="shared" si="1"/>
        <v>0</v>
      </c>
      <c r="K7" s="23">
        <f t="shared" si="2"/>
        <v>0</v>
      </c>
      <c r="L7" s="17">
        <f t="shared" si="3"/>
        <v>0</v>
      </c>
      <c r="M7" s="16" t="b">
        <f t="shared" si="4"/>
        <v>1</v>
      </c>
      <c r="N7" s="29" t="b">
        <f t="shared" si="5"/>
        <v>1</v>
      </c>
      <c r="O7" s="15" t="b">
        <f t="shared" si="6"/>
        <v>1</v>
      </c>
      <c r="P7" s="26"/>
    </row>
    <row r="8" spans="1:16">
      <c r="A8" s="7"/>
      <c r="B8" s="5"/>
      <c r="C8" s="6" t="s">
        <v>6</v>
      </c>
      <c r="D8" s="37">
        <v>107.73820000000001</v>
      </c>
      <c r="E8" s="39">
        <v>30.916848000000002</v>
      </c>
      <c r="F8" s="54">
        <v>107.73820000000001</v>
      </c>
      <c r="G8" s="39">
        <v>30.916848000000002</v>
      </c>
      <c r="H8" s="19"/>
      <c r="I8" s="21">
        <f t="shared" si="0"/>
        <v>0</v>
      </c>
      <c r="J8" s="17">
        <f t="shared" si="1"/>
        <v>0</v>
      </c>
      <c r="K8" s="23">
        <f t="shared" si="2"/>
        <v>0</v>
      </c>
      <c r="L8" s="17">
        <f t="shared" si="3"/>
        <v>0</v>
      </c>
      <c r="M8" s="16" t="b">
        <f t="shared" si="4"/>
        <v>1</v>
      </c>
      <c r="N8" s="29" t="b">
        <f t="shared" si="5"/>
        <v>1</v>
      </c>
      <c r="O8" s="15" t="b">
        <f t="shared" si="6"/>
        <v>1</v>
      </c>
      <c r="P8" s="26"/>
    </row>
    <row r="9" spans="1:16" ht="14.65" thickBot="1">
      <c r="A9" s="7"/>
      <c r="B9" s="8"/>
      <c r="C9" s="9" t="s">
        <v>7</v>
      </c>
      <c r="D9" s="38">
        <v>63.898200000000003</v>
      </c>
      <c r="E9" s="40">
        <v>20.466781999999998</v>
      </c>
      <c r="F9" s="56">
        <v>63.898200000000003</v>
      </c>
      <c r="G9" s="40">
        <v>20.466781999999998</v>
      </c>
      <c r="H9" s="20"/>
      <c r="I9" s="22">
        <f t="shared" si="0"/>
        <v>0</v>
      </c>
      <c r="J9" s="18">
        <f t="shared" si="1"/>
        <v>0</v>
      </c>
      <c r="K9" s="24">
        <f t="shared" si="2"/>
        <v>0</v>
      </c>
      <c r="L9" s="18">
        <f t="shared" si="3"/>
        <v>0</v>
      </c>
      <c r="M9" s="13" t="b">
        <f t="shared" si="4"/>
        <v>1</v>
      </c>
      <c r="N9" s="12" t="b">
        <f t="shared" si="5"/>
        <v>1</v>
      </c>
      <c r="O9" s="14" t="b">
        <f t="shared" si="6"/>
        <v>1</v>
      </c>
      <c r="P9" s="26"/>
    </row>
    <row r="10" spans="1:16">
      <c r="A10" s="1" t="s">
        <v>8</v>
      </c>
      <c r="B10" s="2" t="s">
        <v>9</v>
      </c>
      <c r="C10" s="3" t="s">
        <v>2</v>
      </c>
      <c r="D10" s="37">
        <v>794.75199999999995</v>
      </c>
      <c r="E10" s="39">
        <v>50.303513000000002</v>
      </c>
      <c r="F10" s="54">
        <v>794.75199999999995</v>
      </c>
      <c r="G10" s="39">
        <v>50.303513000000002</v>
      </c>
      <c r="H10" s="19"/>
      <c r="I10" s="21">
        <f t="shared" si="0"/>
        <v>0</v>
      </c>
      <c r="J10" s="17">
        <f t="shared" si="1"/>
        <v>0</v>
      </c>
      <c r="K10" s="23">
        <f t="shared" si="2"/>
        <v>0</v>
      </c>
      <c r="L10" s="17">
        <f t="shared" si="3"/>
        <v>0</v>
      </c>
      <c r="M10" s="16" t="b">
        <f t="shared" si="4"/>
        <v>1</v>
      </c>
      <c r="N10" s="29" t="b">
        <f t="shared" si="5"/>
        <v>1</v>
      </c>
      <c r="O10" s="15" t="b">
        <f t="shared" si="6"/>
        <v>1</v>
      </c>
      <c r="P10" s="26"/>
    </row>
    <row r="11" spans="1:16">
      <c r="A11" s="4"/>
      <c r="B11" s="5"/>
      <c r="C11" s="6" t="s">
        <v>3</v>
      </c>
      <c r="D11" s="37">
        <v>469.84730000000002</v>
      </c>
      <c r="E11" s="39">
        <v>46.3264</v>
      </c>
      <c r="F11" s="54">
        <v>469.84730000000002</v>
      </c>
      <c r="G11" s="39">
        <v>46.3264</v>
      </c>
      <c r="H11" s="19"/>
      <c r="I11" s="21">
        <f t="shared" si="0"/>
        <v>0</v>
      </c>
      <c r="J11" s="17">
        <f t="shared" si="1"/>
        <v>0</v>
      </c>
      <c r="K11" s="23">
        <f t="shared" si="2"/>
        <v>0</v>
      </c>
      <c r="L11" s="17">
        <f t="shared" si="3"/>
        <v>0</v>
      </c>
      <c r="M11" s="16" t="b">
        <f t="shared" si="4"/>
        <v>1</v>
      </c>
      <c r="N11" s="29" t="b">
        <f t="shared" si="5"/>
        <v>1</v>
      </c>
      <c r="O11" s="15" t="b">
        <f t="shared" si="6"/>
        <v>1</v>
      </c>
      <c r="P11" s="26"/>
    </row>
    <row r="12" spans="1:16">
      <c r="A12" s="7"/>
      <c r="B12" s="5"/>
      <c r="C12" s="6" t="s">
        <v>4</v>
      </c>
      <c r="D12" s="37">
        <v>270.84219999999999</v>
      </c>
      <c r="E12" s="39">
        <v>41.618917000000003</v>
      </c>
      <c r="F12" s="54">
        <v>270.84219999999999</v>
      </c>
      <c r="G12" s="39">
        <v>41.618917000000003</v>
      </c>
      <c r="H12" s="19"/>
      <c r="I12" s="21">
        <f t="shared" si="0"/>
        <v>0</v>
      </c>
      <c r="J12" s="17">
        <f t="shared" si="1"/>
        <v>0</v>
      </c>
      <c r="K12" s="23">
        <f t="shared" si="2"/>
        <v>0</v>
      </c>
      <c r="L12" s="17">
        <f t="shared" si="3"/>
        <v>0</v>
      </c>
      <c r="M12" s="16" t="b">
        <f t="shared" si="4"/>
        <v>1</v>
      </c>
      <c r="N12" s="29" t="b">
        <f t="shared" si="5"/>
        <v>1</v>
      </c>
      <c r="O12" s="15" t="b">
        <f t="shared" si="6"/>
        <v>1</v>
      </c>
      <c r="P12" s="26"/>
    </row>
    <row r="13" spans="1:16">
      <c r="A13" s="7"/>
      <c r="B13" s="5"/>
      <c r="C13" s="6" t="s">
        <v>5</v>
      </c>
      <c r="D13" s="37">
        <v>153.72219999999999</v>
      </c>
      <c r="E13" s="39">
        <v>43.245747000000001</v>
      </c>
      <c r="F13" s="54">
        <v>153.72219999999999</v>
      </c>
      <c r="G13" s="39">
        <v>43.245747000000001</v>
      </c>
      <c r="H13" s="19"/>
      <c r="I13" s="21">
        <f t="shared" si="0"/>
        <v>0</v>
      </c>
      <c r="J13" s="17">
        <f t="shared" si="1"/>
        <v>0</v>
      </c>
      <c r="K13" s="23">
        <f t="shared" si="2"/>
        <v>0</v>
      </c>
      <c r="L13" s="17">
        <f t="shared" si="3"/>
        <v>0</v>
      </c>
      <c r="M13" s="16" t="b">
        <f t="shared" si="4"/>
        <v>1</v>
      </c>
      <c r="N13" s="29" t="b">
        <f t="shared" si="5"/>
        <v>1</v>
      </c>
      <c r="O13" s="15" t="b">
        <f t="shared" si="6"/>
        <v>1</v>
      </c>
      <c r="P13" s="26"/>
    </row>
    <row r="14" spans="1:16">
      <c r="A14" s="7"/>
      <c r="B14" s="5"/>
      <c r="C14" s="6" t="s">
        <v>6</v>
      </c>
      <c r="D14" s="37">
        <v>82.3215</v>
      </c>
      <c r="E14" s="39">
        <v>28.693121999999999</v>
      </c>
      <c r="F14" s="54">
        <v>82.3215</v>
      </c>
      <c r="G14" s="39">
        <v>28.693121999999999</v>
      </c>
      <c r="H14" s="19"/>
      <c r="I14" s="21">
        <f t="shared" si="0"/>
        <v>0</v>
      </c>
      <c r="J14" s="17">
        <f t="shared" si="1"/>
        <v>0</v>
      </c>
      <c r="K14" s="23">
        <f t="shared" si="2"/>
        <v>0</v>
      </c>
      <c r="L14" s="17">
        <f t="shared" si="3"/>
        <v>0</v>
      </c>
      <c r="M14" s="16" t="b">
        <f t="shared" si="4"/>
        <v>1</v>
      </c>
      <c r="N14" s="29" t="b">
        <f t="shared" si="5"/>
        <v>1</v>
      </c>
      <c r="O14" s="15" t="b">
        <f t="shared" si="6"/>
        <v>1</v>
      </c>
      <c r="P14" s="26"/>
    </row>
    <row r="15" spans="1:16" ht="14.65" thickBot="1">
      <c r="A15" s="7"/>
      <c r="B15" s="8"/>
      <c r="C15" s="9" t="s">
        <v>7</v>
      </c>
      <c r="D15" s="38">
        <v>44.357799999999997</v>
      </c>
      <c r="E15" s="40">
        <v>26.322305</v>
      </c>
      <c r="F15" s="56">
        <v>44.357799999999997</v>
      </c>
      <c r="G15" s="40">
        <v>26.322305</v>
      </c>
      <c r="H15" s="20"/>
      <c r="I15" s="22">
        <f t="shared" si="0"/>
        <v>0</v>
      </c>
      <c r="J15" s="18">
        <f t="shared" si="1"/>
        <v>0</v>
      </c>
      <c r="K15" s="24">
        <f t="shared" si="2"/>
        <v>0</v>
      </c>
      <c r="L15" s="18">
        <f t="shared" si="3"/>
        <v>0</v>
      </c>
      <c r="M15" s="13" t="b">
        <f t="shared" si="4"/>
        <v>1</v>
      </c>
      <c r="N15" s="12" t="b">
        <f t="shared" si="5"/>
        <v>1</v>
      </c>
      <c r="O15" s="14" t="b">
        <f t="shared" si="6"/>
        <v>1</v>
      </c>
      <c r="P15" s="26"/>
    </row>
    <row r="16" spans="1:16">
      <c r="A16" s="7"/>
      <c r="B16" s="2" t="s">
        <v>10</v>
      </c>
      <c r="C16" s="3" t="s">
        <v>2</v>
      </c>
      <c r="D16" s="37">
        <v>400.61860000000001</v>
      </c>
      <c r="E16" s="39">
        <v>70.153550999999993</v>
      </c>
      <c r="F16" s="54">
        <v>400.61860000000001</v>
      </c>
      <c r="G16" s="39">
        <v>70.153550999999993</v>
      </c>
      <c r="H16" s="19"/>
      <c r="I16" s="21">
        <f t="shared" si="0"/>
        <v>0</v>
      </c>
      <c r="J16" s="17">
        <f t="shared" si="1"/>
        <v>0</v>
      </c>
      <c r="K16" s="23">
        <f t="shared" si="2"/>
        <v>0</v>
      </c>
      <c r="L16" s="17">
        <f t="shared" si="3"/>
        <v>0</v>
      </c>
      <c r="M16" s="16" t="b">
        <f t="shared" si="4"/>
        <v>1</v>
      </c>
      <c r="N16" s="29" t="b">
        <f t="shared" si="5"/>
        <v>1</v>
      </c>
      <c r="O16" s="15" t="b">
        <f t="shared" si="6"/>
        <v>1</v>
      </c>
      <c r="P16" s="26"/>
    </row>
    <row r="17" spans="1:16">
      <c r="A17" s="7"/>
      <c r="B17" s="5"/>
      <c r="C17" s="6" t="s">
        <v>3</v>
      </c>
      <c r="D17" s="37">
        <v>269.2577</v>
      </c>
      <c r="E17" s="39">
        <v>68.674965999999998</v>
      </c>
      <c r="F17" s="54">
        <v>269.2577</v>
      </c>
      <c r="G17" s="39">
        <v>68.674965999999998</v>
      </c>
      <c r="H17" s="19"/>
      <c r="I17" s="21">
        <f t="shared" si="0"/>
        <v>0</v>
      </c>
      <c r="J17" s="17">
        <f t="shared" si="1"/>
        <v>0</v>
      </c>
      <c r="K17" s="23">
        <f t="shared" si="2"/>
        <v>0</v>
      </c>
      <c r="L17" s="17">
        <f t="shared" si="3"/>
        <v>0</v>
      </c>
      <c r="M17" s="16" t="b">
        <f t="shared" si="4"/>
        <v>1</v>
      </c>
      <c r="N17" s="29" t="b">
        <f t="shared" si="5"/>
        <v>1</v>
      </c>
      <c r="O17" s="15" t="b">
        <f t="shared" si="6"/>
        <v>1</v>
      </c>
      <c r="P17" s="26"/>
    </row>
    <row r="18" spans="1:16">
      <c r="A18" s="7"/>
      <c r="B18" s="5"/>
      <c r="C18" s="6" t="s">
        <v>4</v>
      </c>
      <c r="D18" s="37">
        <v>180.0907</v>
      </c>
      <c r="E18" s="39">
        <v>59.669035000000001</v>
      </c>
      <c r="F18" s="54">
        <v>180.0907</v>
      </c>
      <c r="G18" s="39">
        <v>59.669035000000001</v>
      </c>
      <c r="H18" s="19"/>
      <c r="I18" s="21">
        <f t="shared" si="0"/>
        <v>0</v>
      </c>
      <c r="J18" s="17">
        <f t="shared" si="1"/>
        <v>0</v>
      </c>
      <c r="K18" s="23">
        <f t="shared" si="2"/>
        <v>0</v>
      </c>
      <c r="L18" s="17">
        <f t="shared" si="3"/>
        <v>0</v>
      </c>
      <c r="M18" s="16" t="b">
        <f t="shared" si="4"/>
        <v>1</v>
      </c>
      <c r="N18" s="29" t="b">
        <f t="shared" si="5"/>
        <v>1</v>
      </c>
      <c r="O18" s="15" t="b">
        <f t="shared" si="6"/>
        <v>1</v>
      </c>
      <c r="P18" s="26"/>
    </row>
    <row r="19" spans="1:16">
      <c r="A19" s="7"/>
      <c r="B19" s="5"/>
      <c r="C19" s="6" t="s">
        <v>5</v>
      </c>
      <c r="D19" s="37">
        <v>117.501</v>
      </c>
      <c r="E19" s="39">
        <v>48.238554999999998</v>
      </c>
      <c r="F19" s="54">
        <v>117.501</v>
      </c>
      <c r="G19" s="39">
        <v>48.238554999999998</v>
      </c>
      <c r="H19" s="19"/>
      <c r="I19" s="21">
        <f t="shared" si="0"/>
        <v>0</v>
      </c>
      <c r="J19" s="17">
        <f t="shared" si="1"/>
        <v>0</v>
      </c>
      <c r="K19" s="23">
        <f t="shared" si="2"/>
        <v>0</v>
      </c>
      <c r="L19" s="17">
        <f t="shared" si="3"/>
        <v>0</v>
      </c>
      <c r="M19" s="16" t="b">
        <f t="shared" si="4"/>
        <v>1</v>
      </c>
      <c r="N19" s="29" t="b">
        <f t="shared" si="5"/>
        <v>1</v>
      </c>
      <c r="O19" s="15" t="b">
        <f t="shared" si="6"/>
        <v>1</v>
      </c>
      <c r="P19" s="26"/>
    </row>
    <row r="20" spans="1:16">
      <c r="A20" s="7"/>
      <c r="B20" s="5"/>
      <c r="C20" s="6" t="s">
        <v>6</v>
      </c>
      <c r="D20" s="37">
        <v>78.074200000000005</v>
      </c>
      <c r="E20" s="39">
        <v>15.572944</v>
      </c>
      <c r="F20" s="54">
        <v>78.074200000000005</v>
      </c>
      <c r="G20" s="39">
        <v>15.572944</v>
      </c>
      <c r="H20" s="19"/>
      <c r="I20" s="21">
        <f t="shared" si="0"/>
        <v>0</v>
      </c>
      <c r="J20" s="17">
        <f t="shared" si="1"/>
        <v>0</v>
      </c>
      <c r="K20" s="23">
        <f t="shared" si="2"/>
        <v>0</v>
      </c>
      <c r="L20" s="17">
        <f t="shared" si="3"/>
        <v>0</v>
      </c>
      <c r="M20" s="16" t="b">
        <f t="shared" si="4"/>
        <v>1</v>
      </c>
      <c r="N20" s="29" t="b">
        <f t="shared" si="5"/>
        <v>1</v>
      </c>
      <c r="O20" s="15" t="b">
        <f t="shared" si="6"/>
        <v>1</v>
      </c>
      <c r="P20" s="26"/>
    </row>
    <row r="21" spans="1:16" ht="14.65" thickBot="1">
      <c r="A21" s="7"/>
      <c r="B21" s="8"/>
      <c r="C21" s="9" t="s">
        <v>7</v>
      </c>
      <c r="D21" s="38">
        <v>58.540199999999999</v>
      </c>
      <c r="E21" s="40">
        <v>3.703716</v>
      </c>
      <c r="F21" s="56">
        <v>58.540199999999999</v>
      </c>
      <c r="G21" s="40">
        <v>3.703716</v>
      </c>
      <c r="H21" s="20"/>
      <c r="I21" s="22">
        <f t="shared" si="0"/>
        <v>0</v>
      </c>
      <c r="J21" s="18">
        <f t="shared" si="1"/>
        <v>0</v>
      </c>
      <c r="K21" s="24">
        <f t="shared" si="2"/>
        <v>0</v>
      </c>
      <c r="L21" s="18">
        <f t="shared" si="3"/>
        <v>0</v>
      </c>
      <c r="M21" s="13" t="b">
        <f t="shared" si="4"/>
        <v>1</v>
      </c>
      <c r="N21" s="12" t="b">
        <f t="shared" si="5"/>
        <v>1</v>
      </c>
      <c r="O21" s="14" t="b">
        <f t="shared" si="6"/>
        <v>1</v>
      </c>
      <c r="P21" s="26"/>
    </row>
    <row r="22" spans="1:16">
      <c r="A22" s="7"/>
      <c r="B22" s="2" t="s">
        <v>11</v>
      </c>
      <c r="C22" s="3" t="s">
        <v>2</v>
      </c>
      <c r="D22" s="37">
        <v>689.78560000000004</v>
      </c>
      <c r="E22" s="39">
        <v>41.072257</v>
      </c>
      <c r="F22" s="54">
        <v>689.78560000000004</v>
      </c>
      <c r="G22" s="39">
        <v>41.072257</v>
      </c>
      <c r="H22" s="19"/>
      <c r="I22" s="21">
        <f t="shared" si="0"/>
        <v>0</v>
      </c>
      <c r="J22" s="17">
        <f t="shared" si="1"/>
        <v>0</v>
      </c>
      <c r="K22" s="23">
        <f t="shared" si="2"/>
        <v>0</v>
      </c>
      <c r="L22" s="17">
        <f t="shared" si="3"/>
        <v>0</v>
      </c>
      <c r="M22" s="16" t="b">
        <f t="shared" si="4"/>
        <v>1</v>
      </c>
      <c r="N22" s="29" t="b">
        <f t="shared" si="5"/>
        <v>1</v>
      </c>
      <c r="O22" s="15" t="b">
        <f t="shared" si="6"/>
        <v>1</v>
      </c>
      <c r="P22" s="26"/>
    </row>
    <row r="23" spans="1:16">
      <c r="A23" s="7"/>
      <c r="B23" s="5"/>
      <c r="C23" s="6" t="s">
        <v>3</v>
      </c>
      <c r="D23" s="37">
        <v>475.45979999999997</v>
      </c>
      <c r="E23" s="39">
        <v>39.475586999999997</v>
      </c>
      <c r="F23" s="54">
        <v>475.45979999999997</v>
      </c>
      <c r="G23" s="39">
        <v>39.475586999999997</v>
      </c>
      <c r="H23" s="19"/>
      <c r="I23" s="21">
        <f t="shared" si="0"/>
        <v>0</v>
      </c>
      <c r="J23" s="17">
        <f t="shared" si="1"/>
        <v>0</v>
      </c>
      <c r="K23" s="23">
        <f t="shared" si="2"/>
        <v>0</v>
      </c>
      <c r="L23" s="17">
        <f t="shared" si="3"/>
        <v>0</v>
      </c>
      <c r="M23" s="16" t="b">
        <f t="shared" si="4"/>
        <v>1</v>
      </c>
      <c r="N23" s="29" t="b">
        <f t="shared" si="5"/>
        <v>1</v>
      </c>
      <c r="O23" s="15" t="b">
        <f t="shared" si="6"/>
        <v>1</v>
      </c>
      <c r="P23" s="26"/>
    </row>
    <row r="24" spans="1:16">
      <c r="A24" s="7"/>
      <c r="B24" s="5"/>
      <c r="C24" s="6" t="s">
        <v>4</v>
      </c>
      <c r="D24" s="37">
        <v>319.59179999999998</v>
      </c>
      <c r="E24" s="39">
        <v>36.449621</v>
      </c>
      <c r="F24" s="54">
        <v>319.59179999999998</v>
      </c>
      <c r="G24" s="39">
        <v>36.449621</v>
      </c>
      <c r="H24" s="19"/>
      <c r="I24" s="21">
        <f t="shared" si="0"/>
        <v>0</v>
      </c>
      <c r="J24" s="17">
        <f t="shared" si="1"/>
        <v>0</v>
      </c>
      <c r="K24" s="23">
        <f t="shared" si="2"/>
        <v>0</v>
      </c>
      <c r="L24" s="17">
        <f t="shared" si="3"/>
        <v>0</v>
      </c>
      <c r="M24" s="16" t="b">
        <f t="shared" si="4"/>
        <v>1</v>
      </c>
      <c r="N24" s="29" t="b">
        <f t="shared" si="5"/>
        <v>1</v>
      </c>
      <c r="O24" s="15" t="b">
        <f t="shared" si="6"/>
        <v>1</v>
      </c>
      <c r="P24" s="26"/>
    </row>
    <row r="25" spans="1:16">
      <c r="A25" s="7"/>
      <c r="B25" s="5"/>
      <c r="C25" s="6" t="s">
        <v>5</v>
      </c>
      <c r="D25" s="37">
        <v>214.066</v>
      </c>
      <c r="E25" s="39">
        <v>28.123791000000001</v>
      </c>
      <c r="F25" s="54">
        <v>214.066</v>
      </c>
      <c r="G25" s="39">
        <v>28.121797000000001</v>
      </c>
      <c r="H25" s="19"/>
      <c r="I25" s="21">
        <f t="shared" si="0"/>
        <v>0</v>
      </c>
      <c r="J25" s="17">
        <f t="shared" si="1"/>
        <v>0</v>
      </c>
      <c r="K25" s="23">
        <f t="shared" si="2"/>
        <v>1.9939999999998292E-3</v>
      </c>
      <c r="L25" s="17">
        <f t="shared" si="3"/>
        <v>7.0900825567932202E-5</v>
      </c>
      <c r="M25" s="16" t="b">
        <f t="shared" si="4"/>
        <v>1</v>
      </c>
      <c r="N25" s="29" t="b">
        <f t="shared" si="5"/>
        <v>1</v>
      </c>
      <c r="O25" s="15" t="b">
        <f t="shared" si="6"/>
        <v>1</v>
      </c>
      <c r="P25" s="26"/>
    </row>
    <row r="26" spans="1:16">
      <c r="A26" s="7"/>
      <c r="B26" s="5"/>
      <c r="C26" s="6" t="s">
        <v>6</v>
      </c>
      <c r="D26" s="37">
        <v>141.1258</v>
      </c>
      <c r="E26" s="39">
        <v>21.072177</v>
      </c>
      <c r="F26" s="54">
        <v>141.1258</v>
      </c>
      <c r="G26" s="39">
        <v>21.072177</v>
      </c>
      <c r="H26" s="19"/>
      <c r="I26" s="21">
        <f t="shared" si="0"/>
        <v>0</v>
      </c>
      <c r="J26" s="17">
        <f t="shared" si="1"/>
        <v>0</v>
      </c>
      <c r="K26" s="23">
        <f t="shared" si="2"/>
        <v>0</v>
      </c>
      <c r="L26" s="17">
        <f t="shared" si="3"/>
        <v>0</v>
      </c>
      <c r="M26" s="16" t="b">
        <f t="shared" si="4"/>
        <v>1</v>
      </c>
      <c r="N26" s="29" t="b">
        <f t="shared" si="5"/>
        <v>1</v>
      </c>
      <c r="O26" s="15" t="b">
        <f t="shared" si="6"/>
        <v>1</v>
      </c>
      <c r="P26" s="26"/>
    </row>
    <row r="27" spans="1:16" ht="14.65" thickBot="1">
      <c r="A27" s="7"/>
      <c r="B27" s="8"/>
      <c r="C27" s="9" t="s">
        <v>7</v>
      </c>
      <c r="D27" s="38">
        <v>91.566999999999993</v>
      </c>
      <c r="E27" s="40">
        <v>12.721768000000001</v>
      </c>
      <c r="F27" s="56">
        <v>91.566999999999993</v>
      </c>
      <c r="G27" s="40">
        <v>12.721768000000001</v>
      </c>
      <c r="H27" s="20"/>
      <c r="I27" s="22">
        <f t="shared" si="0"/>
        <v>0</v>
      </c>
      <c r="J27" s="18">
        <f t="shared" si="1"/>
        <v>0</v>
      </c>
      <c r="K27" s="24">
        <f t="shared" si="2"/>
        <v>0</v>
      </c>
      <c r="L27" s="18">
        <f t="shared" si="3"/>
        <v>0</v>
      </c>
      <c r="M27" s="13" t="b">
        <f t="shared" si="4"/>
        <v>1</v>
      </c>
      <c r="N27" s="12" t="b">
        <f t="shared" si="5"/>
        <v>1</v>
      </c>
      <c r="O27" s="14" t="b">
        <f t="shared" si="6"/>
        <v>1</v>
      </c>
      <c r="P27" s="26"/>
    </row>
    <row r="28" spans="1:16">
      <c r="A28" s="7"/>
      <c r="B28" s="2" t="s">
        <v>12</v>
      </c>
      <c r="C28" s="3" t="s">
        <v>2</v>
      </c>
      <c r="D28" s="37">
        <v>277.82330000000002</v>
      </c>
      <c r="E28" s="39">
        <v>42.176931000000003</v>
      </c>
      <c r="F28" s="54">
        <v>277.82330000000002</v>
      </c>
      <c r="G28" s="39">
        <v>42.176931000000003</v>
      </c>
      <c r="H28" s="19"/>
      <c r="I28" s="21">
        <f t="shared" si="0"/>
        <v>0</v>
      </c>
      <c r="J28" s="17">
        <f t="shared" si="1"/>
        <v>0</v>
      </c>
      <c r="K28" s="23">
        <f t="shared" si="2"/>
        <v>0</v>
      </c>
      <c r="L28" s="17">
        <f t="shared" si="3"/>
        <v>0</v>
      </c>
      <c r="M28" s="16" t="b">
        <f t="shared" si="4"/>
        <v>1</v>
      </c>
      <c r="N28" s="29" t="b">
        <f t="shared" si="5"/>
        <v>1</v>
      </c>
      <c r="O28" s="15" t="b">
        <f t="shared" si="6"/>
        <v>1</v>
      </c>
      <c r="P28" s="26"/>
    </row>
    <row r="29" spans="1:16">
      <c r="A29" s="7"/>
      <c r="B29" s="5"/>
      <c r="C29" s="6" t="s">
        <v>3</v>
      </c>
      <c r="D29" s="37">
        <v>196.2456</v>
      </c>
      <c r="E29" s="39">
        <v>42.155987000000003</v>
      </c>
      <c r="F29" s="54">
        <v>196.2456</v>
      </c>
      <c r="G29" s="39">
        <v>42.155987000000003</v>
      </c>
      <c r="H29" s="19"/>
      <c r="I29" s="21">
        <f t="shared" si="0"/>
        <v>0</v>
      </c>
      <c r="J29" s="17">
        <f t="shared" si="1"/>
        <v>0</v>
      </c>
      <c r="K29" s="23">
        <f t="shared" si="2"/>
        <v>0</v>
      </c>
      <c r="L29" s="17">
        <f t="shared" si="3"/>
        <v>0</v>
      </c>
      <c r="M29" s="16" t="b">
        <f t="shared" si="4"/>
        <v>1</v>
      </c>
      <c r="N29" s="29" t="b">
        <f t="shared" si="5"/>
        <v>1</v>
      </c>
      <c r="O29" s="15" t="b">
        <f t="shared" si="6"/>
        <v>1</v>
      </c>
      <c r="P29" s="26"/>
    </row>
    <row r="30" spans="1:16">
      <c r="A30" s="7"/>
      <c r="B30" s="5"/>
      <c r="C30" s="6" t="s">
        <v>4</v>
      </c>
      <c r="D30" s="37">
        <v>137.73400000000001</v>
      </c>
      <c r="E30" s="39">
        <v>39.676732000000001</v>
      </c>
      <c r="F30" s="54">
        <v>137.73400000000001</v>
      </c>
      <c r="G30" s="39">
        <v>39.676732000000001</v>
      </c>
      <c r="H30" s="19"/>
      <c r="I30" s="21">
        <f t="shared" si="0"/>
        <v>0</v>
      </c>
      <c r="J30" s="17">
        <f t="shared" si="1"/>
        <v>0</v>
      </c>
      <c r="K30" s="23">
        <f t="shared" si="2"/>
        <v>0</v>
      </c>
      <c r="L30" s="17">
        <f t="shared" si="3"/>
        <v>0</v>
      </c>
      <c r="M30" s="16" t="b">
        <f t="shared" si="4"/>
        <v>1</v>
      </c>
      <c r="N30" s="29" t="b">
        <f t="shared" si="5"/>
        <v>1</v>
      </c>
      <c r="O30" s="15" t="b">
        <f t="shared" si="6"/>
        <v>1</v>
      </c>
      <c r="P30" s="26"/>
    </row>
    <row r="31" spans="1:16">
      <c r="A31" s="7"/>
      <c r="B31" s="5"/>
      <c r="C31" s="6" t="s">
        <v>5</v>
      </c>
      <c r="D31" s="37">
        <v>96.848399999999998</v>
      </c>
      <c r="E31" s="39">
        <v>32.867649999999998</v>
      </c>
      <c r="F31" s="54">
        <v>96.848399999999998</v>
      </c>
      <c r="G31" s="39">
        <v>32.867649999999998</v>
      </c>
      <c r="H31" s="19"/>
      <c r="I31" s="21">
        <f t="shared" si="0"/>
        <v>0</v>
      </c>
      <c r="J31" s="17">
        <f t="shared" si="1"/>
        <v>0</v>
      </c>
      <c r="K31" s="23">
        <f t="shared" si="2"/>
        <v>0</v>
      </c>
      <c r="L31" s="17">
        <f t="shared" si="3"/>
        <v>0</v>
      </c>
      <c r="M31" s="16" t="b">
        <f t="shared" si="4"/>
        <v>1</v>
      </c>
      <c r="N31" s="29" t="b">
        <f t="shared" si="5"/>
        <v>1</v>
      </c>
      <c r="O31" s="15" t="b">
        <f t="shared" si="6"/>
        <v>1</v>
      </c>
      <c r="P31" s="26"/>
    </row>
    <row r="32" spans="1:16">
      <c r="A32" s="7"/>
      <c r="B32" s="5"/>
      <c r="C32" s="6" t="s">
        <v>6</v>
      </c>
      <c r="D32" s="37">
        <v>64.930199999999999</v>
      </c>
      <c r="E32" s="39">
        <v>23.715703000000001</v>
      </c>
      <c r="F32" s="54">
        <v>64.930199999999999</v>
      </c>
      <c r="G32" s="39">
        <v>23.715703000000001</v>
      </c>
      <c r="H32" s="19"/>
      <c r="I32" s="21">
        <f t="shared" si="0"/>
        <v>0</v>
      </c>
      <c r="J32" s="17">
        <f t="shared" si="1"/>
        <v>0</v>
      </c>
      <c r="K32" s="23">
        <f t="shared" si="2"/>
        <v>0</v>
      </c>
      <c r="L32" s="17">
        <f t="shared" si="3"/>
        <v>0</v>
      </c>
      <c r="M32" s="16" t="b">
        <f t="shared" si="4"/>
        <v>1</v>
      </c>
      <c r="N32" s="29" t="b">
        <f t="shared" si="5"/>
        <v>1</v>
      </c>
      <c r="O32" s="15" t="b">
        <f t="shared" si="6"/>
        <v>1</v>
      </c>
      <c r="P32" s="26"/>
    </row>
    <row r="33" spans="1:16" ht="14.65" thickBot="1">
      <c r="A33" s="10"/>
      <c r="B33" s="8"/>
      <c r="C33" s="9" t="s">
        <v>7</v>
      </c>
      <c r="D33" s="38">
        <v>42.254899999999999</v>
      </c>
      <c r="E33" s="40">
        <v>12.206106999999999</v>
      </c>
      <c r="F33" s="56">
        <v>42.254899999999999</v>
      </c>
      <c r="G33" s="40">
        <v>12.206106999999999</v>
      </c>
      <c r="H33" s="20"/>
      <c r="I33" s="22">
        <f t="shared" si="0"/>
        <v>0</v>
      </c>
      <c r="J33" s="18">
        <f t="shared" si="1"/>
        <v>0</v>
      </c>
      <c r="K33" s="24">
        <f t="shared" si="2"/>
        <v>0</v>
      </c>
      <c r="L33" s="18">
        <f t="shared" si="3"/>
        <v>0</v>
      </c>
      <c r="M33" s="13" t="b">
        <f t="shared" si="4"/>
        <v>1</v>
      </c>
      <c r="N33" s="12" t="b">
        <f t="shared" si="5"/>
        <v>1</v>
      </c>
      <c r="O33" s="14" t="b">
        <f t="shared" si="6"/>
        <v>1</v>
      </c>
      <c r="P33" s="26"/>
    </row>
    <row r="34" spans="1:16">
      <c r="A34" s="1" t="s">
        <v>13</v>
      </c>
      <c r="B34" s="2" t="s">
        <v>14</v>
      </c>
      <c r="C34" s="3" t="s">
        <v>2</v>
      </c>
      <c r="D34" s="37">
        <v>931.98350000000005</v>
      </c>
      <c r="E34" s="39">
        <v>22.133875</v>
      </c>
      <c r="F34" s="54">
        <v>931.98350000000005</v>
      </c>
      <c r="G34" s="39">
        <v>22.133875</v>
      </c>
      <c r="H34" s="19"/>
      <c r="I34" s="21">
        <f t="shared" si="0"/>
        <v>0</v>
      </c>
      <c r="J34" s="17">
        <f t="shared" si="1"/>
        <v>0</v>
      </c>
      <c r="K34" s="23">
        <f t="shared" si="2"/>
        <v>0</v>
      </c>
      <c r="L34" s="17">
        <f t="shared" si="3"/>
        <v>0</v>
      </c>
      <c r="M34" s="16" t="b">
        <f t="shared" si="4"/>
        <v>1</v>
      </c>
      <c r="N34" s="29" t="b">
        <f t="shared" si="5"/>
        <v>1</v>
      </c>
      <c r="O34" s="15" t="b">
        <f t="shared" si="6"/>
        <v>1</v>
      </c>
      <c r="P34" s="26"/>
    </row>
    <row r="35" spans="1:16">
      <c r="A35" s="4"/>
      <c r="B35" s="5"/>
      <c r="C35" s="6" t="s">
        <v>3</v>
      </c>
      <c r="D35" s="37">
        <v>560.23090000000002</v>
      </c>
      <c r="E35" s="39">
        <v>20.35792</v>
      </c>
      <c r="F35" s="54">
        <v>560.23090000000002</v>
      </c>
      <c r="G35" s="39">
        <v>20.35792</v>
      </c>
      <c r="H35" s="19"/>
      <c r="I35" s="21">
        <f t="shared" si="0"/>
        <v>0</v>
      </c>
      <c r="J35" s="17">
        <f t="shared" si="1"/>
        <v>0</v>
      </c>
      <c r="K35" s="23">
        <f t="shared" si="2"/>
        <v>0</v>
      </c>
      <c r="L35" s="17">
        <f t="shared" si="3"/>
        <v>0</v>
      </c>
      <c r="M35" s="16" t="b">
        <f t="shared" si="4"/>
        <v>1</v>
      </c>
      <c r="N35" s="29" t="b">
        <f t="shared" si="5"/>
        <v>1</v>
      </c>
      <c r="O35" s="15" t="b">
        <f t="shared" si="6"/>
        <v>1</v>
      </c>
      <c r="P35" s="26"/>
    </row>
    <row r="36" spans="1:16">
      <c r="A36" s="7"/>
      <c r="B36" s="5"/>
      <c r="C36" s="6" t="s">
        <v>4</v>
      </c>
      <c r="D36" s="37">
        <v>359.63709999999998</v>
      </c>
      <c r="E36" s="39">
        <v>18.005157000000001</v>
      </c>
      <c r="F36" s="54">
        <v>359.63709999999998</v>
      </c>
      <c r="G36" s="39">
        <v>18.005157000000001</v>
      </c>
      <c r="H36" s="19"/>
      <c r="I36" s="21">
        <f t="shared" ref="I36:I67" si="7">ABS(ROUND(D36,4)-ROUND(F36,4))</f>
        <v>0</v>
      </c>
      <c r="J36" s="17">
        <f t="shared" si="1"/>
        <v>0</v>
      </c>
      <c r="K36" s="23">
        <f t="shared" si="2"/>
        <v>0</v>
      </c>
      <c r="L36" s="17">
        <f t="shared" si="3"/>
        <v>0</v>
      </c>
      <c r="M36" s="16" t="b">
        <f t="shared" si="4"/>
        <v>1</v>
      </c>
      <c r="N36" s="29" t="b">
        <f t="shared" si="5"/>
        <v>1</v>
      </c>
      <c r="O36" s="15" t="b">
        <f t="shared" si="6"/>
        <v>1</v>
      </c>
      <c r="P36" s="26"/>
    </row>
    <row r="37" spans="1:16">
      <c r="A37" s="7"/>
      <c r="B37" s="5"/>
      <c r="C37" s="6" t="s">
        <v>5</v>
      </c>
      <c r="D37" s="37">
        <v>223.29480000000001</v>
      </c>
      <c r="E37" s="39">
        <v>14.493269</v>
      </c>
      <c r="F37" s="54">
        <v>223.29480000000001</v>
      </c>
      <c r="G37" s="39">
        <v>14.493269</v>
      </c>
      <c r="H37" s="19"/>
      <c r="I37" s="21">
        <f t="shared" si="7"/>
        <v>0</v>
      </c>
      <c r="J37" s="17">
        <f t="shared" si="1"/>
        <v>0</v>
      </c>
      <c r="K37" s="23">
        <f t="shared" si="2"/>
        <v>0</v>
      </c>
      <c r="L37" s="17">
        <f t="shared" si="3"/>
        <v>0</v>
      </c>
      <c r="M37" s="16" t="b">
        <f t="shared" si="4"/>
        <v>1</v>
      </c>
      <c r="N37" s="29" t="b">
        <f t="shared" si="5"/>
        <v>1</v>
      </c>
      <c r="O37" s="15" t="b">
        <f t="shared" si="6"/>
        <v>1</v>
      </c>
      <c r="P37" s="26"/>
    </row>
    <row r="38" spans="1:16">
      <c r="A38" s="7"/>
      <c r="B38" s="5"/>
      <c r="C38" s="6" t="s">
        <v>6</v>
      </c>
      <c r="D38" s="37">
        <v>137.72370000000001</v>
      </c>
      <c r="E38" s="39">
        <v>10.647561</v>
      </c>
      <c r="F38" s="54">
        <v>137.72370000000001</v>
      </c>
      <c r="G38" s="39">
        <v>10.647561</v>
      </c>
      <c r="H38" s="19"/>
      <c r="I38" s="21">
        <f t="shared" si="7"/>
        <v>0</v>
      </c>
      <c r="J38" s="17">
        <f t="shared" si="1"/>
        <v>0</v>
      </c>
      <c r="K38" s="23">
        <f t="shared" si="2"/>
        <v>0</v>
      </c>
      <c r="L38" s="17">
        <f t="shared" si="3"/>
        <v>0</v>
      </c>
      <c r="M38" s="16" t="b">
        <f t="shared" si="4"/>
        <v>1</v>
      </c>
      <c r="N38" s="29" t="b">
        <f t="shared" si="5"/>
        <v>1</v>
      </c>
      <c r="O38" s="15" t="b">
        <f t="shared" si="6"/>
        <v>1</v>
      </c>
      <c r="P38" s="26"/>
    </row>
    <row r="39" spans="1:16" ht="14.65" thickBot="1">
      <c r="A39" s="7"/>
      <c r="B39" s="8"/>
      <c r="C39" s="9" t="s">
        <v>7</v>
      </c>
      <c r="D39" s="38">
        <v>83.690700000000007</v>
      </c>
      <c r="E39" s="40">
        <v>7.5203709999999999</v>
      </c>
      <c r="F39" s="56">
        <v>83.690700000000007</v>
      </c>
      <c r="G39" s="40">
        <v>7.5203709999999999</v>
      </c>
      <c r="H39" s="20"/>
      <c r="I39" s="22">
        <f t="shared" si="7"/>
        <v>0</v>
      </c>
      <c r="J39" s="18">
        <f t="shared" si="1"/>
        <v>0</v>
      </c>
      <c r="K39" s="24">
        <f t="shared" si="2"/>
        <v>0</v>
      </c>
      <c r="L39" s="18">
        <f t="shared" si="3"/>
        <v>0</v>
      </c>
      <c r="M39" s="13" t="b">
        <f t="shared" si="4"/>
        <v>1</v>
      </c>
      <c r="N39" s="12" t="b">
        <f t="shared" si="5"/>
        <v>1</v>
      </c>
      <c r="O39" s="14" t="b">
        <f t="shared" si="6"/>
        <v>1</v>
      </c>
      <c r="P39" s="26"/>
    </row>
    <row r="40" spans="1:16">
      <c r="A40" s="7"/>
      <c r="B40" s="2" t="s">
        <v>15</v>
      </c>
      <c r="C40" s="3" t="s">
        <v>2</v>
      </c>
      <c r="D40" s="37">
        <v>1053.3878999999999</v>
      </c>
      <c r="E40" s="39">
        <v>42.031672</v>
      </c>
      <c r="F40" s="54">
        <v>1053.3878999999999</v>
      </c>
      <c r="G40" s="39">
        <v>42.031672</v>
      </c>
      <c r="H40" s="19"/>
      <c r="I40" s="21">
        <f t="shared" si="7"/>
        <v>0</v>
      </c>
      <c r="J40" s="17">
        <f t="shared" si="1"/>
        <v>0</v>
      </c>
      <c r="K40" s="23">
        <f t="shared" si="2"/>
        <v>0</v>
      </c>
      <c r="L40" s="17">
        <f t="shared" si="3"/>
        <v>0</v>
      </c>
      <c r="M40" s="16" t="b">
        <f t="shared" si="4"/>
        <v>1</v>
      </c>
      <c r="N40" s="29" t="b">
        <f t="shared" si="5"/>
        <v>1</v>
      </c>
      <c r="O40" s="15" t="b">
        <f t="shared" si="6"/>
        <v>1</v>
      </c>
      <c r="P40" s="26"/>
    </row>
    <row r="41" spans="1:16">
      <c r="A41" s="7"/>
      <c r="B41" s="5"/>
      <c r="C41" s="6" t="s">
        <v>3</v>
      </c>
      <c r="D41" s="37">
        <v>587.57950000000005</v>
      </c>
      <c r="E41" s="39">
        <v>40.032957000000003</v>
      </c>
      <c r="F41" s="54">
        <v>587.57950000000005</v>
      </c>
      <c r="G41" s="39">
        <v>40.032957000000003</v>
      </c>
      <c r="H41" s="19"/>
      <c r="I41" s="21">
        <f t="shared" si="7"/>
        <v>0</v>
      </c>
      <c r="J41" s="17">
        <f t="shared" si="1"/>
        <v>0</v>
      </c>
      <c r="K41" s="23">
        <f t="shared" si="2"/>
        <v>0</v>
      </c>
      <c r="L41" s="17">
        <f t="shared" si="3"/>
        <v>0</v>
      </c>
      <c r="M41" s="16" t="b">
        <f t="shared" si="4"/>
        <v>1</v>
      </c>
      <c r="N41" s="29" t="b">
        <f t="shared" si="5"/>
        <v>1</v>
      </c>
      <c r="O41" s="15" t="b">
        <f t="shared" si="6"/>
        <v>1</v>
      </c>
      <c r="P41" s="26"/>
    </row>
    <row r="42" spans="1:16">
      <c r="A42" s="7"/>
      <c r="B42" s="5"/>
      <c r="C42" s="6" t="s">
        <v>4</v>
      </c>
      <c r="D42" s="37">
        <v>340.53579999999999</v>
      </c>
      <c r="E42" s="39">
        <v>36.750489000000002</v>
      </c>
      <c r="F42" s="54">
        <v>340.53579999999999</v>
      </c>
      <c r="G42" s="39">
        <v>36.750489000000002</v>
      </c>
      <c r="H42" s="19"/>
      <c r="I42" s="21">
        <f t="shared" si="7"/>
        <v>0</v>
      </c>
      <c r="J42" s="17">
        <f t="shared" si="1"/>
        <v>0</v>
      </c>
      <c r="K42" s="23">
        <f t="shared" si="2"/>
        <v>0</v>
      </c>
      <c r="L42" s="17">
        <f t="shared" si="3"/>
        <v>0</v>
      </c>
      <c r="M42" s="16" t="b">
        <f t="shared" si="4"/>
        <v>1</v>
      </c>
      <c r="N42" s="29" t="b">
        <f t="shared" si="5"/>
        <v>1</v>
      </c>
      <c r="O42" s="15" t="b">
        <f t="shared" si="6"/>
        <v>1</v>
      </c>
      <c r="P42" s="26"/>
    </row>
    <row r="43" spans="1:16">
      <c r="A43" s="7"/>
      <c r="B43" s="5"/>
      <c r="C43" s="6" t="s">
        <v>5</v>
      </c>
      <c r="D43" s="37">
        <v>193.43629999999999</v>
      </c>
      <c r="E43" s="39">
        <v>32.63897</v>
      </c>
      <c r="F43" s="54">
        <v>193.43629999999999</v>
      </c>
      <c r="G43" s="39">
        <v>32.638964999999999</v>
      </c>
      <c r="H43" s="19"/>
      <c r="I43" s="21">
        <f t="shared" si="7"/>
        <v>0</v>
      </c>
      <c r="J43" s="17">
        <f t="shared" si="1"/>
        <v>0</v>
      </c>
      <c r="K43" s="23">
        <f t="shared" si="2"/>
        <v>5.0000000015870683E-6</v>
      </c>
      <c r="L43" s="17">
        <f t="shared" si="3"/>
        <v>1.5319110868716734E-7</v>
      </c>
      <c r="M43" s="16" t="b">
        <f t="shared" si="4"/>
        <v>1</v>
      </c>
      <c r="N43" s="29" t="b">
        <f t="shared" si="5"/>
        <v>1</v>
      </c>
      <c r="O43" s="15" t="b">
        <f t="shared" si="6"/>
        <v>1</v>
      </c>
      <c r="P43" s="26"/>
    </row>
    <row r="44" spans="1:16">
      <c r="A44" s="7"/>
      <c r="B44" s="5"/>
      <c r="C44" s="6" t="s">
        <v>6</v>
      </c>
      <c r="D44" s="37">
        <v>107.1926</v>
      </c>
      <c r="E44" s="39">
        <v>25.705684000000002</v>
      </c>
      <c r="F44" s="54">
        <v>107.1926</v>
      </c>
      <c r="G44" s="39">
        <v>25.705738</v>
      </c>
      <c r="H44" s="19"/>
      <c r="I44" s="21">
        <f t="shared" si="7"/>
        <v>0</v>
      </c>
      <c r="J44" s="17">
        <f t="shared" si="1"/>
        <v>0</v>
      </c>
      <c r="K44" s="23">
        <f t="shared" si="2"/>
        <v>5.3999999998666226E-5</v>
      </c>
      <c r="L44" s="17">
        <f t="shared" si="3"/>
        <v>2.1007027084518626E-6</v>
      </c>
      <c r="M44" s="16" t="b">
        <f t="shared" si="4"/>
        <v>1</v>
      </c>
      <c r="N44" s="29" t="b">
        <f t="shared" si="5"/>
        <v>1</v>
      </c>
      <c r="O44" s="15" t="b">
        <f t="shared" si="6"/>
        <v>1</v>
      </c>
      <c r="P44" s="26"/>
    </row>
    <row r="45" spans="1:16" ht="14.65" thickBot="1">
      <c r="A45" s="7"/>
      <c r="B45" s="8"/>
      <c r="C45" s="9" t="s">
        <v>7</v>
      </c>
      <c r="D45" s="38">
        <v>57.7637</v>
      </c>
      <c r="E45" s="40">
        <v>17.570668999999999</v>
      </c>
      <c r="F45" s="56">
        <v>57.7637</v>
      </c>
      <c r="G45" s="40">
        <v>17.570668999999999</v>
      </c>
      <c r="H45" s="20"/>
      <c r="I45" s="22">
        <f t="shared" si="7"/>
        <v>0</v>
      </c>
      <c r="J45" s="18">
        <f t="shared" si="1"/>
        <v>0</v>
      </c>
      <c r="K45" s="24">
        <f t="shared" si="2"/>
        <v>0</v>
      </c>
      <c r="L45" s="18">
        <f t="shared" si="3"/>
        <v>0</v>
      </c>
      <c r="M45" s="13" t="b">
        <f t="shared" si="4"/>
        <v>1</v>
      </c>
      <c r="N45" s="12" t="b">
        <f t="shared" si="5"/>
        <v>1</v>
      </c>
      <c r="O45" s="14" t="b">
        <f t="shared" si="6"/>
        <v>1</v>
      </c>
      <c r="P45" s="26"/>
    </row>
    <row r="46" spans="1:16">
      <c r="A46" s="7"/>
      <c r="B46" s="2" t="s">
        <v>16</v>
      </c>
      <c r="C46" s="3" t="s">
        <v>2</v>
      </c>
      <c r="D46" s="37">
        <v>509.41030000000001</v>
      </c>
      <c r="E46" s="39">
        <v>53.753061000000002</v>
      </c>
      <c r="F46" s="54">
        <v>509.41030000000001</v>
      </c>
      <c r="G46" s="39">
        <v>53.753061000000002</v>
      </c>
      <c r="H46" s="19"/>
      <c r="I46" s="21">
        <f t="shared" si="7"/>
        <v>0</v>
      </c>
      <c r="J46" s="17">
        <f t="shared" si="1"/>
        <v>0</v>
      </c>
      <c r="K46" s="23">
        <f t="shared" si="2"/>
        <v>0</v>
      </c>
      <c r="L46" s="17">
        <f t="shared" si="3"/>
        <v>0</v>
      </c>
      <c r="M46" s="16" t="b">
        <f t="shared" si="4"/>
        <v>1</v>
      </c>
      <c r="N46" s="29" t="b">
        <f t="shared" si="5"/>
        <v>1</v>
      </c>
      <c r="O46" s="15" t="b">
        <f t="shared" si="6"/>
        <v>1</v>
      </c>
      <c r="P46" s="26"/>
    </row>
    <row r="47" spans="1:16">
      <c r="A47" s="7"/>
      <c r="B47" s="5"/>
      <c r="C47" s="6" t="s">
        <v>3</v>
      </c>
      <c r="D47" s="37">
        <v>321.29070000000002</v>
      </c>
      <c r="E47" s="39">
        <v>51.143799999999999</v>
      </c>
      <c r="F47" s="54">
        <v>321.29070000000002</v>
      </c>
      <c r="G47" s="39">
        <v>51.143799999999999</v>
      </c>
      <c r="H47" s="19"/>
      <c r="I47" s="21">
        <f t="shared" si="7"/>
        <v>0</v>
      </c>
      <c r="J47" s="17">
        <f t="shared" si="1"/>
        <v>0</v>
      </c>
      <c r="K47" s="23">
        <f t="shared" si="2"/>
        <v>0</v>
      </c>
      <c r="L47" s="17">
        <f t="shared" si="3"/>
        <v>0</v>
      </c>
      <c r="M47" s="16" t="b">
        <f t="shared" si="4"/>
        <v>1</v>
      </c>
      <c r="N47" s="29" t="b">
        <f t="shared" si="5"/>
        <v>1</v>
      </c>
      <c r="O47" s="15" t="b">
        <f t="shared" si="6"/>
        <v>1</v>
      </c>
      <c r="P47" s="26"/>
    </row>
    <row r="48" spans="1:16">
      <c r="A48" s="7"/>
      <c r="B48" s="5"/>
      <c r="C48" s="6" t="s">
        <v>4</v>
      </c>
      <c r="D48" s="37">
        <v>200.30520000000001</v>
      </c>
      <c r="E48" s="39">
        <v>50.795177000000002</v>
      </c>
      <c r="F48" s="54">
        <v>200.30520000000001</v>
      </c>
      <c r="G48" s="39">
        <v>50.795177000000002</v>
      </c>
      <c r="H48" s="19"/>
      <c r="I48" s="21">
        <f t="shared" si="7"/>
        <v>0</v>
      </c>
      <c r="J48" s="17">
        <f t="shared" si="1"/>
        <v>0</v>
      </c>
      <c r="K48" s="23">
        <f t="shared" si="2"/>
        <v>0</v>
      </c>
      <c r="L48" s="17">
        <f t="shared" si="3"/>
        <v>0</v>
      </c>
      <c r="M48" s="16" t="b">
        <f t="shared" si="4"/>
        <v>1</v>
      </c>
      <c r="N48" s="29" t="b">
        <f t="shared" si="5"/>
        <v>1</v>
      </c>
      <c r="O48" s="15" t="b">
        <f t="shared" si="6"/>
        <v>1</v>
      </c>
      <c r="P48" s="26"/>
    </row>
    <row r="49" spans="1:16">
      <c r="A49" s="7"/>
      <c r="B49" s="5"/>
      <c r="C49" s="6" t="s">
        <v>5</v>
      </c>
      <c r="D49" s="37">
        <v>120.3753</v>
      </c>
      <c r="E49" s="39">
        <v>42.225738999999997</v>
      </c>
      <c r="F49" s="54">
        <v>120.3753</v>
      </c>
      <c r="G49" s="39">
        <v>42.225738999999997</v>
      </c>
      <c r="H49" s="19"/>
      <c r="I49" s="21">
        <f t="shared" si="7"/>
        <v>0</v>
      </c>
      <c r="J49" s="17">
        <f t="shared" si="1"/>
        <v>0</v>
      </c>
      <c r="K49" s="23">
        <f t="shared" si="2"/>
        <v>0</v>
      </c>
      <c r="L49" s="17">
        <f t="shared" si="3"/>
        <v>0</v>
      </c>
      <c r="M49" s="16" t="b">
        <f t="shared" si="4"/>
        <v>1</v>
      </c>
      <c r="N49" s="29" t="b">
        <f t="shared" si="5"/>
        <v>1</v>
      </c>
      <c r="O49" s="15" t="b">
        <f t="shared" si="6"/>
        <v>1</v>
      </c>
      <c r="P49" s="26"/>
    </row>
    <row r="50" spans="1:16">
      <c r="A50" s="7"/>
      <c r="B50" s="5"/>
      <c r="C50" s="6" t="s">
        <v>6</v>
      </c>
      <c r="D50" s="37">
        <v>69.971100000000007</v>
      </c>
      <c r="E50" s="39">
        <v>21.755237000000001</v>
      </c>
      <c r="F50" s="54">
        <v>69.971100000000007</v>
      </c>
      <c r="G50" s="39">
        <v>21.755237000000001</v>
      </c>
      <c r="H50" s="19"/>
      <c r="I50" s="21">
        <f t="shared" si="7"/>
        <v>0</v>
      </c>
      <c r="J50" s="17">
        <f t="shared" si="1"/>
        <v>0</v>
      </c>
      <c r="K50" s="23">
        <f t="shared" si="2"/>
        <v>0</v>
      </c>
      <c r="L50" s="17">
        <f t="shared" si="3"/>
        <v>0</v>
      </c>
      <c r="M50" s="16" t="b">
        <f t="shared" si="4"/>
        <v>1</v>
      </c>
      <c r="N50" s="29" t="b">
        <f t="shared" si="5"/>
        <v>1</v>
      </c>
      <c r="O50" s="15" t="b">
        <f t="shared" si="6"/>
        <v>1</v>
      </c>
      <c r="P50" s="26"/>
    </row>
    <row r="51" spans="1:16" ht="14.65" thickBot="1">
      <c r="A51" s="7"/>
      <c r="B51" s="8"/>
      <c r="C51" s="9" t="s">
        <v>7</v>
      </c>
      <c r="D51" s="38">
        <v>38.581400000000002</v>
      </c>
      <c r="E51" s="40">
        <v>15.774581</v>
      </c>
      <c r="F51" s="56">
        <v>38.581400000000002</v>
      </c>
      <c r="G51" s="40">
        <v>15.774581</v>
      </c>
      <c r="H51" s="20"/>
      <c r="I51" s="22">
        <f t="shared" si="7"/>
        <v>0</v>
      </c>
      <c r="J51" s="18">
        <f t="shared" si="1"/>
        <v>0</v>
      </c>
      <c r="K51" s="24">
        <f t="shared" si="2"/>
        <v>0</v>
      </c>
      <c r="L51" s="18">
        <f t="shared" si="3"/>
        <v>0</v>
      </c>
      <c r="M51" s="13" t="b">
        <f t="shared" si="4"/>
        <v>1</v>
      </c>
      <c r="N51" s="12" t="b">
        <f t="shared" si="5"/>
        <v>1</v>
      </c>
      <c r="O51" s="14" t="b">
        <f t="shared" si="6"/>
        <v>1</v>
      </c>
      <c r="P51" s="26"/>
    </row>
    <row r="52" spans="1:16">
      <c r="A52" s="7"/>
      <c r="B52" s="2" t="s">
        <v>17</v>
      </c>
      <c r="C52" s="3" t="s">
        <v>2</v>
      </c>
      <c r="D52" s="37">
        <v>809.52</v>
      </c>
      <c r="E52" s="39">
        <v>44.117294999999999</v>
      </c>
      <c r="F52" s="54">
        <v>809.52</v>
      </c>
      <c r="G52" s="39">
        <v>44.117294999999999</v>
      </c>
      <c r="H52" s="19"/>
      <c r="I52" s="21">
        <f t="shared" si="7"/>
        <v>0</v>
      </c>
      <c r="J52" s="17">
        <f t="shared" si="1"/>
        <v>0</v>
      </c>
      <c r="K52" s="23">
        <f t="shared" si="2"/>
        <v>0</v>
      </c>
      <c r="L52" s="17">
        <f t="shared" si="3"/>
        <v>0</v>
      </c>
      <c r="M52" s="16" t="b">
        <f t="shared" si="4"/>
        <v>1</v>
      </c>
      <c r="N52" s="29" t="b">
        <f t="shared" si="5"/>
        <v>1</v>
      </c>
      <c r="O52" s="15" t="b">
        <f t="shared" si="6"/>
        <v>1</v>
      </c>
      <c r="P52" s="26"/>
    </row>
    <row r="53" spans="1:16">
      <c r="A53" s="7"/>
      <c r="B53" s="5"/>
      <c r="C53" s="6" t="s">
        <v>3</v>
      </c>
      <c r="D53" s="37">
        <v>483.37849999999997</v>
      </c>
      <c r="E53" s="39">
        <v>42.144188999999997</v>
      </c>
      <c r="F53" s="54">
        <v>483.37849999999997</v>
      </c>
      <c r="G53" s="39">
        <v>42.144188999999997</v>
      </c>
      <c r="H53" s="19"/>
      <c r="I53" s="21">
        <f t="shared" si="7"/>
        <v>0</v>
      </c>
      <c r="J53" s="17">
        <f t="shared" si="1"/>
        <v>0</v>
      </c>
      <c r="K53" s="23">
        <f t="shared" si="2"/>
        <v>0</v>
      </c>
      <c r="L53" s="17">
        <f t="shared" si="3"/>
        <v>0</v>
      </c>
      <c r="M53" s="16" t="b">
        <f t="shared" si="4"/>
        <v>1</v>
      </c>
      <c r="N53" s="29" t="b">
        <f t="shared" si="5"/>
        <v>1</v>
      </c>
      <c r="O53" s="15" t="b">
        <f t="shared" si="6"/>
        <v>1</v>
      </c>
      <c r="P53" s="26"/>
    </row>
    <row r="54" spans="1:16">
      <c r="A54" s="7"/>
      <c r="B54" s="5"/>
      <c r="C54" s="6" t="s">
        <v>4</v>
      </c>
      <c r="D54" s="37">
        <v>307.32920000000001</v>
      </c>
      <c r="E54" s="39">
        <v>38.340964999999997</v>
      </c>
      <c r="F54" s="54">
        <v>307.32920000000001</v>
      </c>
      <c r="G54" s="39">
        <v>38.340964999999997</v>
      </c>
      <c r="H54" s="19"/>
      <c r="I54" s="21">
        <f t="shared" si="7"/>
        <v>0</v>
      </c>
      <c r="J54" s="17">
        <f t="shared" si="1"/>
        <v>0</v>
      </c>
      <c r="K54" s="23">
        <f t="shared" si="2"/>
        <v>0</v>
      </c>
      <c r="L54" s="17">
        <f t="shared" si="3"/>
        <v>0</v>
      </c>
      <c r="M54" s="16" t="b">
        <f t="shared" si="4"/>
        <v>1</v>
      </c>
      <c r="N54" s="29" t="b">
        <f t="shared" si="5"/>
        <v>1</v>
      </c>
      <c r="O54" s="15" t="b">
        <f t="shared" si="6"/>
        <v>1</v>
      </c>
      <c r="P54" s="26"/>
    </row>
    <row r="55" spans="1:16">
      <c r="A55" s="7"/>
      <c r="B55" s="5"/>
      <c r="C55" s="6" t="s">
        <v>5</v>
      </c>
      <c r="D55" s="37">
        <v>190.4529</v>
      </c>
      <c r="E55" s="39">
        <v>37.235025999999998</v>
      </c>
      <c r="F55" s="54">
        <v>190.4529</v>
      </c>
      <c r="G55" s="39">
        <v>37.235025999999998</v>
      </c>
      <c r="H55" s="19"/>
      <c r="I55" s="21">
        <f t="shared" si="7"/>
        <v>0</v>
      </c>
      <c r="J55" s="17">
        <f t="shared" si="1"/>
        <v>0</v>
      </c>
      <c r="K55" s="23">
        <f t="shared" si="2"/>
        <v>0</v>
      </c>
      <c r="L55" s="17">
        <f t="shared" si="3"/>
        <v>0</v>
      </c>
      <c r="M55" s="16" t="b">
        <f t="shared" si="4"/>
        <v>1</v>
      </c>
      <c r="N55" s="29" t="b">
        <f t="shared" si="5"/>
        <v>1</v>
      </c>
      <c r="O55" s="15" t="b">
        <f t="shared" si="6"/>
        <v>1</v>
      </c>
      <c r="P55" s="26"/>
    </row>
    <row r="56" spans="1:16">
      <c r="A56" s="7"/>
      <c r="B56" s="5"/>
      <c r="C56" s="6" t="s">
        <v>6</v>
      </c>
      <c r="D56" s="37">
        <v>116.6695</v>
      </c>
      <c r="E56" s="39">
        <v>31.651826</v>
      </c>
      <c r="F56" s="54">
        <v>116.6695</v>
      </c>
      <c r="G56" s="39">
        <v>31.651826</v>
      </c>
      <c r="H56" s="19"/>
      <c r="I56" s="21">
        <f t="shared" si="7"/>
        <v>0</v>
      </c>
      <c r="J56" s="17">
        <f t="shared" si="1"/>
        <v>0</v>
      </c>
      <c r="K56" s="23">
        <f t="shared" si="2"/>
        <v>0</v>
      </c>
      <c r="L56" s="17">
        <f t="shared" si="3"/>
        <v>0</v>
      </c>
      <c r="M56" s="16" t="b">
        <f t="shared" si="4"/>
        <v>1</v>
      </c>
      <c r="N56" s="29" t="b">
        <f t="shared" si="5"/>
        <v>1</v>
      </c>
      <c r="O56" s="15" t="b">
        <f t="shared" si="6"/>
        <v>1</v>
      </c>
      <c r="P56" s="26"/>
    </row>
    <row r="57" spans="1:16" ht="14.65" thickBot="1">
      <c r="A57" s="10"/>
      <c r="B57" s="8"/>
      <c r="C57" s="9" t="s">
        <v>7</v>
      </c>
      <c r="D57" s="38">
        <v>68.920599999999993</v>
      </c>
      <c r="E57" s="40">
        <v>21.251384999999999</v>
      </c>
      <c r="F57" s="56">
        <v>68.920599999999993</v>
      </c>
      <c r="G57" s="40">
        <v>21.251384999999999</v>
      </c>
      <c r="H57" s="20"/>
      <c r="I57" s="22">
        <f t="shared" si="7"/>
        <v>0</v>
      </c>
      <c r="J57" s="18">
        <f t="shared" si="1"/>
        <v>0</v>
      </c>
      <c r="K57" s="24">
        <f t="shared" si="2"/>
        <v>0</v>
      </c>
      <c r="L57" s="18">
        <f t="shared" si="3"/>
        <v>0</v>
      </c>
      <c r="M57" s="13" t="b">
        <f t="shared" si="4"/>
        <v>1</v>
      </c>
      <c r="N57" s="12" t="b">
        <f t="shared" si="5"/>
        <v>1</v>
      </c>
      <c r="O57" s="14" t="b">
        <f t="shared" si="6"/>
        <v>1</v>
      </c>
      <c r="P57" s="26"/>
    </row>
    <row r="58" spans="1:16">
      <c r="A58" s="1" t="s">
        <v>18</v>
      </c>
      <c r="B58" s="2" t="s">
        <v>19</v>
      </c>
      <c r="C58" s="3" t="s">
        <v>2</v>
      </c>
      <c r="D58" s="37">
        <v>1045.1505</v>
      </c>
      <c r="E58" s="39">
        <v>24.986633999999999</v>
      </c>
      <c r="F58" s="54">
        <v>1045.1505</v>
      </c>
      <c r="G58" s="39">
        <v>24.986633999999999</v>
      </c>
      <c r="H58" s="19"/>
      <c r="I58" s="21">
        <f t="shared" si="7"/>
        <v>0</v>
      </c>
      <c r="J58" s="17">
        <f t="shared" si="1"/>
        <v>0</v>
      </c>
      <c r="K58" s="23">
        <f t="shared" si="2"/>
        <v>0</v>
      </c>
      <c r="L58" s="17">
        <f t="shared" si="3"/>
        <v>0</v>
      </c>
      <c r="M58" s="16" t="b">
        <f t="shared" si="4"/>
        <v>1</v>
      </c>
      <c r="N58" s="29" t="b">
        <f t="shared" si="5"/>
        <v>1</v>
      </c>
      <c r="O58" s="15" t="b">
        <f t="shared" si="6"/>
        <v>1</v>
      </c>
      <c r="P58" s="26"/>
    </row>
    <row r="59" spans="1:16">
      <c r="A59" s="4"/>
      <c r="B59" s="5"/>
      <c r="C59" s="6" t="s">
        <v>3</v>
      </c>
      <c r="D59" s="37">
        <v>610.05359999999996</v>
      </c>
      <c r="E59" s="39">
        <v>22.827580000000001</v>
      </c>
      <c r="F59" s="54">
        <v>610.05359999999996</v>
      </c>
      <c r="G59" s="39">
        <v>22.827580000000001</v>
      </c>
      <c r="H59" s="19"/>
      <c r="I59" s="21">
        <f t="shared" si="7"/>
        <v>0</v>
      </c>
      <c r="J59" s="17">
        <f t="shared" si="1"/>
        <v>0</v>
      </c>
      <c r="K59" s="23">
        <f t="shared" si="2"/>
        <v>0</v>
      </c>
      <c r="L59" s="17">
        <f t="shared" si="3"/>
        <v>0</v>
      </c>
      <c r="M59" s="16" t="b">
        <f t="shared" si="4"/>
        <v>1</v>
      </c>
      <c r="N59" s="29" t="b">
        <f t="shared" si="5"/>
        <v>1</v>
      </c>
      <c r="O59" s="15" t="b">
        <f t="shared" si="6"/>
        <v>1</v>
      </c>
      <c r="P59" s="26"/>
    </row>
    <row r="60" spans="1:16">
      <c r="A60" s="7"/>
      <c r="B60" s="5"/>
      <c r="C60" s="6" t="s">
        <v>4</v>
      </c>
      <c r="D60" s="37">
        <v>365.27420000000001</v>
      </c>
      <c r="E60" s="39">
        <v>19.165444000000001</v>
      </c>
      <c r="F60" s="54">
        <v>365.27420000000001</v>
      </c>
      <c r="G60" s="39">
        <v>19.165444000000001</v>
      </c>
      <c r="H60" s="19"/>
      <c r="I60" s="21">
        <f t="shared" si="7"/>
        <v>0</v>
      </c>
      <c r="J60" s="17">
        <f t="shared" si="1"/>
        <v>0</v>
      </c>
      <c r="K60" s="23">
        <f t="shared" si="2"/>
        <v>0</v>
      </c>
      <c r="L60" s="17">
        <f t="shared" si="3"/>
        <v>0</v>
      </c>
      <c r="M60" s="16" t="b">
        <f t="shared" si="4"/>
        <v>1</v>
      </c>
      <c r="N60" s="29" t="b">
        <f t="shared" si="5"/>
        <v>1</v>
      </c>
      <c r="O60" s="15" t="b">
        <f t="shared" si="6"/>
        <v>1</v>
      </c>
      <c r="P60" s="26"/>
    </row>
    <row r="61" spans="1:16">
      <c r="A61" s="7"/>
      <c r="B61" s="5"/>
      <c r="C61" s="6" t="s">
        <v>5</v>
      </c>
      <c r="D61" s="37">
        <v>223.89689999999999</v>
      </c>
      <c r="E61" s="39">
        <v>15.016222000000001</v>
      </c>
      <c r="F61" s="54">
        <v>223.89689999999999</v>
      </c>
      <c r="G61" s="39">
        <v>15.016222000000001</v>
      </c>
      <c r="H61" s="19"/>
      <c r="I61" s="21">
        <f t="shared" si="7"/>
        <v>0</v>
      </c>
      <c r="J61" s="17">
        <f t="shared" si="1"/>
        <v>0</v>
      </c>
      <c r="K61" s="23">
        <f t="shared" si="2"/>
        <v>0</v>
      </c>
      <c r="L61" s="17">
        <f t="shared" si="3"/>
        <v>0</v>
      </c>
      <c r="M61" s="16" t="b">
        <f t="shared" si="4"/>
        <v>1</v>
      </c>
      <c r="N61" s="29" t="b">
        <f t="shared" si="5"/>
        <v>1</v>
      </c>
      <c r="O61" s="15" t="b">
        <f t="shared" si="6"/>
        <v>1</v>
      </c>
      <c r="P61" s="26"/>
    </row>
    <row r="62" spans="1:16">
      <c r="A62" s="7"/>
      <c r="B62" s="5"/>
      <c r="C62" s="6" t="s">
        <v>6</v>
      </c>
      <c r="D62" s="37">
        <v>139.3443</v>
      </c>
      <c r="E62" s="39">
        <v>11.378242</v>
      </c>
      <c r="F62" s="54">
        <v>139.3443</v>
      </c>
      <c r="G62" s="39">
        <v>11.378242</v>
      </c>
      <c r="H62" s="19"/>
      <c r="I62" s="21">
        <f t="shared" si="7"/>
        <v>0</v>
      </c>
      <c r="J62" s="17">
        <f t="shared" si="1"/>
        <v>0</v>
      </c>
      <c r="K62" s="23">
        <f t="shared" si="2"/>
        <v>0</v>
      </c>
      <c r="L62" s="17">
        <f t="shared" si="3"/>
        <v>0</v>
      </c>
      <c r="M62" s="16" t="b">
        <f t="shared" si="4"/>
        <v>1</v>
      </c>
      <c r="N62" s="29" t="b">
        <f t="shared" si="5"/>
        <v>1</v>
      </c>
      <c r="O62" s="15" t="b">
        <f t="shared" si="6"/>
        <v>1</v>
      </c>
      <c r="P62" s="26"/>
    </row>
    <row r="63" spans="1:16" ht="14.65" thickBot="1">
      <c r="A63" s="7"/>
      <c r="B63" s="8"/>
      <c r="C63" s="9" t="s">
        <v>7</v>
      </c>
      <c r="D63" s="38">
        <v>86.164900000000003</v>
      </c>
      <c r="E63" s="40">
        <v>8.2555759999999996</v>
      </c>
      <c r="F63" s="56">
        <v>86.164900000000003</v>
      </c>
      <c r="G63" s="40">
        <v>8.2555759999999996</v>
      </c>
      <c r="H63" s="20"/>
      <c r="I63" s="22">
        <f t="shared" si="7"/>
        <v>0</v>
      </c>
      <c r="J63" s="18">
        <f t="shared" si="1"/>
        <v>0</v>
      </c>
      <c r="K63" s="24">
        <f t="shared" si="2"/>
        <v>0</v>
      </c>
      <c r="L63" s="18">
        <f t="shared" si="3"/>
        <v>0</v>
      </c>
      <c r="M63" s="13" t="b">
        <f t="shared" si="4"/>
        <v>1</v>
      </c>
      <c r="N63" s="12" t="b">
        <f t="shared" si="5"/>
        <v>1</v>
      </c>
      <c r="O63" s="14" t="b">
        <f t="shared" si="6"/>
        <v>1</v>
      </c>
      <c r="P63" s="26"/>
    </row>
    <row r="64" spans="1:16">
      <c r="A64" s="7"/>
      <c r="B64" s="2" t="s">
        <v>20</v>
      </c>
      <c r="C64" s="3" t="s">
        <v>2</v>
      </c>
      <c r="D64" s="37">
        <v>277.87529999999998</v>
      </c>
      <c r="E64" s="39">
        <v>32.092899000000003</v>
      </c>
      <c r="F64" s="54">
        <v>277.87529999999998</v>
      </c>
      <c r="G64" s="39">
        <v>32.092899000000003</v>
      </c>
      <c r="H64" s="19"/>
      <c r="I64" s="21">
        <f t="shared" si="7"/>
        <v>0</v>
      </c>
      <c r="J64" s="17">
        <f t="shared" si="1"/>
        <v>0</v>
      </c>
      <c r="K64" s="23">
        <f t="shared" si="2"/>
        <v>0</v>
      </c>
      <c r="L64" s="17">
        <f t="shared" si="3"/>
        <v>0</v>
      </c>
      <c r="M64" s="16" t="b">
        <f t="shared" si="4"/>
        <v>1</v>
      </c>
      <c r="N64" s="29" t="b">
        <f t="shared" si="5"/>
        <v>1</v>
      </c>
      <c r="O64" s="15" t="b">
        <f t="shared" si="6"/>
        <v>1</v>
      </c>
      <c r="P64" s="26"/>
    </row>
    <row r="65" spans="1:16">
      <c r="A65" s="7"/>
      <c r="B65" s="5"/>
      <c r="C65" s="6" t="s">
        <v>3</v>
      </c>
      <c r="D65" s="37">
        <v>145.13489999999999</v>
      </c>
      <c r="E65" s="39">
        <v>30.618417999999998</v>
      </c>
      <c r="F65" s="54">
        <v>145.13489999999999</v>
      </c>
      <c r="G65" s="39">
        <v>30.618417999999998</v>
      </c>
      <c r="H65" s="19"/>
      <c r="I65" s="21">
        <f t="shared" si="7"/>
        <v>0</v>
      </c>
      <c r="J65" s="17">
        <f t="shared" si="1"/>
        <v>0</v>
      </c>
      <c r="K65" s="23">
        <f t="shared" si="2"/>
        <v>0</v>
      </c>
      <c r="L65" s="17">
        <f t="shared" si="3"/>
        <v>0</v>
      </c>
      <c r="M65" s="16" t="b">
        <f t="shared" si="4"/>
        <v>1</v>
      </c>
      <c r="N65" s="29" t="b">
        <f t="shared" si="5"/>
        <v>1</v>
      </c>
      <c r="O65" s="15" t="b">
        <f t="shared" si="6"/>
        <v>1</v>
      </c>
      <c r="P65" s="26"/>
    </row>
    <row r="66" spans="1:16">
      <c r="A66" s="7"/>
      <c r="B66" s="5"/>
      <c r="C66" s="6" t="s">
        <v>4</v>
      </c>
      <c r="D66" s="37">
        <v>93.871600000000001</v>
      </c>
      <c r="E66" s="39">
        <v>26.920179000000001</v>
      </c>
      <c r="F66" s="54">
        <v>93.871600000000001</v>
      </c>
      <c r="G66" s="39">
        <v>26.920228999999999</v>
      </c>
      <c r="H66" s="19"/>
      <c r="I66" s="21">
        <f t="shared" si="7"/>
        <v>0</v>
      </c>
      <c r="J66" s="17">
        <f t="shared" si="1"/>
        <v>0</v>
      </c>
      <c r="K66" s="23">
        <f t="shared" si="2"/>
        <v>4.9999999998107114E-5</v>
      </c>
      <c r="L66" s="17">
        <f t="shared" si="3"/>
        <v>1.8573427762458294E-6</v>
      </c>
      <c r="M66" s="16" t="b">
        <f t="shared" si="4"/>
        <v>1</v>
      </c>
      <c r="N66" s="29" t="b">
        <f t="shared" si="5"/>
        <v>1</v>
      </c>
      <c r="O66" s="15" t="b">
        <f t="shared" si="6"/>
        <v>1</v>
      </c>
      <c r="P66" s="26"/>
    </row>
    <row r="67" spans="1:16">
      <c r="A67" s="7"/>
      <c r="B67" s="5"/>
      <c r="C67" s="6" t="s">
        <v>5</v>
      </c>
      <c r="D67" s="37">
        <v>65.097700000000003</v>
      </c>
      <c r="E67" s="39">
        <v>25.094348</v>
      </c>
      <c r="F67" s="54">
        <v>65.097700000000003</v>
      </c>
      <c r="G67" s="39">
        <v>25.094348</v>
      </c>
      <c r="H67" s="19"/>
      <c r="I67" s="21">
        <f t="shared" si="7"/>
        <v>0</v>
      </c>
      <c r="J67" s="17">
        <f t="shared" si="1"/>
        <v>0</v>
      </c>
      <c r="K67" s="23">
        <f t="shared" si="2"/>
        <v>0</v>
      </c>
      <c r="L67" s="17">
        <f t="shared" si="3"/>
        <v>0</v>
      </c>
      <c r="M67" s="16" t="b">
        <f t="shared" si="4"/>
        <v>1</v>
      </c>
      <c r="N67" s="29" t="b">
        <f t="shared" si="5"/>
        <v>1</v>
      </c>
      <c r="O67" s="15" t="b">
        <f t="shared" si="6"/>
        <v>1</v>
      </c>
      <c r="P67" s="26"/>
    </row>
    <row r="68" spans="1:16">
      <c r="A68" s="7"/>
      <c r="B68" s="5"/>
      <c r="C68" s="6" t="s">
        <v>6</v>
      </c>
      <c r="D68" s="37">
        <v>41.9572</v>
      </c>
      <c r="E68" s="39">
        <v>14.633775</v>
      </c>
      <c r="F68" s="54">
        <v>41.9572</v>
      </c>
      <c r="G68" s="39">
        <v>14.633775</v>
      </c>
      <c r="H68" s="19"/>
      <c r="I68" s="21">
        <f t="shared" ref="I68:I81" si="8">ABS(ROUND(D68,4)-ROUND(F68,4))</f>
        <v>0</v>
      </c>
      <c r="J68" s="17">
        <f t="shared" si="1"/>
        <v>0</v>
      </c>
      <c r="K68" s="23">
        <f t="shared" si="2"/>
        <v>0</v>
      </c>
      <c r="L68" s="17">
        <f t="shared" si="3"/>
        <v>0</v>
      </c>
      <c r="M68" s="16" t="b">
        <f t="shared" si="4"/>
        <v>1</v>
      </c>
      <c r="N68" s="29" t="b">
        <f t="shared" si="5"/>
        <v>1</v>
      </c>
      <c r="O68" s="15" t="b">
        <f t="shared" si="6"/>
        <v>1</v>
      </c>
      <c r="P68" s="26"/>
    </row>
    <row r="69" spans="1:16" ht="14.65" thickBot="1">
      <c r="A69" s="7"/>
      <c r="B69" s="8"/>
      <c r="C69" s="9" t="s">
        <v>7</v>
      </c>
      <c r="D69" s="38">
        <v>31.758099999999999</v>
      </c>
      <c r="E69" s="40">
        <v>12.812889</v>
      </c>
      <c r="F69" s="56">
        <v>31.758099999999999</v>
      </c>
      <c r="G69" s="40">
        <v>12.812889</v>
      </c>
      <c r="H69" s="20"/>
      <c r="I69" s="22">
        <f t="shared" si="8"/>
        <v>0</v>
      </c>
      <c r="J69" s="18">
        <f t="shared" ref="J69:J81" si="9">ABS(F69/D69-1)</f>
        <v>0</v>
      </c>
      <c r="K69" s="24">
        <f t="shared" ref="K69:K81" si="10">ABS(E69-G69)</f>
        <v>0</v>
      </c>
      <c r="L69" s="18">
        <f t="shared" ref="L69:L81" si="11">ABS(G69/E69-1)</f>
        <v>0</v>
      </c>
      <c r="M69" s="13" t="b">
        <f t="shared" ref="M69:M81" si="12">I69=0</f>
        <v>1</v>
      </c>
      <c r="N69" s="12" t="b">
        <f t="shared" ref="N69:N81" si="13">OR($K69&lt;0.1,$L69&lt;0.01)</f>
        <v>1</v>
      </c>
      <c r="O69" s="14" t="b">
        <f t="shared" ref="O69:O81" si="14">OR($K69&lt;0.1,$L69&lt;0.05)</f>
        <v>1</v>
      </c>
      <c r="P69" s="26"/>
    </row>
    <row r="70" spans="1:16">
      <c r="A70" s="7"/>
      <c r="B70" s="2" t="s">
        <v>21</v>
      </c>
      <c r="C70" s="3" t="s">
        <v>2</v>
      </c>
      <c r="D70" s="37">
        <v>421.1918</v>
      </c>
      <c r="E70" s="39">
        <v>59.185481000000003</v>
      </c>
      <c r="F70" s="54">
        <v>421.1918</v>
      </c>
      <c r="G70" s="39">
        <v>59.185481000000003</v>
      </c>
      <c r="H70" s="19"/>
      <c r="I70" s="21">
        <f t="shared" si="8"/>
        <v>0</v>
      </c>
      <c r="J70" s="17">
        <f t="shared" si="9"/>
        <v>0</v>
      </c>
      <c r="K70" s="23">
        <f t="shared" si="10"/>
        <v>0</v>
      </c>
      <c r="L70" s="17">
        <f t="shared" si="11"/>
        <v>0</v>
      </c>
      <c r="M70" s="16" t="b">
        <f t="shared" si="12"/>
        <v>1</v>
      </c>
      <c r="N70" s="29" t="b">
        <f t="shared" si="13"/>
        <v>1</v>
      </c>
      <c r="O70" s="15" t="b">
        <f t="shared" si="14"/>
        <v>1</v>
      </c>
      <c r="P70" s="26"/>
    </row>
    <row r="71" spans="1:16">
      <c r="A71" s="7"/>
      <c r="B71" s="5"/>
      <c r="C71" s="6" t="s">
        <v>3</v>
      </c>
      <c r="D71" s="37">
        <v>245.4845</v>
      </c>
      <c r="E71" s="39">
        <v>54.771237999999997</v>
      </c>
      <c r="F71" s="54">
        <v>245.4845</v>
      </c>
      <c r="G71" s="39">
        <v>54.771237999999997</v>
      </c>
      <c r="H71" s="19"/>
      <c r="I71" s="21">
        <f t="shared" si="8"/>
        <v>0</v>
      </c>
      <c r="J71" s="17">
        <f t="shared" si="9"/>
        <v>0</v>
      </c>
      <c r="K71" s="23">
        <f t="shared" si="10"/>
        <v>0</v>
      </c>
      <c r="L71" s="17">
        <f t="shared" si="11"/>
        <v>0</v>
      </c>
      <c r="M71" s="16" t="b">
        <f t="shared" si="12"/>
        <v>1</v>
      </c>
      <c r="N71" s="29" t="b">
        <f t="shared" si="13"/>
        <v>1</v>
      </c>
      <c r="O71" s="15" t="b">
        <f t="shared" si="14"/>
        <v>1</v>
      </c>
      <c r="P71" s="26"/>
    </row>
    <row r="72" spans="1:16">
      <c r="A72" s="7"/>
      <c r="B72" s="5"/>
      <c r="C72" s="6" t="s">
        <v>4</v>
      </c>
      <c r="D72" s="37">
        <v>167.4845</v>
      </c>
      <c r="E72" s="39">
        <v>46.034334000000001</v>
      </c>
      <c r="F72" s="54">
        <v>167.4845</v>
      </c>
      <c r="G72" s="39">
        <v>46.034334000000001</v>
      </c>
      <c r="H72" s="19"/>
      <c r="I72" s="21">
        <f t="shared" si="8"/>
        <v>0</v>
      </c>
      <c r="J72" s="17">
        <f t="shared" si="9"/>
        <v>0</v>
      </c>
      <c r="K72" s="23">
        <f t="shared" si="10"/>
        <v>0</v>
      </c>
      <c r="L72" s="17">
        <f t="shared" si="11"/>
        <v>0</v>
      </c>
      <c r="M72" s="16" t="b">
        <f t="shared" si="12"/>
        <v>1</v>
      </c>
      <c r="N72" s="29" t="b">
        <f t="shared" si="13"/>
        <v>1</v>
      </c>
      <c r="O72" s="15" t="b">
        <f t="shared" si="14"/>
        <v>1</v>
      </c>
      <c r="P72" s="26"/>
    </row>
    <row r="73" spans="1:16">
      <c r="A73" s="7"/>
      <c r="B73" s="5"/>
      <c r="C73" s="6" t="s">
        <v>5</v>
      </c>
      <c r="D73" s="37">
        <v>112.87009999999999</v>
      </c>
      <c r="E73" s="39">
        <v>34.610852999999999</v>
      </c>
      <c r="F73" s="54">
        <v>112.87009999999999</v>
      </c>
      <c r="G73" s="39">
        <v>34.610852999999999</v>
      </c>
      <c r="H73" s="19"/>
      <c r="I73" s="21">
        <f t="shared" si="8"/>
        <v>0</v>
      </c>
      <c r="J73" s="17">
        <f t="shared" si="9"/>
        <v>0</v>
      </c>
      <c r="K73" s="23">
        <f t="shared" si="10"/>
        <v>0</v>
      </c>
      <c r="L73" s="17">
        <f t="shared" si="11"/>
        <v>0</v>
      </c>
      <c r="M73" s="16" t="b">
        <f t="shared" si="12"/>
        <v>1</v>
      </c>
      <c r="N73" s="29" t="b">
        <f t="shared" si="13"/>
        <v>1</v>
      </c>
      <c r="O73" s="15" t="b">
        <f t="shared" si="14"/>
        <v>1</v>
      </c>
      <c r="P73" s="26"/>
    </row>
    <row r="74" spans="1:16">
      <c r="A74" s="7"/>
      <c r="B74" s="5"/>
      <c r="C74" s="6" t="s">
        <v>6</v>
      </c>
      <c r="D74" s="37">
        <v>75.917500000000004</v>
      </c>
      <c r="E74" s="39">
        <v>30.602651999999999</v>
      </c>
      <c r="F74" s="54">
        <v>75.917500000000004</v>
      </c>
      <c r="G74" s="39">
        <v>30.602651999999999</v>
      </c>
      <c r="H74" s="19"/>
      <c r="I74" s="21">
        <f t="shared" si="8"/>
        <v>0</v>
      </c>
      <c r="J74" s="17">
        <f t="shared" si="9"/>
        <v>0</v>
      </c>
      <c r="K74" s="23">
        <f t="shared" si="10"/>
        <v>0</v>
      </c>
      <c r="L74" s="17">
        <f t="shared" si="11"/>
        <v>0</v>
      </c>
      <c r="M74" s="16" t="b">
        <f t="shared" si="12"/>
        <v>1</v>
      </c>
      <c r="N74" s="29" t="b">
        <f t="shared" si="13"/>
        <v>1</v>
      </c>
      <c r="O74" s="15" t="b">
        <f t="shared" si="14"/>
        <v>1</v>
      </c>
      <c r="P74" s="26"/>
    </row>
    <row r="75" spans="1:16" ht="14.65" thickBot="1">
      <c r="A75" s="7"/>
      <c r="B75" s="8"/>
      <c r="C75" s="9" t="s">
        <v>7</v>
      </c>
      <c r="D75" s="38">
        <v>50.667999999999999</v>
      </c>
      <c r="E75" s="40">
        <v>31.186934999999998</v>
      </c>
      <c r="F75" s="56">
        <v>50.667999999999999</v>
      </c>
      <c r="G75" s="40">
        <v>31.186934999999998</v>
      </c>
      <c r="H75" s="20"/>
      <c r="I75" s="22">
        <f t="shared" si="8"/>
        <v>0</v>
      </c>
      <c r="J75" s="18">
        <f t="shared" si="9"/>
        <v>0</v>
      </c>
      <c r="K75" s="24">
        <f t="shared" si="10"/>
        <v>0</v>
      </c>
      <c r="L75" s="18">
        <f t="shared" si="11"/>
        <v>0</v>
      </c>
      <c r="M75" s="13" t="b">
        <f t="shared" si="12"/>
        <v>1</v>
      </c>
      <c r="N75" s="12" t="b">
        <f t="shared" si="13"/>
        <v>1</v>
      </c>
      <c r="O75" s="14" t="b">
        <f t="shared" si="14"/>
        <v>1</v>
      </c>
      <c r="P75" s="26"/>
    </row>
    <row r="76" spans="1:16">
      <c r="A76" s="7"/>
      <c r="B76" s="2" t="s">
        <v>22</v>
      </c>
      <c r="C76" s="3" t="s">
        <v>2</v>
      </c>
      <c r="D76" s="37">
        <v>719.12860000000001</v>
      </c>
      <c r="E76" s="39">
        <v>41.659857000000002</v>
      </c>
      <c r="F76" s="54">
        <v>719.12860000000001</v>
      </c>
      <c r="G76" s="39">
        <v>41.659857000000002</v>
      </c>
      <c r="H76" s="19"/>
      <c r="I76" s="21">
        <f t="shared" si="8"/>
        <v>0</v>
      </c>
      <c r="J76" s="17">
        <f t="shared" si="9"/>
        <v>0</v>
      </c>
      <c r="K76" s="23">
        <f t="shared" si="10"/>
        <v>0</v>
      </c>
      <c r="L76" s="17">
        <f t="shared" si="11"/>
        <v>0</v>
      </c>
      <c r="M76" s="16" t="b">
        <f t="shared" si="12"/>
        <v>1</v>
      </c>
      <c r="N76" s="29" t="b">
        <f t="shared" si="13"/>
        <v>1</v>
      </c>
      <c r="O76" s="15" t="b">
        <f t="shared" si="14"/>
        <v>1</v>
      </c>
      <c r="P76" s="26"/>
    </row>
    <row r="77" spans="1:16">
      <c r="A77" s="7"/>
      <c r="B77" s="5"/>
      <c r="C77" s="6" t="s">
        <v>3</v>
      </c>
      <c r="D77" s="37">
        <v>408.36919999999998</v>
      </c>
      <c r="E77" s="39">
        <v>40.663797000000002</v>
      </c>
      <c r="F77" s="54">
        <v>408.36919999999998</v>
      </c>
      <c r="G77" s="39">
        <v>40.663797000000002</v>
      </c>
      <c r="H77" s="19"/>
      <c r="I77" s="21">
        <f t="shared" si="8"/>
        <v>0</v>
      </c>
      <c r="J77" s="17">
        <f t="shared" si="9"/>
        <v>0</v>
      </c>
      <c r="K77" s="23">
        <f t="shared" si="10"/>
        <v>0</v>
      </c>
      <c r="L77" s="17">
        <f t="shared" si="11"/>
        <v>0</v>
      </c>
      <c r="M77" s="16" t="b">
        <f t="shared" si="12"/>
        <v>1</v>
      </c>
      <c r="N77" s="29" t="b">
        <f t="shared" si="13"/>
        <v>1</v>
      </c>
      <c r="O77" s="15" t="b">
        <f t="shared" si="14"/>
        <v>1</v>
      </c>
      <c r="P77" s="26"/>
    </row>
    <row r="78" spans="1:16">
      <c r="A78" s="7"/>
      <c r="B78" s="5"/>
      <c r="C78" s="6" t="s">
        <v>4</v>
      </c>
      <c r="D78" s="37">
        <v>239.85599999999999</v>
      </c>
      <c r="E78" s="39">
        <v>36.815752000000003</v>
      </c>
      <c r="F78" s="54">
        <v>239.85599999999999</v>
      </c>
      <c r="G78" s="39">
        <v>36.815752000000003</v>
      </c>
      <c r="H78" s="19"/>
      <c r="I78" s="21">
        <f t="shared" si="8"/>
        <v>0</v>
      </c>
      <c r="J78" s="17">
        <f t="shared" si="9"/>
        <v>0</v>
      </c>
      <c r="K78" s="23">
        <f t="shared" si="10"/>
        <v>0</v>
      </c>
      <c r="L78" s="17">
        <f t="shared" si="11"/>
        <v>0</v>
      </c>
      <c r="M78" s="16" t="b">
        <f t="shared" si="12"/>
        <v>1</v>
      </c>
      <c r="N78" s="29" t="b">
        <f t="shared" si="13"/>
        <v>1</v>
      </c>
      <c r="O78" s="15" t="b">
        <f t="shared" si="14"/>
        <v>1</v>
      </c>
      <c r="P78" s="26"/>
    </row>
    <row r="79" spans="1:16">
      <c r="A79" s="7"/>
      <c r="B79" s="5"/>
      <c r="C79" s="6" t="s">
        <v>5</v>
      </c>
      <c r="D79" s="37">
        <v>142.80000000000001</v>
      </c>
      <c r="E79" s="39">
        <v>33.389243999999998</v>
      </c>
      <c r="F79" s="54">
        <v>142.80000000000001</v>
      </c>
      <c r="G79" s="39">
        <v>33.389243999999998</v>
      </c>
      <c r="H79" s="19"/>
      <c r="I79" s="21">
        <f t="shared" si="8"/>
        <v>0</v>
      </c>
      <c r="J79" s="17">
        <f t="shared" si="9"/>
        <v>0</v>
      </c>
      <c r="K79" s="23">
        <f t="shared" si="10"/>
        <v>0</v>
      </c>
      <c r="L79" s="17">
        <f t="shared" si="11"/>
        <v>0</v>
      </c>
      <c r="M79" s="16" t="b">
        <f t="shared" si="12"/>
        <v>1</v>
      </c>
      <c r="N79" s="29" t="b">
        <f t="shared" si="13"/>
        <v>1</v>
      </c>
      <c r="O79" s="15" t="b">
        <f t="shared" si="14"/>
        <v>1</v>
      </c>
      <c r="P79" s="26"/>
    </row>
    <row r="80" spans="1:16">
      <c r="A80" s="7"/>
      <c r="B80" s="5"/>
      <c r="C80" s="6" t="s">
        <v>6</v>
      </c>
      <c r="D80" s="37">
        <v>87.862200000000001</v>
      </c>
      <c r="E80" s="39">
        <v>28.400019</v>
      </c>
      <c r="F80" s="54">
        <v>87.862200000000001</v>
      </c>
      <c r="G80" s="39">
        <v>28.400019</v>
      </c>
      <c r="H80" s="19"/>
      <c r="I80" s="21">
        <f t="shared" si="8"/>
        <v>0</v>
      </c>
      <c r="J80" s="17">
        <f t="shared" si="9"/>
        <v>0</v>
      </c>
      <c r="K80" s="23">
        <f t="shared" si="10"/>
        <v>0</v>
      </c>
      <c r="L80" s="17">
        <f t="shared" si="11"/>
        <v>0</v>
      </c>
      <c r="M80" s="16" t="b">
        <f t="shared" si="12"/>
        <v>1</v>
      </c>
      <c r="N80" s="29" t="b">
        <f t="shared" si="13"/>
        <v>1</v>
      </c>
      <c r="O80" s="15" t="b">
        <f t="shared" si="14"/>
        <v>1</v>
      </c>
      <c r="P80" s="26"/>
    </row>
    <row r="81" spans="1:16" ht="14.65" thickBot="1">
      <c r="A81" s="10"/>
      <c r="B81" s="8"/>
      <c r="C81" s="9" t="s">
        <v>7</v>
      </c>
      <c r="D81" s="38">
        <v>53.656599999999997</v>
      </c>
      <c r="E81" s="40">
        <v>17.377120000000001</v>
      </c>
      <c r="F81" s="56">
        <v>53.656599999999997</v>
      </c>
      <c r="G81" s="40">
        <v>17.377120000000001</v>
      </c>
      <c r="H81" s="20"/>
      <c r="I81" s="22">
        <f t="shared" si="8"/>
        <v>0</v>
      </c>
      <c r="J81" s="18">
        <f t="shared" si="9"/>
        <v>0</v>
      </c>
      <c r="K81" s="24">
        <f t="shared" si="10"/>
        <v>0</v>
      </c>
      <c r="L81" s="18">
        <f t="shared" si="11"/>
        <v>0</v>
      </c>
      <c r="M81" s="13" t="b">
        <f t="shared" si="12"/>
        <v>1</v>
      </c>
      <c r="N81" s="12" t="b">
        <f t="shared" si="13"/>
        <v>1</v>
      </c>
      <c r="O81" s="14" t="b">
        <f t="shared" si="14"/>
        <v>1</v>
      </c>
      <c r="P81" s="26"/>
    </row>
    <row r="82" spans="1:16">
      <c r="D82" s="36"/>
      <c r="E82" s="36"/>
    </row>
    <row r="83" spans="1:16">
      <c r="D83" s="36"/>
      <c r="E83" s="36"/>
      <c r="L83" t="s">
        <v>45</v>
      </c>
      <c r="M83" s="25">
        <f>COUNTIF(M4:M81,"=FALSE")</f>
        <v>0</v>
      </c>
      <c r="N83" s="25">
        <f>COUNTIF(N4:N81,"=FALSE")</f>
        <v>0</v>
      </c>
      <c r="O83" s="25">
        <f>COUNTIF(O4:O81,"=FALSE")</f>
        <v>0</v>
      </c>
    </row>
    <row r="84" spans="1:16">
      <c r="D84" s="36"/>
      <c r="E84" s="36"/>
    </row>
    <row r="85" spans="1:16">
      <c r="D85" s="36"/>
      <c r="E85" s="36"/>
    </row>
    <row r="86" spans="1:16">
      <c r="D86" s="36"/>
      <c r="E86" s="36"/>
    </row>
    <row r="87" spans="1:16">
      <c r="D87" s="36"/>
      <c r="E87" s="36"/>
    </row>
  </sheetData>
  <mergeCells count="5">
    <mergeCell ref="D2:E2"/>
    <mergeCell ref="F2:G2"/>
    <mergeCell ref="I2:J2"/>
    <mergeCell ref="K2:L2"/>
    <mergeCell ref="M2:O2"/>
  </mergeCells>
  <conditionalFormatting sqref="M4:O81">
    <cfRule type="cellIs" dxfId="45" priority="3" operator="notEqual">
      <formula>TRUE</formula>
    </cfRule>
    <cfRule type="cellIs" dxfId="44" priority="4" operator="equal">
      <formula>TRUE</formula>
    </cfRule>
  </conditionalFormatting>
  <conditionalFormatting sqref="M83:O83">
    <cfRule type="cellIs" dxfId="43" priority="1" operator="notEqual">
      <formula>0</formula>
    </cfRule>
    <cfRule type="cellIs" dxfId="42" priority="2" operator="equal">
      <formula>0</formula>
    </cfRule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2CA5E0-7AE9-4A85-86D6-DD63E7315DF2}">
  <dimension ref="A2:O87"/>
  <sheetViews>
    <sheetView topLeftCell="A42" workbookViewId="0">
      <selection activeCell="G4" sqref="F4:G81"/>
    </sheetView>
  </sheetViews>
  <sheetFormatPr defaultRowHeight="14.25"/>
  <cols>
    <col min="2" max="2" width="27.19921875" bestFit="1" customWidth="1"/>
    <col min="6" max="6" width="10.19921875" bestFit="1" customWidth="1"/>
    <col min="7" max="7" width="9.1328125" bestFit="1" customWidth="1"/>
    <col min="8" max="8" width="3.6640625" customWidth="1"/>
  </cols>
  <sheetData>
    <row r="2" spans="1:15">
      <c r="B2" s="11" t="s">
        <v>43</v>
      </c>
      <c r="D2" s="58" t="str">
        <f>SFU_RA!D2</f>
        <v>Proposal: AE0081</v>
      </c>
      <c r="E2" s="59"/>
      <c r="F2" s="58" t="str">
        <f>SFU_RA!F2</f>
        <v>Cross-check: AE0221</v>
      </c>
      <c r="G2" s="59"/>
      <c r="H2" s="19"/>
      <c r="I2" s="58" t="s">
        <v>26</v>
      </c>
      <c r="J2" s="59"/>
      <c r="K2" s="60" t="s">
        <v>27</v>
      </c>
      <c r="L2" s="59"/>
      <c r="M2" s="60" t="s">
        <v>30</v>
      </c>
      <c r="N2" s="58"/>
      <c r="O2" s="59"/>
    </row>
    <row r="3" spans="1:15" ht="14.65" thickBot="1">
      <c r="D3" s="12" t="s">
        <v>23</v>
      </c>
      <c r="E3" s="14" t="s">
        <v>24</v>
      </c>
      <c r="F3" s="13" t="s">
        <v>23</v>
      </c>
      <c r="G3" s="14" t="s">
        <v>24</v>
      </c>
      <c r="H3" s="20"/>
      <c r="I3" s="12" t="s">
        <v>28</v>
      </c>
      <c r="J3" s="14" t="s">
        <v>29</v>
      </c>
      <c r="K3" s="13" t="s">
        <v>28</v>
      </c>
      <c r="L3" s="14" t="s">
        <v>29</v>
      </c>
      <c r="M3" s="13" t="s">
        <v>31</v>
      </c>
      <c r="N3" s="12" t="s">
        <v>47</v>
      </c>
      <c r="O3" s="14" t="s">
        <v>46</v>
      </c>
    </row>
    <row r="4" spans="1:15">
      <c r="A4" s="1" t="s">
        <v>0</v>
      </c>
      <c r="B4" s="2" t="s">
        <v>1</v>
      </c>
      <c r="C4" s="3" t="s">
        <v>2</v>
      </c>
      <c r="D4" s="42">
        <v>10502.5018</v>
      </c>
      <c r="E4" s="43">
        <v>41.211458</v>
      </c>
      <c r="F4" s="54">
        <v>10502.5018</v>
      </c>
      <c r="G4" s="55">
        <v>41.211458</v>
      </c>
      <c r="H4" s="19"/>
      <c r="I4" s="21">
        <f t="shared" ref="I4:I35" si="0">ABS(ROUND(D4,4)-ROUND(F4,4))</f>
        <v>0</v>
      </c>
      <c r="J4" s="17">
        <f>ABS(F4/D4-1)</f>
        <v>0</v>
      </c>
      <c r="K4" s="23">
        <f>ABS(E4-G4)</f>
        <v>0</v>
      </c>
      <c r="L4" s="17">
        <f>ABS(G4/E4-1)</f>
        <v>0</v>
      </c>
      <c r="M4" s="16" t="b">
        <f>I4=0</f>
        <v>1</v>
      </c>
      <c r="N4" s="30" t="b">
        <f>OR($K4&lt;0.1,$L4&lt;0.01)</f>
        <v>1</v>
      </c>
      <c r="O4" s="15" t="b">
        <f>OR($K4&lt;0.1,$L4&lt;0.05)</f>
        <v>1</v>
      </c>
    </row>
    <row r="5" spans="1:15">
      <c r="A5" s="4"/>
      <c r="B5" s="5"/>
      <c r="C5" s="6" t="s">
        <v>3</v>
      </c>
      <c r="D5" s="42">
        <v>5349.6144999999997</v>
      </c>
      <c r="E5" s="43">
        <v>38.261721000000001</v>
      </c>
      <c r="F5" s="54">
        <v>5349.6144999999997</v>
      </c>
      <c r="G5" s="55">
        <v>38.261721000000001</v>
      </c>
      <c r="H5" s="19"/>
      <c r="I5" s="21">
        <f t="shared" si="0"/>
        <v>0</v>
      </c>
      <c r="J5" s="17">
        <f t="shared" ref="J5:J68" si="1">ABS(F5/D5-1)</f>
        <v>0</v>
      </c>
      <c r="K5" s="23">
        <f t="shared" ref="K5:K68" si="2">ABS(E5-G5)</f>
        <v>0</v>
      </c>
      <c r="L5" s="17">
        <f t="shared" ref="L5:L68" si="3">ABS(G5/E5-1)</f>
        <v>0</v>
      </c>
      <c r="M5" s="16" t="b">
        <f t="shared" ref="M5:M68" si="4">I5=0</f>
        <v>1</v>
      </c>
      <c r="N5" s="29" t="b">
        <f t="shared" ref="N5:N68" si="5">OR($K5&lt;0.1,$L5&lt;0.01)</f>
        <v>1</v>
      </c>
      <c r="O5" s="15" t="b">
        <f t="shared" ref="O5:O68" si="6">OR($K5&lt;0.1,$L5&lt;0.05)</f>
        <v>1</v>
      </c>
    </row>
    <row r="6" spans="1:15">
      <c r="A6" s="7"/>
      <c r="B6" s="5"/>
      <c r="C6" s="6" t="s">
        <v>4</v>
      </c>
      <c r="D6" s="42">
        <v>3628.48</v>
      </c>
      <c r="E6" s="43">
        <v>38.032800000000002</v>
      </c>
      <c r="F6" s="54">
        <v>3628.48</v>
      </c>
      <c r="G6" s="55">
        <v>38.032800000000002</v>
      </c>
      <c r="H6" s="19"/>
      <c r="I6" s="21">
        <f t="shared" si="0"/>
        <v>0</v>
      </c>
      <c r="J6" s="17">
        <f t="shared" si="1"/>
        <v>0</v>
      </c>
      <c r="K6" s="23">
        <f t="shared" si="2"/>
        <v>0</v>
      </c>
      <c r="L6" s="17">
        <f t="shared" si="3"/>
        <v>0</v>
      </c>
      <c r="M6" s="16" t="b">
        <f t="shared" si="4"/>
        <v>1</v>
      </c>
      <c r="N6" s="29" t="b">
        <f t="shared" si="5"/>
        <v>1</v>
      </c>
      <c r="O6" s="15" t="b">
        <f t="shared" si="6"/>
        <v>1</v>
      </c>
    </row>
    <row r="7" spans="1:15">
      <c r="A7" s="7"/>
      <c r="B7" s="5"/>
      <c r="C7" s="6" t="s">
        <v>5</v>
      </c>
      <c r="D7" s="42">
        <v>2390.0581999999999</v>
      </c>
      <c r="E7" s="43">
        <v>34.752372000000001</v>
      </c>
      <c r="F7" s="54">
        <v>2390.0581999999999</v>
      </c>
      <c r="G7" s="55">
        <v>34.752372000000001</v>
      </c>
      <c r="H7" s="19"/>
      <c r="I7" s="21">
        <f t="shared" si="0"/>
        <v>0</v>
      </c>
      <c r="J7" s="17">
        <f t="shared" si="1"/>
        <v>0</v>
      </c>
      <c r="K7" s="23">
        <f t="shared" si="2"/>
        <v>0</v>
      </c>
      <c r="L7" s="17">
        <f t="shared" si="3"/>
        <v>0</v>
      </c>
      <c r="M7" s="16" t="b">
        <f t="shared" si="4"/>
        <v>1</v>
      </c>
      <c r="N7" s="29" t="b">
        <f t="shared" si="5"/>
        <v>1</v>
      </c>
      <c r="O7" s="15" t="b">
        <f t="shared" si="6"/>
        <v>1</v>
      </c>
    </row>
    <row r="8" spans="1:15">
      <c r="A8" s="7"/>
      <c r="B8" s="5"/>
      <c r="C8" s="6" t="s">
        <v>6</v>
      </c>
      <c r="D8" s="42">
        <v>1533.2364</v>
      </c>
      <c r="E8" s="43">
        <v>25.587156</v>
      </c>
      <c r="F8" s="54">
        <v>1533.2364</v>
      </c>
      <c r="G8" s="55">
        <v>25.587156</v>
      </c>
      <c r="H8" s="19"/>
      <c r="I8" s="21">
        <f t="shared" si="0"/>
        <v>0</v>
      </c>
      <c r="J8" s="17">
        <f t="shared" si="1"/>
        <v>0</v>
      </c>
      <c r="K8" s="23">
        <f t="shared" si="2"/>
        <v>0</v>
      </c>
      <c r="L8" s="17">
        <f t="shared" si="3"/>
        <v>0</v>
      </c>
      <c r="M8" s="16" t="b">
        <f t="shared" si="4"/>
        <v>1</v>
      </c>
      <c r="N8" s="29" t="b">
        <f t="shared" si="5"/>
        <v>1</v>
      </c>
      <c r="O8" s="15" t="b">
        <f t="shared" si="6"/>
        <v>1</v>
      </c>
    </row>
    <row r="9" spans="1:15" ht="14.65" thickBot="1">
      <c r="A9" s="7"/>
      <c r="B9" s="8"/>
      <c r="C9" s="9" t="s">
        <v>7</v>
      </c>
      <c r="D9" s="44">
        <v>809.9855</v>
      </c>
      <c r="E9" s="45">
        <v>1.833154</v>
      </c>
      <c r="F9" s="56">
        <v>809.9855</v>
      </c>
      <c r="G9" s="57">
        <v>1.833154</v>
      </c>
      <c r="H9" s="20"/>
      <c r="I9" s="22">
        <f t="shared" si="0"/>
        <v>0</v>
      </c>
      <c r="J9" s="18">
        <f t="shared" si="1"/>
        <v>0</v>
      </c>
      <c r="K9" s="24">
        <f t="shared" si="2"/>
        <v>0</v>
      </c>
      <c r="L9" s="18">
        <f t="shared" si="3"/>
        <v>0</v>
      </c>
      <c r="M9" s="13" t="b">
        <f t="shared" si="4"/>
        <v>1</v>
      </c>
      <c r="N9" s="12" t="b">
        <f t="shared" si="5"/>
        <v>1</v>
      </c>
      <c r="O9" s="14" t="b">
        <f t="shared" si="6"/>
        <v>1</v>
      </c>
    </row>
    <row r="10" spans="1:15">
      <c r="A10" s="1" t="s">
        <v>8</v>
      </c>
      <c r="B10" s="2" t="s">
        <v>9</v>
      </c>
      <c r="C10" s="3" t="s">
        <v>2</v>
      </c>
      <c r="D10" s="42">
        <v>8559.3948999999993</v>
      </c>
      <c r="E10" s="43">
        <v>50.187846</v>
      </c>
      <c r="F10" s="54">
        <v>8559.3948999999993</v>
      </c>
      <c r="G10" s="55">
        <v>50.187846</v>
      </c>
      <c r="H10" s="19"/>
      <c r="I10" s="21">
        <f t="shared" si="0"/>
        <v>0</v>
      </c>
      <c r="J10" s="17">
        <f t="shared" si="1"/>
        <v>0</v>
      </c>
      <c r="K10" s="23">
        <f t="shared" si="2"/>
        <v>0</v>
      </c>
      <c r="L10" s="17">
        <f t="shared" si="3"/>
        <v>0</v>
      </c>
      <c r="M10" s="16" t="b">
        <f t="shared" si="4"/>
        <v>1</v>
      </c>
      <c r="N10" s="29" t="b">
        <f t="shared" si="5"/>
        <v>1</v>
      </c>
      <c r="O10" s="15" t="b">
        <f t="shared" si="6"/>
        <v>1</v>
      </c>
    </row>
    <row r="11" spans="1:15">
      <c r="A11" s="4"/>
      <c r="B11" s="5"/>
      <c r="C11" s="6" t="s">
        <v>3</v>
      </c>
      <c r="D11" s="42">
        <v>5514.8392999999996</v>
      </c>
      <c r="E11" s="43">
        <v>49.167005000000003</v>
      </c>
      <c r="F11" s="54">
        <v>5514.8392999999996</v>
      </c>
      <c r="G11" s="55">
        <v>49.167005000000003</v>
      </c>
      <c r="H11" s="19"/>
      <c r="I11" s="21">
        <f t="shared" si="0"/>
        <v>0</v>
      </c>
      <c r="J11" s="17">
        <f t="shared" si="1"/>
        <v>0</v>
      </c>
      <c r="K11" s="23">
        <f t="shared" si="2"/>
        <v>0</v>
      </c>
      <c r="L11" s="17">
        <f t="shared" si="3"/>
        <v>0</v>
      </c>
      <c r="M11" s="16" t="b">
        <f t="shared" si="4"/>
        <v>1</v>
      </c>
      <c r="N11" s="29" t="b">
        <f t="shared" si="5"/>
        <v>1</v>
      </c>
      <c r="O11" s="15" t="b">
        <f t="shared" si="6"/>
        <v>1</v>
      </c>
    </row>
    <row r="12" spans="1:15">
      <c r="A12" s="7"/>
      <c r="B12" s="5"/>
      <c r="C12" s="6" t="s">
        <v>4</v>
      </c>
      <c r="D12" s="42">
        <v>3292.0610999999999</v>
      </c>
      <c r="E12" s="43">
        <v>46.956527000000001</v>
      </c>
      <c r="F12" s="54">
        <v>3292.0610999999999</v>
      </c>
      <c r="G12" s="55">
        <v>46.956527000000001</v>
      </c>
      <c r="H12" s="19"/>
      <c r="I12" s="21">
        <f t="shared" si="0"/>
        <v>0</v>
      </c>
      <c r="J12" s="17">
        <f t="shared" si="1"/>
        <v>0</v>
      </c>
      <c r="K12" s="23">
        <f t="shared" si="2"/>
        <v>0</v>
      </c>
      <c r="L12" s="17">
        <f t="shared" si="3"/>
        <v>0</v>
      </c>
      <c r="M12" s="16" t="b">
        <f t="shared" si="4"/>
        <v>1</v>
      </c>
      <c r="N12" s="29" t="b">
        <f t="shared" si="5"/>
        <v>1</v>
      </c>
      <c r="O12" s="15" t="b">
        <f t="shared" si="6"/>
        <v>1</v>
      </c>
    </row>
    <row r="13" spans="1:15">
      <c r="A13" s="7"/>
      <c r="B13" s="5"/>
      <c r="C13" s="6" t="s">
        <v>5</v>
      </c>
      <c r="D13" s="42">
        <v>1903.5228999999999</v>
      </c>
      <c r="E13" s="43">
        <v>42.308011999999998</v>
      </c>
      <c r="F13" s="54">
        <v>1903.5228999999999</v>
      </c>
      <c r="G13" s="55">
        <v>42.308011999999998</v>
      </c>
      <c r="H13" s="19"/>
      <c r="I13" s="21">
        <f t="shared" si="0"/>
        <v>0</v>
      </c>
      <c r="J13" s="17">
        <f t="shared" si="1"/>
        <v>0</v>
      </c>
      <c r="K13" s="23">
        <f t="shared" si="2"/>
        <v>0</v>
      </c>
      <c r="L13" s="17">
        <f t="shared" si="3"/>
        <v>0</v>
      </c>
      <c r="M13" s="16" t="b">
        <f t="shared" si="4"/>
        <v>1</v>
      </c>
      <c r="N13" s="29" t="b">
        <f t="shared" si="5"/>
        <v>1</v>
      </c>
      <c r="O13" s="15" t="b">
        <f t="shared" si="6"/>
        <v>1</v>
      </c>
    </row>
    <row r="14" spans="1:15">
      <c r="A14" s="7"/>
      <c r="B14" s="5"/>
      <c r="C14" s="6" t="s">
        <v>6</v>
      </c>
      <c r="D14" s="42">
        <v>1010.1585</v>
      </c>
      <c r="E14" s="43">
        <v>37.359400999999998</v>
      </c>
      <c r="F14" s="54">
        <v>1010.1585</v>
      </c>
      <c r="G14" s="55">
        <v>37.359400999999998</v>
      </c>
      <c r="H14" s="19"/>
      <c r="I14" s="21">
        <f t="shared" si="0"/>
        <v>0</v>
      </c>
      <c r="J14" s="17">
        <f t="shared" si="1"/>
        <v>0</v>
      </c>
      <c r="K14" s="23">
        <f t="shared" si="2"/>
        <v>0</v>
      </c>
      <c r="L14" s="17">
        <f t="shared" si="3"/>
        <v>0</v>
      </c>
      <c r="M14" s="16" t="b">
        <f t="shared" si="4"/>
        <v>1</v>
      </c>
      <c r="N14" s="29" t="b">
        <f t="shared" si="5"/>
        <v>1</v>
      </c>
      <c r="O14" s="15" t="b">
        <f t="shared" si="6"/>
        <v>1</v>
      </c>
    </row>
    <row r="15" spans="1:15" ht="14.65" thickBot="1">
      <c r="A15" s="7"/>
      <c r="B15" s="8"/>
      <c r="C15" s="9" t="s">
        <v>7</v>
      </c>
      <c r="D15" s="44">
        <v>521.35559999999998</v>
      </c>
      <c r="E15" s="45">
        <v>19.296417000000002</v>
      </c>
      <c r="F15" s="56">
        <v>521.35559999999998</v>
      </c>
      <c r="G15" s="57">
        <v>19.296417000000002</v>
      </c>
      <c r="H15" s="20"/>
      <c r="I15" s="22">
        <f t="shared" si="0"/>
        <v>0</v>
      </c>
      <c r="J15" s="18">
        <f t="shared" si="1"/>
        <v>0</v>
      </c>
      <c r="K15" s="24">
        <f t="shared" si="2"/>
        <v>0</v>
      </c>
      <c r="L15" s="18">
        <f t="shared" si="3"/>
        <v>0</v>
      </c>
      <c r="M15" s="13" t="b">
        <f t="shared" si="4"/>
        <v>1</v>
      </c>
      <c r="N15" s="12" t="b">
        <f t="shared" si="5"/>
        <v>1</v>
      </c>
      <c r="O15" s="14" t="b">
        <f t="shared" si="6"/>
        <v>1</v>
      </c>
    </row>
    <row r="16" spans="1:15">
      <c r="A16" s="7"/>
      <c r="B16" s="2" t="s">
        <v>10</v>
      </c>
      <c r="C16" s="3" t="s">
        <v>2</v>
      </c>
      <c r="D16" s="42">
        <v>4697.9504999999999</v>
      </c>
      <c r="E16" s="43">
        <v>70.904161000000002</v>
      </c>
      <c r="F16" s="54">
        <v>4697.9504999999999</v>
      </c>
      <c r="G16" s="55">
        <v>70.904161000000002</v>
      </c>
      <c r="H16" s="19"/>
      <c r="I16" s="21">
        <f t="shared" si="0"/>
        <v>0</v>
      </c>
      <c r="J16" s="17">
        <f t="shared" si="1"/>
        <v>0</v>
      </c>
      <c r="K16" s="23">
        <f t="shared" si="2"/>
        <v>0</v>
      </c>
      <c r="L16" s="17">
        <f t="shared" si="3"/>
        <v>0</v>
      </c>
      <c r="M16" s="16" t="b">
        <f t="shared" si="4"/>
        <v>1</v>
      </c>
      <c r="N16" s="29" t="b">
        <f t="shared" si="5"/>
        <v>1</v>
      </c>
      <c r="O16" s="15" t="b">
        <f t="shared" si="6"/>
        <v>1</v>
      </c>
    </row>
    <row r="17" spans="1:15">
      <c r="A17" s="7"/>
      <c r="B17" s="5"/>
      <c r="C17" s="6" t="s">
        <v>3</v>
      </c>
      <c r="D17" s="42">
        <v>3248.5772999999999</v>
      </c>
      <c r="E17" s="43">
        <v>70.821095</v>
      </c>
      <c r="F17" s="54">
        <v>3248.5772999999999</v>
      </c>
      <c r="G17" s="55">
        <v>70.821095</v>
      </c>
      <c r="H17" s="19"/>
      <c r="I17" s="21">
        <f t="shared" si="0"/>
        <v>0</v>
      </c>
      <c r="J17" s="17">
        <f t="shared" si="1"/>
        <v>0</v>
      </c>
      <c r="K17" s="23">
        <f t="shared" si="2"/>
        <v>0</v>
      </c>
      <c r="L17" s="17">
        <f t="shared" si="3"/>
        <v>0</v>
      </c>
      <c r="M17" s="16" t="b">
        <f t="shared" si="4"/>
        <v>1</v>
      </c>
      <c r="N17" s="29" t="b">
        <f t="shared" si="5"/>
        <v>1</v>
      </c>
      <c r="O17" s="15" t="b">
        <f t="shared" si="6"/>
        <v>1</v>
      </c>
    </row>
    <row r="18" spans="1:15">
      <c r="A18" s="7"/>
      <c r="B18" s="5"/>
      <c r="C18" s="6" t="s">
        <v>4</v>
      </c>
      <c r="D18" s="42">
        <v>2209.3319999999999</v>
      </c>
      <c r="E18" s="43">
        <v>62.943719999999999</v>
      </c>
      <c r="F18" s="54">
        <v>2209.3319999999999</v>
      </c>
      <c r="G18" s="55">
        <v>62.943719999999999</v>
      </c>
      <c r="H18" s="19"/>
      <c r="I18" s="21">
        <f t="shared" si="0"/>
        <v>0</v>
      </c>
      <c r="J18" s="17">
        <f t="shared" si="1"/>
        <v>0</v>
      </c>
      <c r="K18" s="23">
        <f t="shared" si="2"/>
        <v>0</v>
      </c>
      <c r="L18" s="17">
        <f t="shared" si="3"/>
        <v>0</v>
      </c>
      <c r="M18" s="16" t="b">
        <f t="shared" si="4"/>
        <v>1</v>
      </c>
      <c r="N18" s="29" t="b">
        <f t="shared" si="5"/>
        <v>1</v>
      </c>
      <c r="O18" s="15" t="b">
        <f t="shared" si="6"/>
        <v>1</v>
      </c>
    </row>
    <row r="19" spans="1:15">
      <c r="A19" s="7"/>
      <c r="B19" s="5"/>
      <c r="C19" s="6" t="s">
        <v>5</v>
      </c>
      <c r="D19" s="42">
        <v>1454.2351000000001</v>
      </c>
      <c r="E19" s="43">
        <v>46.614024000000001</v>
      </c>
      <c r="F19" s="54">
        <v>1454.2351000000001</v>
      </c>
      <c r="G19" s="55">
        <v>46.614024000000001</v>
      </c>
      <c r="H19" s="19"/>
      <c r="I19" s="21">
        <f t="shared" si="0"/>
        <v>0</v>
      </c>
      <c r="J19" s="17">
        <f t="shared" si="1"/>
        <v>0</v>
      </c>
      <c r="K19" s="23">
        <f t="shared" si="2"/>
        <v>0</v>
      </c>
      <c r="L19" s="17">
        <f t="shared" si="3"/>
        <v>0</v>
      </c>
      <c r="M19" s="16" t="b">
        <f t="shared" si="4"/>
        <v>1</v>
      </c>
      <c r="N19" s="29" t="b">
        <f t="shared" si="5"/>
        <v>1</v>
      </c>
      <c r="O19" s="15" t="b">
        <f t="shared" si="6"/>
        <v>1</v>
      </c>
    </row>
    <row r="20" spans="1:15">
      <c r="A20" s="7"/>
      <c r="B20" s="5"/>
      <c r="C20" s="6" t="s">
        <v>6</v>
      </c>
      <c r="D20" s="42">
        <v>947.64120000000003</v>
      </c>
      <c r="E20" s="43">
        <v>20.977214</v>
      </c>
      <c r="F20" s="54">
        <v>947.64120000000003</v>
      </c>
      <c r="G20" s="55">
        <v>20.977214</v>
      </c>
      <c r="H20" s="19"/>
      <c r="I20" s="21">
        <f t="shared" si="0"/>
        <v>0</v>
      </c>
      <c r="J20" s="17">
        <f t="shared" si="1"/>
        <v>0</v>
      </c>
      <c r="K20" s="23">
        <f t="shared" si="2"/>
        <v>0</v>
      </c>
      <c r="L20" s="17">
        <f t="shared" si="3"/>
        <v>0</v>
      </c>
      <c r="M20" s="16" t="b">
        <f t="shared" si="4"/>
        <v>1</v>
      </c>
      <c r="N20" s="29" t="b">
        <f t="shared" si="5"/>
        <v>1</v>
      </c>
      <c r="O20" s="15" t="b">
        <f t="shared" si="6"/>
        <v>1</v>
      </c>
    </row>
    <row r="21" spans="1:15" ht="14.65" thickBot="1">
      <c r="A21" s="7"/>
      <c r="B21" s="8"/>
      <c r="C21" s="9" t="s">
        <v>7</v>
      </c>
      <c r="D21" s="44">
        <v>604.42060000000004</v>
      </c>
      <c r="E21" s="45">
        <v>2.6611539999999998</v>
      </c>
      <c r="F21" s="56">
        <v>604.42060000000004</v>
      </c>
      <c r="G21" s="57">
        <v>2.6611539999999998</v>
      </c>
      <c r="H21" s="20"/>
      <c r="I21" s="22">
        <f t="shared" si="0"/>
        <v>0</v>
      </c>
      <c r="J21" s="18">
        <f t="shared" si="1"/>
        <v>0</v>
      </c>
      <c r="K21" s="24">
        <f t="shared" si="2"/>
        <v>0</v>
      </c>
      <c r="L21" s="18">
        <f t="shared" si="3"/>
        <v>0</v>
      </c>
      <c r="M21" s="13" t="b">
        <f t="shared" si="4"/>
        <v>1</v>
      </c>
      <c r="N21" s="12" t="b">
        <f t="shared" si="5"/>
        <v>1</v>
      </c>
      <c r="O21" s="14" t="b">
        <f t="shared" si="6"/>
        <v>1</v>
      </c>
    </row>
    <row r="22" spans="1:15">
      <c r="A22" s="7"/>
      <c r="B22" s="2" t="s">
        <v>11</v>
      </c>
      <c r="C22" s="3" t="s">
        <v>2</v>
      </c>
      <c r="D22" s="42">
        <v>4738.3216000000002</v>
      </c>
      <c r="E22" s="43">
        <v>41.282069999999997</v>
      </c>
      <c r="F22" s="54">
        <v>4738.3216000000002</v>
      </c>
      <c r="G22" s="55">
        <v>41.282069999999997</v>
      </c>
      <c r="H22" s="19"/>
      <c r="I22" s="21">
        <f t="shared" si="0"/>
        <v>0</v>
      </c>
      <c r="J22" s="17">
        <f t="shared" si="1"/>
        <v>0</v>
      </c>
      <c r="K22" s="23">
        <f t="shared" si="2"/>
        <v>0</v>
      </c>
      <c r="L22" s="17">
        <f t="shared" si="3"/>
        <v>0</v>
      </c>
      <c r="M22" s="16" t="b">
        <f t="shared" si="4"/>
        <v>1</v>
      </c>
      <c r="N22" s="29" t="b">
        <f t="shared" si="5"/>
        <v>1</v>
      </c>
      <c r="O22" s="15" t="b">
        <f t="shared" si="6"/>
        <v>1</v>
      </c>
    </row>
    <row r="23" spans="1:15">
      <c r="A23" s="7"/>
      <c r="B23" s="5"/>
      <c r="C23" s="6" t="s">
        <v>3</v>
      </c>
      <c r="D23" s="42">
        <v>3498.1071999999999</v>
      </c>
      <c r="E23" s="43">
        <v>40.118842999999998</v>
      </c>
      <c r="F23" s="54">
        <v>3498.1071999999999</v>
      </c>
      <c r="G23" s="55">
        <v>40.118448999999998</v>
      </c>
      <c r="H23" s="19"/>
      <c r="I23" s="21">
        <f t="shared" si="0"/>
        <v>0</v>
      </c>
      <c r="J23" s="17">
        <f t="shared" si="1"/>
        <v>0</v>
      </c>
      <c r="K23" s="23">
        <f t="shared" si="2"/>
        <v>3.9400000000000546E-4</v>
      </c>
      <c r="L23" s="17">
        <f t="shared" si="3"/>
        <v>9.8208216025019723E-6</v>
      </c>
      <c r="M23" s="16" t="b">
        <f t="shared" si="4"/>
        <v>1</v>
      </c>
      <c r="N23" s="29" t="b">
        <f t="shared" si="5"/>
        <v>1</v>
      </c>
      <c r="O23" s="15" t="b">
        <f t="shared" si="6"/>
        <v>1</v>
      </c>
    </row>
    <row r="24" spans="1:15">
      <c r="A24" s="7"/>
      <c r="B24" s="5"/>
      <c r="C24" s="6" t="s">
        <v>4</v>
      </c>
      <c r="D24" s="42">
        <v>2458.5360999999998</v>
      </c>
      <c r="E24" s="43">
        <v>36.876933000000001</v>
      </c>
      <c r="F24" s="54">
        <v>2458.5360999999998</v>
      </c>
      <c r="G24" s="55">
        <v>36.876933000000001</v>
      </c>
      <c r="H24" s="19"/>
      <c r="I24" s="21">
        <f t="shared" si="0"/>
        <v>0</v>
      </c>
      <c r="J24" s="17">
        <f t="shared" si="1"/>
        <v>0</v>
      </c>
      <c r="K24" s="23">
        <f t="shared" si="2"/>
        <v>0</v>
      </c>
      <c r="L24" s="17">
        <f t="shared" si="3"/>
        <v>0</v>
      </c>
      <c r="M24" s="16" t="b">
        <f t="shared" si="4"/>
        <v>1</v>
      </c>
      <c r="N24" s="29" t="b">
        <f t="shared" si="5"/>
        <v>1</v>
      </c>
      <c r="O24" s="15" t="b">
        <f t="shared" si="6"/>
        <v>1</v>
      </c>
    </row>
    <row r="25" spans="1:15">
      <c r="A25" s="7"/>
      <c r="B25" s="5"/>
      <c r="C25" s="6" t="s">
        <v>5</v>
      </c>
      <c r="D25" s="42">
        <v>1695.4887000000001</v>
      </c>
      <c r="E25" s="43">
        <v>29.205634</v>
      </c>
      <c r="F25" s="54">
        <v>1695.4887000000001</v>
      </c>
      <c r="G25" s="55">
        <v>29.205634</v>
      </c>
      <c r="H25" s="19"/>
      <c r="I25" s="21">
        <f t="shared" si="0"/>
        <v>0</v>
      </c>
      <c r="J25" s="17">
        <f t="shared" si="1"/>
        <v>0</v>
      </c>
      <c r="K25" s="23">
        <f t="shared" si="2"/>
        <v>0</v>
      </c>
      <c r="L25" s="17">
        <f t="shared" si="3"/>
        <v>0</v>
      </c>
      <c r="M25" s="16" t="b">
        <f t="shared" si="4"/>
        <v>1</v>
      </c>
      <c r="N25" s="29" t="b">
        <f t="shared" si="5"/>
        <v>1</v>
      </c>
      <c r="O25" s="15" t="b">
        <f t="shared" si="6"/>
        <v>1</v>
      </c>
    </row>
    <row r="26" spans="1:15">
      <c r="A26" s="7"/>
      <c r="B26" s="5"/>
      <c r="C26" s="6" t="s">
        <v>6</v>
      </c>
      <c r="D26" s="42">
        <v>1155.6866</v>
      </c>
      <c r="E26" s="43">
        <v>20.336058000000001</v>
      </c>
      <c r="F26" s="54">
        <v>1155.6866</v>
      </c>
      <c r="G26" s="55">
        <v>20.336058000000001</v>
      </c>
      <c r="H26" s="19"/>
      <c r="I26" s="21">
        <f t="shared" si="0"/>
        <v>0</v>
      </c>
      <c r="J26" s="17">
        <f t="shared" si="1"/>
        <v>0</v>
      </c>
      <c r="K26" s="23">
        <f t="shared" si="2"/>
        <v>0</v>
      </c>
      <c r="L26" s="17">
        <f t="shared" si="3"/>
        <v>0</v>
      </c>
      <c r="M26" s="16" t="b">
        <f t="shared" si="4"/>
        <v>1</v>
      </c>
      <c r="N26" s="29" t="b">
        <f t="shared" si="5"/>
        <v>1</v>
      </c>
      <c r="O26" s="15" t="b">
        <f t="shared" si="6"/>
        <v>1</v>
      </c>
    </row>
    <row r="27" spans="1:15" ht="14.65" thickBot="1">
      <c r="A27" s="7"/>
      <c r="B27" s="8"/>
      <c r="C27" s="9" t="s">
        <v>7</v>
      </c>
      <c r="D27" s="44">
        <v>774.15260000000001</v>
      </c>
      <c r="E27" s="45">
        <v>10.080781999999999</v>
      </c>
      <c r="F27" s="56">
        <v>774.15260000000001</v>
      </c>
      <c r="G27" s="57">
        <v>10.080781999999999</v>
      </c>
      <c r="H27" s="20"/>
      <c r="I27" s="22">
        <f t="shared" si="0"/>
        <v>0</v>
      </c>
      <c r="J27" s="18">
        <f t="shared" si="1"/>
        <v>0</v>
      </c>
      <c r="K27" s="24">
        <f t="shared" si="2"/>
        <v>0</v>
      </c>
      <c r="L27" s="18">
        <f t="shared" si="3"/>
        <v>0</v>
      </c>
      <c r="M27" s="13" t="b">
        <f t="shared" si="4"/>
        <v>1</v>
      </c>
      <c r="N27" s="12" t="b">
        <f t="shared" si="5"/>
        <v>1</v>
      </c>
      <c r="O27" s="14" t="b">
        <f t="shared" si="6"/>
        <v>1</v>
      </c>
    </row>
    <row r="28" spans="1:15">
      <c r="A28" s="7"/>
      <c r="B28" s="2" t="s">
        <v>12</v>
      </c>
      <c r="C28" s="3" t="s">
        <v>2</v>
      </c>
      <c r="D28" s="42">
        <v>8768.7366999999995</v>
      </c>
      <c r="E28" s="43">
        <v>43.042943999999999</v>
      </c>
      <c r="F28" s="54">
        <v>8768.7366999999995</v>
      </c>
      <c r="G28" s="55">
        <v>43.042943999999999</v>
      </c>
      <c r="H28" s="19"/>
      <c r="I28" s="21">
        <f t="shared" si="0"/>
        <v>0</v>
      </c>
      <c r="J28" s="17">
        <f t="shared" si="1"/>
        <v>0</v>
      </c>
      <c r="K28" s="23">
        <f t="shared" si="2"/>
        <v>0</v>
      </c>
      <c r="L28" s="17">
        <f t="shared" si="3"/>
        <v>0</v>
      </c>
      <c r="M28" s="16" t="b">
        <f t="shared" si="4"/>
        <v>1</v>
      </c>
      <c r="N28" s="29" t="b">
        <f t="shared" si="5"/>
        <v>1</v>
      </c>
      <c r="O28" s="15" t="b">
        <f t="shared" si="6"/>
        <v>1</v>
      </c>
    </row>
    <row r="29" spans="1:15">
      <c r="A29" s="7"/>
      <c r="B29" s="5"/>
      <c r="C29" s="6" t="s">
        <v>3</v>
      </c>
      <c r="D29" s="42">
        <v>6253.8752999999997</v>
      </c>
      <c r="E29" s="43">
        <v>41.760427999999997</v>
      </c>
      <c r="F29" s="54">
        <v>6253.8752999999997</v>
      </c>
      <c r="G29" s="55">
        <v>41.760427999999997</v>
      </c>
      <c r="H29" s="19"/>
      <c r="I29" s="21">
        <f t="shared" si="0"/>
        <v>0</v>
      </c>
      <c r="J29" s="17">
        <f t="shared" si="1"/>
        <v>0</v>
      </c>
      <c r="K29" s="23">
        <f t="shared" si="2"/>
        <v>0</v>
      </c>
      <c r="L29" s="17">
        <f t="shared" si="3"/>
        <v>0</v>
      </c>
      <c r="M29" s="16" t="b">
        <f t="shared" si="4"/>
        <v>1</v>
      </c>
      <c r="N29" s="29" t="b">
        <f t="shared" si="5"/>
        <v>1</v>
      </c>
      <c r="O29" s="15" t="b">
        <f t="shared" si="6"/>
        <v>1</v>
      </c>
    </row>
    <row r="30" spans="1:15">
      <c r="A30" s="7"/>
      <c r="B30" s="5"/>
      <c r="C30" s="6" t="s">
        <v>4</v>
      </c>
      <c r="D30" s="42">
        <v>4312.3386</v>
      </c>
      <c r="E30" s="43">
        <v>36.237153999999997</v>
      </c>
      <c r="F30" s="54">
        <v>4312.3386</v>
      </c>
      <c r="G30" s="55">
        <v>36.237132000000003</v>
      </c>
      <c r="H30" s="19"/>
      <c r="I30" s="21">
        <f t="shared" si="0"/>
        <v>0</v>
      </c>
      <c r="J30" s="17">
        <f t="shared" si="1"/>
        <v>0</v>
      </c>
      <c r="K30" s="23">
        <f t="shared" si="2"/>
        <v>2.1999999994193331E-5</v>
      </c>
      <c r="L30" s="17">
        <f t="shared" si="3"/>
        <v>6.0711169524996222E-7</v>
      </c>
      <c r="M30" s="16" t="b">
        <f t="shared" si="4"/>
        <v>1</v>
      </c>
      <c r="N30" s="29" t="b">
        <f t="shared" si="5"/>
        <v>1</v>
      </c>
      <c r="O30" s="15" t="b">
        <f t="shared" si="6"/>
        <v>1</v>
      </c>
    </row>
    <row r="31" spans="1:15">
      <c r="A31" s="7"/>
      <c r="B31" s="5"/>
      <c r="C31" s="6" t="s">
        <v>5</v>
      </c>
      <c r="D31" s="42">
        <v>2883.0698000000002</v>
      </c>
      <c r="E31" s="43">
        <v>27.880842000000001</v>
      </c>
      <c r="F31" s="54">
        <v>2883.0698000000002</v>
      </c>
      <c r="G31" s="55">
        <v>27.880842000000001</v>
      </c>
      <c r="H31" s="19"/>
      <c r="I31" s="21">
        <f t="shared" si="0"/>
        <v>0</v>
      </c>
      <c r="J31" s="17">
        <f t="shared" si="1"/>
        <v>0</v>
      </c>
      <c r="K31" s="23">
        <f t="shared" si="2"/>
        <v>0</v>
      </c>
      <c r="L31" s="17">
        <f t="shared" si="3"/>
        <v>0</v>
      </c>
      <c r="M31" s="16" t="b">
        <f t="shared" si="4"/>
        <v>1</v>
      </c>
      <c r="N31" s="29" t="b">
        <f t="shared" si="5"/>
        <v>1</v>
      </c>
      <c r="O31" s="15" t="b">
        <f t="shared" si="6"/>
        <v>1</v>
      </c>
    </row>
    <row r="32" spans="1:15">
      <c r="A32" s="7"/>
      <c r="B32" s="5"/>
      <c r="C32" s="6" t="s">
        <v>6</v>
      </c>
      <c r="D32" s="42">
        <v>1868.7888</v>
      </c>
      <c r="E32" s="43">
        <v>20.695018000000001</v>
      </c>
      <c r="F32" s="54">
        <v>1868.7888</v>
      </c>
      <c r="G32" s="55">
        <v>20.695018000000001</v>
      </c>
      <c r="H32" s="19"/>
      <c r="I32" s="21">
        <f t="shared" si="0"/>
        <v>0</v>
      </c>
      <c r="J32" s="17">
        <f t="shared" si="1"/>
        <v>0</v>
      </c>
      <c r="K32" s="23">
        <f t="shared" si="2"/>
        <v>0</v>
      </c>
      <c r="L32" s="17">
        <f t="shared" si="3"/>
        <v>0</v>
      </c>
      <c r="M32" s="16" t="b">
        <f t="shared" si="4"/>
        <v>1</v>
      </c>
      <c r="N32" s="29" t="b">
        <f t="shared" si="5"/>
        <v>1</v>
      </c>
      <c r="O32" s="15" t="b">
        <f t="shared" si="6"/>
        <v>1</v>
      </c>
    </row>
    <row r="33" spans="1:15" ht="14.65" thickBot="1">
      <c r="A33" s="10"/>
      <c r="B33" s="8"/>
      <c r="C33" s="9" t="s">
        <v>7</v>
      </c>
      <c r="D33" s="44">
        <v>1168.2828</v>
      </c>
      <c r="E33" s="45">
        <v>10.342911000000001</v>
      </c>
      <c r="F33" s="56">
        <v>1168.2828</v>
      </c>
      <c r="G33" s="57">
        <v>10.342911000000001</v>
      </c>
      <c r="H33" s="20"/>
      <c r="I33" s="22">
        <f t="shared" si="0"/>
        <v>0</v>
      </c>
      <c r="J33" s="18">
        <f t="shared" si="1"/>
        <v>0</v>
      </c>
      <c r="K33" s="24">
        <f t="shared" si="2"/>
        <v>0</v>
      </c>
      <c r="L33" s="18">
        <f t="shared" si="3"/>
        <v>0</v>
      </c>
      <c r="M33" s="13" t="b">
        <f t="shared" si="4"/>
        <v>1</v>
      </c>
      <c r="N33" s="12" t="b">
        <f t="shared" si="5"/>
        <v>1</v>
      </c>
      <c r="O33" s="14" t="b">
        <f t="shared" si="6"/>
        <v>1</v>
      </c>
    </row>
    <row r="34" spans="1:15">
      <c r="A34" s="1" t="s">
        <v>13</v>
      </c>
      <c r="B34" s="2" t="s">
        <v>14</v>
      </c>
      <c r="C34" s="3" t="s">
        <v>2</v>
      </c>
      <c r="D34" s="42">
        <v>5405.5834999999997</v>
      </c>
      <c r="E34" s="43">
        <v>23.260007000000002</v>
      </c>
      <c r="F34" s="54">
        <v>5405.5834999999997</v>
      </c>
      <c r="G34" s="55">
        <v>23.260007000000002</v>
      </c>
      <c r="H34" s="19"/>
      <c r="I34" s="21">
        <f t="shared" si="0"/>
        <v>0</v>
      </c>
      <c r="J34" s="17">
        <f t="shared" si="1"/>
        <v>0</v>
      </c>
      <c r="K34" s="23">
        <f t="shared" si="2"/>
        <v>0</v>
      </c>
      <c r="L34" s="17">
        <f t="shared" si="3"/>
        <v>0</v>
      </c>
      <c r="M34" s="16" t="b">
        <f t="shared" si="4"/>
        <v>1</v>
      </c>
      <c r="N34" s="29" t="b">
        <f t="shared" si="5"/>
        <v>1</v>
      </c>
      <c r="O34" s="15" t="b">
        <f t="shared" si="6"/>
        <v>1</v>
      </c>
    </row>
    <row r="35" spans="1:15">
      <c r="A35" s="4"/>
      <c r="B35" s="5"/>
      <c r="C35" s="6" t="s">
        <v>3</v>
      </c>
      <c r="D35" s="42">
        <v>3675.0722000000001</v>
      </c>
      <c r="E35" s="43">
        <v>20.951622</v>
      </c>
      <c r="F35" s="54">
        <v>3675.0722000000001</v>
      </c>
      <c r="G35" s="55">
        <v>20.951622</v>
      </c>
      <c r="H35" s="19"/>
      <c r="I35" s="21">
        <f t="shared" si="0"/>
        <v>0</v>
      </c>
      <c r="J35" s="17">
        <f t="shared" si="1"/>
        <v>0</v>
      </c>
      <c r="K35" s="23">
        <f t="shared" si="2"/>
        <v>0</v>
      </c>
      <c r="L35" s="17">
        <f t="shared" si="3"/>
        <v>0</v>
      </c>
      <c r="M35" s="16" t="b">
        <f t="shared" si="4"/>
        <v>1</v>
      </c>
      <c r="N35" s="29" t="b">
        <f t="shared" si="5"/>
        <v>1</v>
      </c>
      <c r="O35" s="15" t="b">
        <f t="shared" si="6"/>
        <v>1</v>
      </c>
    </row>
    <row r="36" spans="1:15">
      <c r="A36" s="7"/>
      <c r="B36" s="5"/>
      <c r="C36" s="6" t="s">
        <v>4</v>
      </c>
      <c r="D36" s="42">
        <v>2510.3009999999999</v>
      </c>
      <c r="E36" s="43">
        <v>18.155187999999999</v>
      </c>
      <c r="F36" s="54">
        <v>2510.3009999999999</v>
      </c>
      <c r="G36" s="55">
        <v>18.155187999999999</v>
      </c>
      <c r="H36" s="19"/>
      <c r="I36" s="21">
        <f t="shared" ref="I36:I67" si="7">ABS(ROUND(D36,4)-ROUND(F36,4))</f>
        <v>0</v>
      </c>
      <c r="J36" s="17">
        <f t="shared" si="1"/>
        <v>0</v>
      </c>
      <c r="K36" s="23">
        <f t="shared" si="2"/>
        <v>0</v>
      </c>
      <c r="L36" s="17">
        <f t="shared" si="3"/>
        <v>0</v>
      </c>
      <c r="M36" s="16" t="b">
        <f t="shared" si="4"/>
        <v>1</v>
      </c>
      <c r="N36" s="29" t="b">
        <f t="shared" si="5"/>
        <v>1</v>
      </c>
      <c r="O36" s="15" t="b">
        <f t="shared" si="6"/>
        <v>1</v>
      </c>
    </row>
    <row r="37" spans="1:15">
      <c r="A37" s="7"/>
      <c r="B37" s="5"/>
      <c r="C37" s="6" t="s">
        <v>5</v>
      </c>
      <c r="D37" s="42">
        <v>1713.6370999999999</v>
      </c>
      <c r="E37" s="43">
        <v>14.918616999999999</v>
      </c>
      <c r="F37" s="54">
        <v>1713.6370999999999</v>
      </c>
      <c r="G37" s="55">
        <v>14.918616999999999</v>
      </c>
      <c r="H37" s="19"/>
      <c r="I37" s="21">
        <f t="shared" si="7"/>
        <v>0</v>
      </c>
      <c r="J37" s="17">
        <f t="shared" si="1"/>
        <v>0</v>
      </c>
      <c r="K37" s="23">
        <f t="shared" si="2"/>
        <v>0</v>
      </c>
      <c r="L37" s="17">
        <f t="shared" si="3"/>
        <v>0</v>
      </c>
      <c r="M37" s="16" t="b">
        <f t="shared" si="4"/>
        <v>1</v>
      </c>
      <c r="N37" s="29" t="b">
        <f t="shared" si="5"/>
        <v>1</v>
      </c>
      <c r="O37" s="15" t="b">
        <f t="shared" si="6"/>
        <v>1</v>
      </c>
    </row>
    <row r="38" spans="1:15">
      <c r="A38" s="7"/>
      <c r="B38" s="5"/>
      <c r="C38" s="6" t="s">
        <v>6</v>
      </c>
      <c r="D38" s="42">
        <v>1158.8619000000001</v>
      </c>
      <c r="E38" s="43">
        <v>11.129225</v>
      </c>
      <c r="F38" s="54">
        <v>1158.8619000000001</v>
      </c>
      <c r="G38" s="55">
        <v>11.129225</v>
      </c>
      <c r="H38" s="19"/>
      <c r="I38" s="21">
        <f t="shared" si="7"/>
        <v>0</v>
      </c>
      <c r="J38" s="17">
        <f t="shared" si="1"/>
        <v>0</v>
      </c>
      <c r="K38" s="23">
        <f t="shared" si="2"/>
        <v>0</v>
      </c>
      <c r="L38" s="17">
        <f t="shared" si="3"/>
        <v>0</v>
      </c>
      <c r="M38" s="16" t="b">
        <f t="shared" si="4"/>
        <v>1</v>
      </c>
      <c r="N38" s="29" t="b">
        <f t="shared" si="5"/>
        <v>1</v>
      </c>
      <c r="O38" s="15" t="b">
        <f t="shared" si="6"/>
        <v>1</v>
      </c>
    </row>
    <row r="39" spans="1:15" ht="14.65" thickBot="1">
      <c r="A39" s="7"/>
      <c r="B39" s="8"/>
      <c r="C39" s="9" t="s">
        <v>7</v>
      </c>
      <c r="D39" s="44">
        <v>722.21439999999996</v>
      </c>
      <c r="E39" s="45">
        <v>6.2303220000000001</v>
      </c>
      <c r="F39" s="56">
        <v>722.21439999999996</v>
      </c>
      <c r="G39" s="57">
        <v>6.2303220000000001</v>
      </c>
      <c r="H39" s="20"/>
      <c r="I39" s="22">
        <f t="shared" si="7"/>
        <v>0</v>
      </c>
      <c r="J39" s="18">
        <f t="shared" si="1"/>
        <v>0</v>
      </c>
      <c r="K39" s="24">
        <f t="shared" si="2"/>
        <v>0</v>
      </c>
      <c r="L39" s="18">
        <f t="shared" si="3"/>
        <v>0</v>
      </c>
      <c r="M39" s="13" t="b">
        <f t="shared" si="4"/>
        <v>1</v>
      </c>
      <c r="N39" s="12" t="b">
        <f t="shared" si="5"/>
        <v>1</v>
      </c>
      <c r="O39" s="14" t="b">
        <f t="shared" si="6"/>
        <v>1</v>
      </c>
    </row>
    <row r="40" spans="1:15">
      <c r="A40" s="7"/>
      <c r="B40" s="2" t="s">
        <v>15</v>
      </c>
      <c r="C40" s="3" t="s">
        <v>2</v>
      </c>
      <c r="D40" s="42">
        <v>8151.7804999999998</v>
      </c>
      <c r="E40" s="43">
        <v>42.482393000000002</v>
      </c>
      <c r="F40" s="54">
        <v>8151.7804999999998</v>
      </c>
      <c r="G40" s="55">
        <v>42.482393000000002</v>
      </c>
      <c r="H40" s="19"/>
      <c r="I40" s="21">
        <f t="shared" si="7"/>
        <v>0</v>
      </c>
      <c r="J40" s="17">
        <f t="shared" si="1"/>
        <v>0</v>
      </c>
      <c r="K40" s="23">
        <f t="shared" si="2"/>
        <v>0</v>
      </c>
      <c r="L40" s="17">
        <f t="shared" si="3"/>
        <v>0</v>
      </c>
      <c r="M40" s="16" t="b">
        <f t="shared" si="4"/>
        <v>1</v>
      </c>
      <c r="N40" s="29" t="b">
        <f t="shared" si="5"/>
        <v>1</v>
      </c>
      <c r="O40" s="15" t="b">
        <f t="shared" si="6"/>
        <v>1</v>
      </c>
    </row>
    <row r="41" spans="1:15">
      <c r="A41" s="7"/>
      <c r="B41" s="5"/>
      <c r="C41" s="6" t="s">
        <v>3</v>
      </c>
      <c r="D41" s="42">
        <v>5279.3972000000003</v>
      </c>
      <c r="E41" s="43">
        <v>40.536273000000001</v>
      </c>
      <c r="F41" s="54">
        <v>5279.3972000000003</v>
      </c>
      <c r="G41" s="55">
        <v>40.536273000000001</v>
      </c>
      <c r="H41" s="19"/>
      <c r="I41" s="21">
        <f t="shared" si="7"/>
        <v>0</v>
      </c>
      <c r="J41" s="17">
        <f t="shared" si="1"/>
        <v>0</v>
      </c>
      <c r="K41" s="23">
        <f t="shared" si="2"/>
        <v>0</v>
      </c>
      <c r="L41" s="17">
        <f t="shared" si="3"/>
        <v>0</v>
      </c>
      <c r="M41" s="16" t="b">
        <f t="shared" si="4"/>
        <v>1</v>
      </c>
      <c r="N41" s="29" t="b">
        <f t="shared" si="5"/>
        <v>1</v>
      </c>
      <c r="O41" s="15" t="b">
        <f t="shared" si="6"/>
        <v>1</v>
      </c>
    </row>
    <row r="42" spans="1:15">
      <c r="A42" s="7"/>
      <c r="B42" s="5"/>
      <c r="C42" s="6" t="s">
        <v>4</v>
      </c>
      <c r="D42" s="42">
        <v>3384.2343999999998</v>
      </c>
      <c r="E42" s="43">
        <v>38.341549999999998</v>
      </c>
      <c r="F42" s="54">
        <v>3384.2343999999998</v>
      </c>
      <c r="G42" s="55">
        <v>38.341613000000002</v>
      </c>
      <c r="H42" s="19"/>
      <c r="I42" s="21">
        <f t="shared" si="7"/>
        <v>0</v>
      </c>
      <c r="J42" s="17">
        <f t="shared" si="1"/>
        <v>0</v>
      </c>
      <c r="K42" s="23">
        <f t="shared" si="2"/>
        <v>6.300000000436512E-5</v>
      </c>
      <c r="L42" s="17">
        <f t="shared" si="3"/>
        <v>1.643126060546507E-6</v>
      </c>
      <c r="M42" s="16" t="b">
        <f t="shared" si="4"/>
        <v>1</v>
      </c>
      <c r="N42" s="29" t="b">
        <f t="shared" si="5"/>
        <v>1</v>
      </c>
      <c r="O42" s="15" t="b">
        <f t="shared" si="6"/>
        <v>1</v>
      </c>
    </row>
    <row r="43" spans="1:15">
      <c r="A43" s="7"/>
      <c r="B43" s="5"/>
      <c r="C43" s="6" t="s">
        <v>5</v>
      </c>
      <c r="D43" s="42">
        <v>2106.4297999999999</v>
      </c>
      <c r="E43" s="43">
        <v>33.936391999999998</v>
      </c>
      <c r="F43" s="54">
        <v>2106.4297999999999</v>
      </c>
      <c r="G43" s="55">
        <v>33.936391999999998</v>
      </c>
      <c r="H43" s="19"/>
      <c r="I43" s="21">
        <f t="shared" si="7"/>
        <v>0</v>
      </c>
      <c r="J43" s="17">
        <f t="shared" si="1"/>
        <v>0</v>
      </c>
      <c r="K43" s="23">
        <f t="shared" si="2"/>
        <v>0</v>
      </c>
      <c r="L43" s="17">
        <f t="shared" si="3"/>
        <v>0</v>
      </c>
      <c r="M43" s="16" t="b">
        <f t="shared" si="4"/>
        <v>1</v>
      </c>
      <c r="N43" s="29" t="b">
        <f t="shared" si="5"/>
        <v>1</v>
      </c>
      <c r="O43" s="15" t="b">
        <f t="shared" si="6"/>
        <v>1</v>
      </c>
    </row>
    <row r="44" spans="1:15">
      <c r="A44" s="7"/>
      <c r="B44" s="5"/>
      <c r="C44" s="6" t="s">
        <v>6</v>
      </c>
      <c r="D44" s="42">
        <v>1225.7563</v>
      </c>
      <c r="E44" s="43">
        <v>27.073207</v>
      </c>
      <c r="F44" s="54">
        <v>1225.7563</v>
      </c>
      <c r="G44" s="55">
        <v>27.073207</v>
      </c>
      <c r="H44" s="19"/>
      <c r="I44" s="21">
        <f t="shared" si="7"/>
        <v>0</v>
      </c>
      <c r="J44" s="17">
        <f t="shared" si="1"/>
        <v>0</v>
      </c>
      <c r="K44" s="23">
        <f t="shared" si="2"/>
        <v>0</v>
      </c>
      <c r="L44" s="17">
        <f t="shared" si="3"/>
        <v>0</v>
      </c>
      <c r="M44" s="16" t="b">
        <f t="shared" si="4"/>
        <v>1</v>
      </c>
      <c r="N44" s="29" t="b">
        <f t="shared" si="5"/>
        <v>1</v>
      </c>
      <c r="O44" s="15" t="b">
        <f t="shared" si="6"/>
        <v>1</v>
      </c>
    </row>
    <row r="45" spans="1:15" ht="14.65" thickBot="1">
      <c r="A45" s="7"/>
      <c r="B45" s="8"/>
      <c r="C45" s="9" t="s">
        <v>7</v>
      </c>
      <c r="D45" s="44">
        <v>666.28089999999997</v>
      </c>
      <c r="E45" s="45">
        <v>13.512486000000001</v>
      </c>
      <c r="F45" s="56">
        <v>666.28089999999997</v>
      </c>
      <c r="G45" s="57">
        <v>13.512486000000001</v>
      </c>
      <c r="H45" s="20"/>
      <c r="I45" s="22">
        <f t="shared" si="7"/>
        <v>0</v>
      </c>
      <c r="J45" s="18">
        <f t="shared" si="1"/>
        <v>0</v>
      </c>
      <c r="K45" s="24">
        <f t="shared" si="2"/>
        <v>0</v>
      </c>
      <c r="L45" s="18">
        <f t="shared" si="3"/>
        <v>0</v>
      </c>
      <c r="M45" s="13" t="b">
        <f t="shared" si="4"/>
        <v>1</v>
      </c>
      <c r="N45" s="12" t="b">
        <f t="shared" si="5"/>
        <v>1</v>
      </c>
      <c r="O45" s="14" t="b">
        <f t="shared" si="6"/>
        <v>1</v>
      </c>
    </row>
    <row r="46" spans="1:15">
      <c r="A46" s="7"/>
      <c r="B46" s="2" t="s">
        <v>16</v>
      </c>
      <c r="C46" s="3" t="s">
        <v>2</v>
      </c>
      <c r="D46" s="42">
        <v>5872.8618999999999</v>
      </c>
      <c r="E46" s="43">
        <v>59.674207000000003</v>
      </c>
      <c r="F46" s="54">
        <v>5872.8618999999999</v>
      </c>
      <c r="G46" s="55">
        <v>59.674207000000003</v>
      </c>
      <c r="H46" s="19"/>
      <c r="I46" s="21">
        <f t="shared" si="7"/>
        <v>0</v>
      </c>
      <c r="J46" s="17">
        <f t="shared" si="1"/>
        <v>0</v>
      </c>
      <c r="K46" s="23">
        <f t="shared" si="2"/>
        <v>0</v>
      </c>
      <c r="L46" s="17">
        <f t="shared" si="3"/>
        <v>0</v>
      </c>
      <c r="M46" s="16" t="b">
        <f t="shared" si="4"/>
        <v>1</v>
      </c>
      <c r="N46" s="29" t="b">
        <f t="shared" si="5"/>
        <v>1</v>
      </c>
      <c r="O46" s="15" t="b">
        <f t="shared" si="6"/>
        <v>1</v>
      </c>
    </row>
    <row r="47" spans="1:15">
      <c r="A47" s="7"/>
      <c r="B47" s="5"/>
      <c r="C47" s="6" t="s">
        <v>3</v>
      </c>
      <c r="D47" s="42">
        <v>4001.8557000000001</v>
      </c>
      <c r="E47" s="43">
        <v>55.964827</v>
      </c>
      <c r="F47" s="54">
        <v>4001.8557000000001</v>
      </c>
      <c r="G47" s="55">
        <v>55.964827</v>
      </c>
      <c r="H47" s="19"/>
      <c r="I47" s="21">
        <f t="shared" si="7"/>
        <v>0</v>
      </c>
      <c r="J47" s="17">
        <f t="shared" si="1"/>
        <v>0</v>
      </c>
      <c r="K47" s="23">
        <f t="shared" si="2"/>
        <v>0</v>
      </c>
      <c r="L47" s="17">
        <f t="shared" si="3"/>
        <v>0</v>
      </c>
      <c r="M47" s="16" t="b">
        <f t="shared" si="4"/>
        <v>1</v>
      </c>
      <c r="N47" s="29" t="b">
        <f t="shared" si="5"/>
        <v>1</v>
      </c>
      <c r="O47" s="15" t="b">
        <f t="shared" si="6"/>
        <v>1</v>
      </c>
    </row>
    <row r="48" spans="1:15">
      <c r="A48" s="7"/>
      <c r="B48" s="5"/>
      <c r="C48" s="6" t="s">
        <v>4</v>
      </c>
      <c r="D48" s="42">
        <v>2655.9794000000002</v>
      </c>
      <c r="E48" s="43">
        <v>49.519238999999999</v>
      </c>
      <c r="F48" s="54">
        <v>2655.9794000000002</v>
      </c>
      <c r="G48" s="55">
        <v>49.519238999999999</v>
      </c>
      <c r="H48" s="19"/>
      <c r="I48" s="21">
        <f t="shared" si="7"/>
        <v>0</v>
      </c>
      <c r="J48" s="17">
        <f t="shared" si="1"/>
        <v>0</v>
      </c>
      <c r="K48" s="23">
        <f t="shared" si="2"/>
        <v>0</v>
      </c>
      <c r="L48" s="17">
        <f t="shared" si="3"/>
        <v>0</v>
      </c>
      <c r="M48" s="16" t="b">
        <f t="shared" si="4"/>
        <v>1</v>
      </c>
      <c r="N48" s="29" t="b">
        <f t="shared" si="5"/>
        <v>1</v>
      </c>
      <c r="O48" s="15" t="b">
        <f t="shared" si="6"/>
        <v>1</v>
      </c>
    </row>
    <row r="49" spans="1:15">
      <c r="A49" s="7"/>
      <c r="B49" s="5"/>
      <c r="C49" s="6" t="s">
        <v>5</v>
      </c>
      <c r="D49" s="42">
        <v>1679.4639</v>
      </c>
      <c r="E49" s="43">
        <v>38.176071999999998</v>
      </c>
      <c r="F49" s="54">
        <v>1679.4639</v>
      </c>
      <c r="G49" s="55">
        <v>38.176071999999998</v>
      </c>
      <c r="H49" s="19"/>
      <c r="I49" s="21">
        <f t="shared" si="7"/>
        <v>0</v>
      </c>
      <c r="J49" s="17">
        <f t="shared" si="1"/>
        <v>0</v>
      </c>
      <c r="K49" s="23">
        <f t="shared" si="2"/>
        <v>0</v>
      </c>
      <c r="L49" s="17">
        <f t="shared" si="3"/>
        <v>0</v>
      </c>
      <c r="M49" s="16" t="b">
        <f t="shared" si="4"/>
        <v>1</v>
      </c>
      <c r="N49" s="29" t="b">
        <f t="shared" si="5"/>
        <v>1</v>
      </c>
      <c r="O49" s="15" t="b">
        <f t="shared" si="6"/>
        <v>1</v>
      </c>
    </row>
    <row r="50" spans="1:15">
      <c r="A50" s="7"/>
      <c r="B50" s="5"/>
      <c r="C50" s="6" t="s">
        <v>6</v>
      </c>
      <c r="D50" s="42">
        <v>940.71749999999997</v>
      </c>
      <c r="E50" s="43">
        <v>22.098873999999999</v>
      </c>
      <c r="F50" s="54">
        <v>940.71749999999997</v>
      </c>
      <c r="G50" s="55">
        <v>22.098873999999999</v>
      </c>
      <c r="H50" s="19"/>
      <c r="I50" s="21">
        <f t="shared" si="7"/>
        <v>0</v>
      </c>
      <c r="J50" s="17">
        <f t="shared" si="1"/>
        <v>0</v>
      </c>
      <c r="K50" s="23">
        <f t="shared" si="2"/>
        <v>0</v>
      </c>
      <c r="L50" s="17">
        <f t="shared" si="3"/>
        <v>0</v>
      </c>
      <c r="M50" s="16" t="b">
        <f t="shared" si="4"/>
        <v>1</v>
      </c>
      <c r="N50" s="29" t="b">
        <f t="shared" si="5"/>
        <v>1</v>
      </c>
      <c r="O50" s="15" t="b">
        <f t="shared" si="6"/>
        <v>1</v>
      </c>
    </row>
    <row r="51" spans="1:15" ht="14.65" thickBot="1">
      <c r="A51" s="7"/>
      <c r="B51" s="8"/>
      <c r="C51" s="9" t="s">
        <v>7</v>
      </c>
      <c r="D51" s="44">
        <v>492.98970000000003</v>
      </c>
      <c r="E51" s="45">
        <v>8.8933879999999998</v>
      </c>
      <c r="F51" s="56">
        <v>492.98970000000003</v>
      </c>
      <c r="G51" s="57">
        <v>8.8933879999999998</v>
      </c>
      <c r="H51" s="20"/>
      <c r="I51" s="22">
        <f t="shared" si="7"/>
        <v>0</v>
      </c>
      <c r="J51" s="18">
        <f t="shared" si="1"/>
        <v>0</v>
      </c>
      <c r="K51" s="24">
        <f t="shared" si="2"/>
        <v>0</v>
      </c>
      <c r="L51" s="18">
        <f t="shared" si="3"/>
        <v>0</v>
      </c>
      <c r="M51" s="13" t="b">
        <f t="shared" si="4"/>
        <v>1</v>
      </c>
      <c r="N51" s="12" t="b">
        <f t="shared" si="5"/>
        <v>1</v>
      </c>
      <c r="O51" s="14" t="b">
        <f t="shared" si="6"/>
        <v>1</v>
      </c>
    </row>
    <row r="52" spans="1:15">
      <c r="A52" s="7"/>
      <c r="B52" s="2" t="s">
        <v>17</v>
      </c>
      <c r="C52" s="3" t="s">
        <v>2</v>
      </c>
      <c r="D52" s="42">
        <v>3118.6559999999999</v>
      </c>
      <c r="E52" s="43">
        <v>44.470962</v>
      </c>
      <c r="F52" s="54">
        <v>3118.6559999999999</v>
      </c>
      <c r="G52" s="55">
        <v>44.470962</v>
      </c>
      <c r="H52" s="19"/>
      <c r="I52" s="21">
        <f t="shared" si="7"/>
        <v>0</v>
      </c>
      <c r="J52" s="17">
        <f t="shared" si="1"/>
        <v>0</v>
      </c>
      <c r="K52" s="23">
        <f t="shared" si="2"/>
        <v>0</v>
      </c>
      <c r="L52" s="17">
        <f t="shared" si="3"/>
        <v>0</v>
      </c>
      <c r="M52" s="16" t="b">
        <f t="shared" si="4"/>
        <v>1</v>
      </c>
      <c r="N52" s="29" t="b">
        <f t="shared" si="5"/>
        <v>1</v>
      </c>
      <c r="O52" s="15" t="b">
        <f t="shared" si="6"/>
        <v>1</v>
      </c>
    </row>
    <row r="53" spans="1:15">
      <c r="A53" s="7"/>
      <c r="B53" s="5"/>
      <c r="C53" s="6" t="s">
        <v>3</v>
      </c>
      <c r="D53" s="42">
        <v>2116.5711000000001</v>
      </c>
      <c r="E53" s="43">
        <v>41.665415000000003</v>
      </c>
      <c r="F53" s="54">
        <v>2116.5711000000001</v>
      </c>
      <c r="G53" s="55">
        <v>41.665415000000003</v>
      </c>
      <c r="H53" s="19"/>
      <c r="I53" s="21">
        <f t="shared" si="7"/>
        <v>0</v>
      </c>
      <c r="J53" s="17">
        <f t="shared" si="1"/>
        <v>0</v>
      </c>
      <c r="K53" s="23">
        <f t="shared" si="2"/>
        <v>0</v>
      </c>
      <c r="L53" s="17">
        <f t="shared" si="3"/>
        <v>0</v>
      </c>
      <c r="M53" s="16" t="b">
        <f t="shared" si="4"/>
        <v>1</v>
      </c>
      <c r="N53" s="29" t="b">
        <f t="shared" si="5"/>
        <v>1</v>
      </c>
      <c r="O53" s="15" t="b">
        <f t="shared" si="6"/>
        <v>1</v>
      </c>
    </row>
    <row r="54" spans="1:15">
      <c r="A54" s="7"/>
      <c r="B54" s="5"/>
      <c r="C54" s="6" t="s">
        <v>4</v>
      </c>
      <c r="D54" s="42">
        <v>1451.0252</v>
      </c>
      <c r="E54" s="43">
        <v>40.018949999999997</v>
      </c>
      <c r="F54" s="54">
        <v>1451.0252</v>
      </c>
      <c r="G54" s="55">
        <v>40.018949999999997</v>
      </c>
      <c r="H54" s="19"/>
      <c r="I54" s="21">
        <f t="shared" si="7"/>
        <v>0</v>
      </c>
      <c r="J54" s="17">
        <f t="shared" si="1"/>
        <v>0</v>
      </c>
      <c r="K54" s="23">
        <f t="shared" si="2"/>
        <v>0</v>
      </c>
      <c r="L54" s="17">
        <f t="shared" si="3"/>
        <v>0</v>
      </c>
      <c r="M54" s="16" t="b">
        <f t="shared" si="4"/>
        <v>1</v>
      </c>
      <c r="N54" s="29" t="b">
        <f t="shared" si="5"/>
        <v>1</v>
      </c>
      <c r="O54" s="15" t="b">
        <f t="shared" si="6"/>
        <v>1</v>
      </c>
    </row>
    <row r="55" spans="1:15">
      <c r="A55" s="7"/>
      <c r="B55" s="5"/>
      <c r="C55" s="6" t="s">
        <v>5</v>
      </c>
      <c r="D55" s="42">
        <v>992.4</v>
      </c>
      <c r="E55" s="43">
        <v>35.582776000000003</v>
      </c>
      <c r="F55" s="54">
        <v>992.4</v>
      </c>
      <c r="G55" s="55">
        <v>35.582776000000003</v>
      </c>
      <c r="H55" s="19"/>
      <c r="I55" s="21">
        <f t="shared" si="7"/>
        <v>0</v>
      </c>
      <c r="J55" s="17">
        <f t="shared" si="1"/>
        <v>0</v>
      </c>
      <c r="K55" s="23">
        <f t="shared" si="2"/>
        <v>0</v>
      </c>
      <c r="L55" s="17">
        <f t="shared" si="3"/>
        <v>0</v>
      </c>
      <c r="M55" s="16" t="b">
        <f t="shared" si="4"/>
        <v>1</v>
      </c>
      <c r="N55" s="29" t="b">
        <f t="shared" si="5"/>
        <v>1</v>
      </c>
      <c r="O55" s="15" t="b">
        <f t="shared" si="6"/>
        <v>1</v>
      </c>
    </row>
    <row r="56" spans="1:15">
      <c r="A56" s="7"/>
      <c r="B56" s="5"/>
      <c r="C56" s="6" t="s">
        <v>6</v>
      </c>
      <c r="D56" s="42">
        <v>672.73850000000004</v>
      </c>
      <c r="E56" s="43">
        <v>29.428519000000001</v>
      </c>
      <c r="F56" s="54">
        <v>672.73850000000004</v>
      </c>
      <c r="G56" s="55">
        <v>29.428519000000001</v>
      </c>
      <c r="H56" s="19"/>
      <c r="I56" s="21">
        <f t="shared" si="7"/>
        <v>0</v>
      </c>
      <c r="J56" s="17">
        <f t="shared" si="1"/>
        <v>0</v>
      </c>
      <c r="K56" s="23">
        <f t="shared" si="2"/>
        <v>0</v>
      </c>
      <c r="L56" s="17">
        <f t="shared" si="3"/>
        <v>0</v>
      </c>
      <c r="M56" s="16" t="b">
        <f t="shared" si="4"/>
        <v>1</v>
      </c>
      <c r="N56" s="29" t="b">
        <f t="shared" si="5"/>
        <v>1</v>
      </c>
      <c r="O56" s="15" t="b">
        <f t="shared" si="6"/>
        <v>1</v>
      </c>
    </row>
    <row r="57" spans="1:15" ht="14.65" thickBot="1">
      <c r="A57" s="10"/>
      <c r="B57" s="8"/>
      <c r="C57" s="9" t="s">
        <v>7</v>
      </c>
      <c r="D57" s="44">
        <v>428.33350000000002</v>
      </c>
      <c r="E57" s="45">
        <v>18.894817</v>
      </c>
      <c r="F57" s="56">
        <v>428.33350000000002</v>
      </c>
      <c r="G57" s="57">
        <v>18.894817</v>
      </c>
      <c r="H57" s="20"/>
      <c r="I57" s="22">
        <f t="shared" si="7"/>
        <v>0</v>
      </c>
      <c r="J57" s="18">
        <f t="shared" si="1"/>
        <v>0</v>
      </c>
      <c r="K57" s="24">
        <f t="shared" si="2"/>
        <v>0</v>
      </c>
      <c r="L57" s="18">
        <f t="shared" si="3"/>
        <v>0</v>
      </c>
      <c r="M57" s="13" t="b">
        <f t="shared" si="4"/>
        <v>1</v>
      </c>
      <c r="N57" s="12" t="b">
        <f t="shared" si="5"/>
        <v>1</v>
      </c>
      <c r="O57" s="14" t="b">
        <f t="shared" si="6"/>
        <v>1</v>
      </c>
    </row>
    <row r="58" spans="1:15">
      <c r="A58" s="1" t="s">
        <v>18</v>
      </c>
      <c r="B58" s="2" t="s">
        <v>19</v>
      </c>
      <c r="C58" s="3" t="s">
        <v>2</v>
      </c>
      <c r="D58" s="42">
        <v>2889.9216000000001</v>
      </c>
      <c r="E58" s="43">
        <v>26.050540999999999</v>
      </c>
      <c r="F58" s="54">
        <v>2889.9216000000001</v>
      </c>
      <c r="G58" s="55">
        <v>26.050540999999999</v>
      </c>
      <c r="H58" s="19"/>
      <c r="I58" s="21">
        <f t="shared" si="7"/>
        <v>0</v>
      </c>
      <c r="J58" s="17">
        <f t="shared" si="1"/>
        <v>0</v>
      </c>
      <c r="K58" s="23">
        <f t="shared" si="2"/>
        <v>0</v>
      </c>
      <c r="L58" s="17">
        <f t="shared" si="3"/>
        <v>0</v>
      </c>
      <c r="M58" s="16" t="b">
        <f t="shared" si="4"/>
        <v>1</v>
      </c>
      <c r="N58" s="29" t="b">
        <f t="shared" si="5"/>
        <v>1</v>
      </c>
      <c r="O58" s="15" t="b">
        <f t="shared" si="6"/>
        <v>1</v>
      </c>
    </row>
    <row r="59" spans="1:15">
      <c r="A59" s="4"/>
      <c r="B59" s="5"/>
      <c r="C59" s="6" t="s">
        <v>3</v>
      </c>
      <c r="D59" s="42">
        <v>1993.0556999999999</v>
      </c>
      <c r="E59" s="43">
        <v>23.166834999999999</v>
      </c>
      <c r="F59" s="54">
        <v>1993.0556999999999</v>
      </c>
      <c r="G59" s="55">
        <v>23.166834999999999</v>
      </c>
      <c r="H59" s="19"/>
      <c r="I59" s="21">
        <f t="shared" si="7"/>
        <v>0</v>
      </c>
      <c r="J59" s="17">
        <f t="shared" si="1"/>
        <v>0</v>
      </c>
      <c r="K59" s="23">
        <f t="shared" si="2"/>
        <v>0</v>
      </c>
      <c r="L59" s="17">
        <f t="shared" si="3"/>
        <v>0</v>
      </c>
      <c r="M59" s="16" t="b">
        <f t="shared" si="4"/>
        <v>1</v>
      </c>
      <c r="N59" s="29" t="b">
        <f t="shared" si="5"/>
        <v>1</v>
      </c>
      <c r="O59" s="15" t="b">
        <f t="shared" si="6"/>
        <v>1</v>
      </c>
    </row>
    <row r="60" spans="1:15">
      <c r="A60" s="7"/>
      <c r="B60" s="5"/>
      <c r="C60" s="6" t="s">
        <v>4</v>
      </c>
      <c r="D60" s="42">
        <v>1372.1485</v>
      </c>
      <c r="E60" s="43">
        <v>19.279002999999999</v>
      </c>
      <c r="F60" s="54">
        <v>1372.1485</v>
      </c>
      <c r="G60" s="55">
        <v>19.279002999999999</v>
      </c>
      <c r="H60" s="19"/>
      <c r="I60" s="21">
        <f t="shared" si="7"/>
        <v>0</v>
      </c>
      <c r="J60" s="17">
        <f t="shared" si="1"/>
        <v>0</v>
      </c>
      <c r="K60" s="23">
        <f t="shared" si="2"/>
        <v>0</v>
      </c>
      <c r="L60" s="17">
        <f t="shared" si="3"/>
        <v>0</v>
      </c>
      <c r="M60" s="16" t="b">
        <f t="shared" si="4"/>
        <v>1</v>
      </c>
      <c r="N60" s="29" t="b">
        <f t="shared" si="5"/>
        <v>1</v>
      </c>
      <c r="O60" s="15" t="b">
        <f t="shared" si="6"/>
        <v>1</v>
      </c>
    </row>
    <row r="61" spans="1:15">
      <c r="A61" s="7"/>
      <c r="B61" s="5"/>
      <c r="C61" s="6" t="s">
        <v>5</v>
      </c>
      <c r="D61" s="42">
        <v>941.06389999999999</v>
      </c>
      <c r="E61" s="43">
        <v>16.714388</v>
      </c>
      <c r="F61" s="54">
        <v>941.06389999999999</v>
      </c>
      <c r="G61" s="55">
        <v>16.714388</v>
      </c>
      <c r="H61" s="19"/>
      <c r="I61" s="21">
        <f t="shared" si="7"/>
        <v>0</v>
      </c>
      <c r="J61" s="17">
        <f t="shared" si="1"/>
        <v>0</v>
      </c>
      <c r="K61" s="23">
        <f t="shared" si="2"/>
        <v>0</v>
      </c>
      <c r="L61" s="17">
        <f t="shared" si="3"/>
        <v>0</v>
      </c>
      <c r="M61" s="16" t="b">
        <f t="shared" si="4"/>
        <v>1</v>
      </c>
      <c r="N61" s="29" t="b">
        <f t="shared" si="5"/>
        <v>1</v>
      </c>
      <c r="O61" s="15" t="b">
        <f t="shared" si="6"/>
        <v>1</v>
      </c>
    </row>
    <row r="62" spans="1:15">
      <c r="A62" s="7"/>
      <c r="B62" s="5"/>
      <c r="C62" s="6" t="s">
        <v>6</v>
      </c>
      <c r="D62" s="42">
        <v>627.15459999999996</v>
      </c>
      <c r="E62" s="43">
        <v>12.576147000000001</v>
      </c>
      <c r="F62" s="54">
        <v>627.15459999999996</v>
      </c>
      <c r="G62" s="55">
        <v>12.576147000000001</v>
      </c>
      <c r="H62" s="19"/>
      <c r="I62" s="21">
        <f t="shared" si="7"/>
        <v>0</v>
      </c>
      <c r="J62" s="17">
        <f t="shared" si="1"/>
        <v>0</v>
      </c>
      <c r="K62" s="23">
        <f t="shared" si="2"/>
        <v>0</v>
      </c>
      <c r="L62" s="17">
        <f t="shared" si="3"/>
        <v>0</v>
      </c>
      <c r="M62" s="16" t="b">
        <f t="shared" si="4"/>
        <v>1</v>
      </c>
      <c r="N62" s="29" t="b">
        <f t="shared" si="5"/>
        <v>1</v>
      </c>
      <c r="O62" s="15" t="b">
        <f t="shared" si="6"/>
        <v>1</v>
      </c>
    </row>
    <row r="63" spans="1:15" ht="14.65" thickBot="1">
      <c r="A63" s="7"/>
      <c r="B63" s="8"/>
      <c r="C63" s="9" t="s">
        <v>7</v>
      </c>
      <c r="D63" s="44">
        <v>417.5711</v>
      </c>
      <c r="E63" s="45">
        <v>10.618534</v>
      </c>
      <c r="F63" s="56">
        <v>417.5711</v>
      </c>
      <c r="G63" s="57">
        <v>10.618534</v>
      </c>
      <c r="H63" s="20"/>
      <c r="I63" s="22">
        <f t="shared" si="7"/>
        <v>0</v>
      </c>
      <c r="J63" s="18">
        <f t="shared" si="1"/>
        <v>0</v>
      </c>
      <c r="K63" s="24">
        <f t="shared" si="2"/>
        <v>0</v>
      </c>
      <c r="L63" s="18">
        <f t="shared" si="3"/>
        <v>0</v>
      </c>
      <c r="M63" s="13" t="b">
        <f t="shared" si="4"/>
        <v>1</v>
      </c>
      <c r="N63" s="12" t="b">
        <f t="shared" si="5"/>
        <v>1</v>
      </c>
      <c r="O63" s="14" t="b">
        <f t="shared" si="6"/>
        <v>1</v>
      </c>
    </row>
    <row r="64" spans="1:15">
      <c r="A64" s="7"/>
      <c r="B64" s="2" t="s">
        <v>20</v>
      </c>
      <c r="C64" s="3" t="s">
        <v>2</v>
      </c>
      <c r="D64" s="42">
        <v>4471.5273999999999</v>
      </c>
      <c r="E64" s="43">
        <v>33.066446999999997</v>
      </c>
      <c r="F64" s="54">
        <v>4471.5273999999999</v>
      </c>
      <c r="G64" s="55">
        <v>33.066541000000001</v>
      </c>
      <c r="H64" s="19"/>
      <c r="I64" s="21">
        <f t="shared" si="7"/>
        <v>0</v>
      </c>
      <c r="J64" s="17">
        <f t="shared" si="1"/>
        <v>0</v>
      </c>
      <c r="K64" s="23">
        <f t="shared" si="2"/>
        <v>9.4000000004257345E-5</v>
      </c>
      <c r="L64" s="17">
        <f t="shared" si="3"/>
        <v>2.8427608205205956E-6</v>
      </c>
      <c r="M64" s="16" t="b">
        <f t="shared" si="4"/>
        <v>1</v>
      </c>
      <c r="N64" s="29" t="b">
        <f t="shared" si="5"/>
        <v>1</v>
      </c>
      <c r="O64" s="15" t="b">
        <f t="shared" si="6"/>
        <v>1</v>
      </c>
    </row>
    <row r="65" spans="1:15">
      <c r="A65" s="7"/>
      <c r="B65" s="5"/>
      <c r="C65" s="6" t="s">
        <v>3</v>
      </c>
      <c r="D65" s="42">
        <v>3024.826</v>
      </c>
      <c r="E65" s="43">
        <v>31.579528</v>
      </c>
      <c r="F65" s="54">
        <v>3024.826</v>
      </c>
      <c r="G65" s="55">
        <v>31.579528</v>
      </c>
      <c r="H65" s="19"/>
      <c r="I65" s="21">
        <f t="shared" si="7"/>
        <v>0</v>
      </c>
      <c r="J65" s="17">
        <f t="shared" si="1"/>
        <v>0</v>
      </c>
      <c r="K65" s="23">
        <f t="shared" si="2"/>
        <v>0</v>
      </c>
      <c r="L65" s="17">
        <f t="shared" si="3"/>
        <v>0</v>
      </c>
      <c r="M65" s="16" t="b">
        <f t="shared" si="4"/>
        <v>1</v>
      </c>
      <c r="N65" s="29" t="b">
        <f t="shared" si="5"/>
        <v>1</v>
      </c>
      <c r="O65" s="15" t="b">
        <f t="shared" si="6"/>
        <v>1</v>
      </c>
    </row>
    <row r="66" spans="1:15">
      <c r="A66" s="7"/>
      <c r="B66" s="5"/>
      <c r="C66" s="6" t="s">
        <v>4</v>
      </c>
      <c r="D66" s="42">
        <v>2240.4092999999998</v>
      </c>
      <c r="E66" s="43">
        <v>28.621670999999999</v>
      </c>
      <c r="F66" s="54">
        <v>2240.4092999999998</v>
      </c>
      <c r="G66" s="55">
        <v>28.621670999999999</v>
      </c>
      <c r="H66" s="19"/>
      <c r="I66" s="21">
        <f t="shared" si="7"/>
        <v>0</v>
      </c>
      <c r="J66" s="17">
        <f t="shared" si="1"/>
        <v>0</v>
      </c>
      <c r="K66" s="23">
        <f t="shared" si="2"/>
        <v>0</v>
      </c>
      <c r="L66" s="17">
        <f t="shared" si="3"/>
        <v>0</v>
      </c>
      <c r="M66" s="16" t="b">
        <f t="shared" si="4"/>
        <v>1</v>
      </c>
      <c r="N66" s="29" t="b">
        <f t="shared" si="5"/>
        <v>1</v>
      </c>
      <c r="O66" s="15" t="b">
        <f t="shared" si="6"/>
        <v>1</v>
      </c>
    </row>
    <row r="67" spans="1:15">
      <c r="A67" s="7"/>
      <c r="B67" s="5"/>
      <c r="C67" s="6" t="s">
        <v>5</v>
      </c>
      <c r="D67" s="42">
        <v>1662.6641999999999</v>
      </c>
      <c r="E67" s="43">
        <v>24.325536</v>
      </c>
      <c r="F67" s="54">
        <v>1662.6641999999999</v>
      </c>
      <c r="G67" s="55">
        <v>24.325536</v>
      </c>
      <c r="H67" s="19"/>
      <c r="I67" s="21">
        <f t="shared" si="7"/>
        <v>0</v>
      </c>
      <c r="J67" s="17">
        <f t="shared" si="1"/>
        <v>0</v>
      </c>
      <c r="K67" s="23">
        <f t="shared" si="2"/>
        <v>0</v>
      </c>
      <c r="L67" s="17">
        <f t="shared" si="3"/>
        <v>0</v>
      </c>
      <c r="M67" s="16" t="b">
        <f t="shared" si="4"/>
        <v>1</v>
      </c>
      <c r="N67" s="29" t="b">
        <f t="shared" si="5"/>
        <v>1</v>
      </c>
      <c r="O67" s="15" t="b">
        <f t="shared" si="6"/>
        <v>1</v>
      </c>
    </row>
    <row r="68" spans="1:15">
      <c r="A68" s="7"/>
      <c r="B68" s="5"/>
      <c r="C68" s="6" t="s">
        <v>6</v>
      </c>
      <c r="D68" s="42">
        <v>1112.0111999999999</v>
      </c>
      <c r="E68" s="43">
        <v>18.726247999999998</v>
      </c>
      <c r="F68" s="54">
        <v>1112.0111999999999</v>
      </c>
      <c r="G68" s="55">
        <v>18.726247999999998</v>
      </c>
      <c r="H68" s="19"/>
      <c r="I68" s="21">
        <f t="shared" ref="I68:I81" si="8">ABS(ROUND(D68,4)-ROUND(F68,4))</f>
        <v>0</v>
      </c>
      <c r="J68" s="17">
        <f t="shared" si="1"/>
        <v>0</v>
      </c>
      <c r="K68" s="23">
        <f t="shared" si="2"/>
        <v>0</v>
      </c>
      <c r="L68" s="17">
        <f t="shared" si="3"/>
        <v>0</v>
      </c>
      <c r="M68" s="16" t="b">
        <f t="shared" si="4"/>
        <v>1</v>
      </c>
      <c r="N68" s="29" t="b">
        <f t="shared" si="5"/>
        <v>1</v>
      </c>
      <c r="O68" s="15" t="b">
        <f t="shared" si="6"/>
        <v>1</v>
      </c>
    </row>
    <row r="69" spans="1:15" ht="14.65" thickBot="1">
      <c r="A69" s="7"/>
      <c r="B69" s="8"/>
      <c r="C69" s="9" t="s">
        <v>7</v>
      </c>
      <c r="D69" s="44">
        <v>823.7953</v>
      </c>
      <c r="E69" s="45">
        <v>13.265936</v>
      </c>
      <c r="F69" s="56">
        <v>823.7953</v>
      </c>
      <c r="G69" s="57">
        <v>13.265936</v>
      </c>
      <c r="H69" s="20"/>
      <c r="I69" s="22">
        <f t="shared" si="8"/>
        <v>0</v>
      </c>
      <c r="J69" s="18">
        <f t="shared" ref="J69:J81" si="9">ABS(F69/D69-1)</f>
        <v>0</v>
      </c>
      <c r="K69" s="24">
        <f t="shared" ref="K69:K81" si="10">ABS(E69-G69)</f>
        <v>0</v>
      </c>
      <c r="L69" s="18">
        <f t="shared" ref="L69:L81" si="11">ABS(G69/E69-1)</f>
        <v>0</v>
      </c>
      <c r="M69" s="13" t="b">
        <f t="shared" ref="M69:M81" si="12">I69=0</f>
        <v>1</v>
      </c>
      <c r="N69" s="12" t="b">
        <f t="shared" ref="N69:N81" si="13">OR($K69&lt;0.1,$L69&lt;0.01)</f>
        <v>1</v>
      </c>
      <c r="O69" s="14" t="b">
        <f t="shared" ref="O69:O81" si="14">OR($K69&lt;0.1,$L69&lt;0.05)</f>
        <v>1</v>
      </c>
    </row>
    <row r="70" spans="1:15">
      <c r="A70" s="7"/>
      <c r="B70" s="2" t="s">
        <v>21</v>
      </c>
      <c r="C70" s="3" t="s">
        <v>2</v>
      </c>
      <c r="D70" s="42">
        <v>3857.2370999999998</v>
      </c>
      <c r="E70" s="43">
        <v>58.706529000000003</v>
      </c>
      <c r="F70" s="54">
        <v>3857.2370999999998</v>
      </c>
      <c r="G70" s="55">
        <v>58.748744000000002</v>
      </c>
      <c r="H70" s="19"/>
      <c r="I70" s="21">
        <f t="shared" si="8"/>
        <v>0</v>
      </c>
      <c r="J70" s="17">
        <f t="shared" si="9"/>
        <v>0</v>
      </c>
      <c r="K70" s="23">
        <f t="shared" si="10"/>
        <v>4.2214999999998781E-2</v>
      </c>
      <c r="L70" s="17">
        <f t="shared" si="11"/>
        <v>7.1908526562691755E-4</v>
      </c>
      <c r="M70" s="16" t="b">
        <f t="shared" si="12"/>
        <v>1</v>
      </c>
      <c r="N70" s="29" t="b">
        <f t="shared" si="13"/>
        <v>1</v>
      </c>
      <c r="O70" s="15" t="b">
        <f t="shared" si="14"/>
        <v>1</v>
      </c>
    </row>
    <row r="71" spans="1:15">
      <c r="A71" s="7"/>
      <c r="B71" s="5"/>
      <c r="C71" s="6" t="s">
        <v>3</v>
      </c>
      <c r="D71" s="42">
        <v>2602.5237000000002</v>
      </c>
      <c r="E71" s="43">
        <v>53.596161000000002</v>
      </c>
      <c r="F71" s="54">
        <v>2602.5237000000002</v>
      </c>
      <c r="G71" s="55">
        <v>53.596161000000002</v>
      </c>
      <c r="H71" s="19"/>
      <c r="I71" s="21">
        <f t="shared" si="8"/>
        <v>0</v>
      </c>
      <c r="J71" s="17">
        <f t="shared" si="9"/>
        <v>0</v>
      </c>
      <c r="K71" s="23">
        <f t="shared" si="10"/>
        <v>0</v>
      </c>
      <c r="L71" s="17">
        <f t="shared" si="11"/>
        <v>0</v>
      </c>
      <c r="M71" s="16" t="b">
        <f t="shared" si="12"/>
        <v>1</v>
      </c>
      <c r="N71" s="29" t="b">
        <f t="shared" si="13"/>
        <v>1</v>
      </c>
      <c r="O71" s="15" t="b">
        <f t="shared" si="14"/>
        <v>1</v>
      </c>
    </row>
    <row r="72" spans="1:15">
      <c r="A72" s="7"/>
      <c r="B72" s="5"/>
      <c r="C72" s="6" t="s">
        <v>4</v>
      </c>
      <c r="D72" s="42">
        <v>1927.6288999999999</v>
      </c>
      <c r="E72" s="43">
        <v>42.339717999999998</v>
      </c>
      <c r="F72" s="54">
        <v>1927.6288999999999</v>
      </c>
      <c r="G72" s="55">
        <v>42.339717999999998</v>
      </c>
      <c r="H72" s="19"/>
      <c r="I72" s="21">
        <f t="shared" si="8"/>
        <v>0</v>
      </c>
      <c r="J72" s="17">
        <f t="shared" si="9"/>
        <v>0</v>
      </c>
      <c r="K72" s="23">
        <f t="shared" si="10"/>
        <v>0</v>
      </c>
      <c r="L72" s="17">
        <f t="shared" si="11"/>
        <v>0</v>
      </c>
      <c r="M72" s="16" t="b">
        <f t="shared" si="12"/>
        <v>1</v>
      </c>
      <c r="N72" s="29" t="b">
        <f t="shared" si="13"/>
        <v>1</v>
      </c>
      <c r="O72" s="15" t="b">
        <f t="shared" si="14"/>
        <v>1</v>
      </c>
    </row>
    <row r="73" spans="1:15">
      <c r="A73" s="7"/>
      <c r="B73" s="5"/>
      <c r="C73" s="6" t="s">
        <v>5</v>
      </c>
      <c r="D73" s="42">
        <v>1396.5319999999999</v>
      </c>
      <c r="E73" s="43">
        <v>31.508868</v>
      </c>
      <c r="F73" s="54">
        <v>1396.5319999999999</v>
      </c>
      <c r="G73" s="55">
        <v>31.508868</v>
      </c>
      <c r="H73" s="19"/>
      <c r="I73" s="21">
        <f t="shared" si="8"/>
        <v>0</v>
      </c>
      <c r="J73" s="17">
        <f t="shared" si="9"/>
        <v>0</v>
      </c>
      <c r="K73" s="23">
        <f t="shared" si="10"/>
        <v>0</v>
      </c>
      <c r="L73" s="17">
        <f t="shared" si="11"/>
        <v>0</v>
      </c>
      <c r="M73" s="16" t="b">
        <f t="shared" si="12"/>
        <v>1</v>
      </c>
      <c r="N73" s="29" t="b">
        <f t="shared" si="13"/>
        <v>1</v>
      </c>
      <c r="O73" s="15" t="b">
        <f t="shared" si="14"/>
        <v>1</v>
      </c>
    </row>
    <row r="74" spans="1:15">
      <c r="A74" s="7"/>
      <c r="B74" s="5"/>
      <c r="C74" s="6" t="s">
        <v>6</v>
      </c>
      <c r="D74" s="42">
        <v>983.19179999999994</v>
      </c>
      <c r="E74" s="43">
        <v>24.889868</v>
      </c>
      <c r="F74" s="54">
        <v>983.19179999999994</v>
      </c>
      <c r="G74" s="55">
        <v>24.889868</v>
      </c>
      <c r="H74" s="19"/>
      <c r="I74" s="21">
        <f t="shared" si="8"/>
        <v>0</v>
      </c>
      <c r="J74" s="17">
        <f t="shared" si="9"/>
        <v>0</v>
      </c>
      <c r="K74" s="23">
        <f t="shared" si="10"/>
        <v>0</v>
      </c>
      <c r="L74" s="17">
        <f t="shared" si="11"/>
        <v>0</v>
      </c>
      <c r="M74" s="16" t="b">
        <f t="shared" si="12"/>
        <v>1</v>
      </c>
      <c r="N74" s="29" t="b">
        <f t="shared" si="13"/>
        <v>1</v>
      </c>
      <c r="O74" s="15" t="b">
        <f t="shared" si="14"/>
        <v>1</v>
      </c>
    </row>
    <row r="75" spans="1:15" ht="14.65" thickBot="1">
      <c r="A75" s="7"/>
      <c r="B75" s="8"/>
      <c r="C75" s="9" t="s">
        <v>7</v>
      </c>
      <c r="D75" s="44">
        <v>684.52369999999996</v>
      </c>
      <c r="E75" s="45">
        <v>22.957709000000001</v>
      </c>
      <c r="F75" s="56">
        <v>684.52369999999996</v>
      </c>
      <c r="G75" s="57">
        <v>22.957709000000001</v>
      </c>
      <c r="H75" s="20"/>
      <c r="I75" s="22">
        <f t="shared" si="8"/>
        <v>0</v>
      </c>
      <c r="J75" s="18">
        <f t="shared" si="9"/>
        <v>0</v>
      </c>
      <c r="K75" s="24">
        <f t="shared" si="10"/>
        <v>0</v>
      </c>
      <c r="L75" s="18">
        <f t="shared" si="11"/>
        <v>0</v>
      </c>
      <c r="M75" s="13" t="b">
        <f t="shared" si="12"/>
        <v>1</v>
      </c>
      <c r="N75" s="12" t="b">
        <f t="shared" si="13"/>
        <v>1</v>
      </c>
      <c r="O75" s="14" t="b">
        <f t="shared" si="14"/>
        <v>1</v>
      </c>
    </row>
    <row r="76" spans="1:15">
      <c r="A76" s="7"/>
      <c r="B76" s="2" t="s">
        <v>22</v>
      </c>
      <c r="C76" s="3" t="s">
        <v>2</v>
      </c>
      <c r="D76" s="42">
        <v>2347.9385000000002</v>
      </c>
      <c r="E76" s="43">
        <v>43.116957999999997</v>
      </c>
      <c r="F76" s="54">
        <v>2347.9385000000002</v>
      </c>
      <c r="G76" s="55">
        <v>43.116957999999997</v>
      </c>
      <c r="H76" s="19"/>
      <c r="I76" s="21">
        <f t="shared" si="8"/>
        <v>0</v>
      </c>
      <c r="J76" s="17">
        <f t="shared" si="9"/>
        <v>0</v>
      </c>
      <c r="K76" s="23">
        <f t="shared" si="10"/>
        <v>0</v>
      </c>
      <c r="L76" s="17">
        <f t="shared" si="11"/>
        <v>0</v>
      </c>
      <c r="M76" s="16" t="b">
        <f t="shared" si="12"/>
        <v>1</v>
      </c>
      <c r="N76" s="29" t="b">
        <f t="shared" si="13"/>
        <v>1</v>
      </c>
      <c r="O76" s="15" t="b">
        <f t="shared" si="14"/>
        <v>1</v>
      </c>
    </row>
    <row r="77" spans="1:15">
      <c r="A77" s="7"/>
      <c r="B77" s="5"/>
      <c r="C77" s="6" t="s">
        <v>3</v>
      </c>
      <c r="D77" s="42">
        <v>1591.5840000000001</v>
      </c>
      <c r="E77" s="43">
        <v>41.771099</v>
      </c>
      <c r="F77" s="54">
        <v>1591.5840000000001</v>
      </c>
      <c r="G77" s="55">
        <v>41.771099</v>
      </c>
      <c r="H77" s="19"/>
      <c r="I77" s="21">
        <f t="shared" si="8"/>
        <v>0</v>
      </c>
      <c r="J77" s="17">
        <f t="shared" si="9"/>
        <v>0</v>
      </c>
      <c r="K77" s="23">
        <f t="shared" si="10"/>
        <v>0</v>
      </c>
      <c r="L77" s="17">
        <f t="shared" si="11"/>
        <v>0</v>
      </c>
      <c r="M77" s="16" t="b">
        <f t="shared" si="12"/>
        <v>1</v>
      </c>
      <c r="N77" s="29" t="b">
        <f t="shared" si="13"/>
        <v>1</v>
      </c>
      <c r="O77" s="15" t="b">
        <f t="shared" si="14"/>
        <v>1</v>
      </c>
    </row>
    <row r="78" spans="1:15">
      <c r="A78" s="7"/>
      <c r="B78" s="5"/>
      <c r="C78" s="6" t="s">
        <v>4</v>
      </c>
      <c r="D78" s="42">
        <v>1083.1975</v>
      </c>
      <c r="E78" s="43">
        <v>38.713783999999997</v>
      </c>
      <c r="F78" s="54">
        <v>1083.1975</v>
      </c>
      <c r="G78" s="55">
        <v>38.713783999999997</v>
      </c>
      <c r="H78" s="19"/>
      <c r="I78" s="21">
        <f t="shared" si="8"/>
        <v>0</v>
      </c>
      <c r="J78" s="17">
        <f t="shared" si="9"/>
        <v>0</v>
      </c>
      <c r="K78" s="23">
        <f t="shared" si="10"/>
        <v>0</v>
      </c>
      <c r="L78" s="17">
        <f t="shared" si="11"/>
        <v>0</v>
      </c>
      <c r="M78" s="16" t="b">
        <f t="shared" si="12"/>
        <v>1</v>
      </c>
      <c r="N78" s="29" t="b">
        <f t="shared" si="13"/>
        <v>1</v>
      </c>
      <c r="O78" s="15" t="b">
        <f t="shared" si="14"/>
        <v>1</v>
      </c>
    </row>
    <row r="79" spans="1:15">
      <c r="A79" s="7"/>
      <c r="B79" s="5"/>
      <c r="C79" s="6" t="s">
        <v>5</v>
      </c>
      <c r="D79" s="42">
        <v>735.61850000000004</v>
      </c>
      <c r="E79" s="43">
        <v>33.883865</v>
      </c>
      <c r="F79" s="54">
        <v>735.61850000000004</v>
      </c>
      <c r="G79" s="55">
        <v>33.883865</v>
      </c>
      <c r="H79" s="19"/>
      <c r="I79" s="21">
        <f t="shared" si="8"/>
        <v>0</v>
      </c>
      <c r="J79" s="17">
        <f t="shared" si="9"/>
        <v>0</v>
      </c>
      <c r="K79" s="23">
        <f t="shared" si="10"/>
        <v>0</v>
      </c>
      <c r="L79" s="17">
        <f t="shared" si="11"/>
        <v>0</v>
      </c>
      <c r="M79" s="16" t="b">
        <f t="shared" si="12"/>
        <v>1</v>
      </c>
      <c r="N79" s="29" t="b">
        <f t="shared" si="13"/>
        <v>1</v>
      </c>
      <c r="O79" s="15" t="b">
        <f t="shared" si="14"/>
        <v>1</v>
      </c>
    </row>
    <row r="80" spans="1:15">
      <c r="A80" s="7"/>
      <c r="B80" s="5"/>
      <c r="C80" s="6" t="s">
        <v>6</v>
      </c>
      <c r="D80" s="42">
        <v>492.096</v>
      </c>
      <c r="E80" s="43">
        <v>27.070315999999998</v>
      </c>
      <c r="F80" s="54">
        <v>492.096</v>
      </c>
      <c r="G80" s="55">
        <v>27.070315999999998</v>
      </c>
      <c r="H80" s="19"/>
      <c r="I80" s="21">
        <f t="shared" si="8"/>
        <v>0</v>
      </c>
      <c r="J80" s="17">
        <f t="shared" si="9"/>
        <v>0</v>
      </c>
      <c r="K80" s="23">
        <f t="shared" si="10"/>
        <v>0</v>
      </c>
      <c r="L80" s="17">
        <f t="shared" si="11"/>
        <v>0</v>
      </c>
      <c r="M80" s="16" t="b">
        <f t="shared" si="12"/>
        <v>1</v>
      </c>
      <c r="N80" s="29" t="b">
        <f t="shared" si="13"/>
        <v>1</v>
      </c>
      <c r="O80" s="15" t="b">
        <f t="shared" si="14"/>
        <v>1</v>
      </c>
    </row>
    <row r="81" spans="1:15" ht="14.65" thickBot="1">
      <c r="A81" s="10"/>
      <c r="B81" s="8"/>
      <c r="C81" s="9" t="s">
        <v>7</v>
      </c>
      <c r="D81" s="44">
        <v>333.59629999999999</v>
      </c>
      <c r="E81" s="45">
        <v>18.251007000000001</v>
      </c>
      <c r="F81" s="56">
        <v>333.59629999999999</v>
      </c>
      <c r="G81" s="57">
        <v>18.251007000000001</v>
      </c>
      <c r="H81" s="20"/>
      <c r="I81" s="22">
        <f t="shared" si="8"/>
        <v>0</v>
      </c>
      <c r="J81" s="18">
        <f t="shared" si="9"/>
        <v>0</v>
      </c>
      <c r="K81" s="24">
        <f t="shared" si="10"/>
        <v>0</v>
      </c>
      <c r="L81" s="18">
        <f t="shared" si="11"/>
        <v>0</v>
      </c>
      <c r="M81" s="13" t="b">
        <f t="shared" si="12"/>
        <v>1</v>
      </c>
      <c r="N81" s="12" t="b">
        <f t="shared" si="13"/>
        <v>1</v>
      </c>
      <c r="O81" s="14" t="b">
        <f t="shared" si="14"/>
        <v>1</v>
      </c>
    </row>
    <row r="82" spans="1:15">
      <c r="D82" s="41"/>
      <c r="E82" s="41"/>
    </row>
    <row r="83" spans="1:15">
      <c r="D83" s="41"/>
      <c r="E83" s="41"/>
      <c r="L83" t="s">
        <v>45</v>
      </c>
      <c r="M83" s="25">
        <f>COUNTIF(M4:M81,"=FALSE")</f>
        <v>0</v>
      </c>
      <c r="N83" s="25">
        <f>COUNTIF(N4:N81,"=FALSE")</f>
        <v>0</v>
      </c>
      <c r="O83" s="25">
        <f>COUNTIF(O4:O81,"=FALSE")</f>
        <v>0</v>
      </c>
    </row>
    <row r="84" spans="1:15">
      <c r="D84" s="41"/>
      <c r="E84" s="41"/>
    </row>
    <row r="85" spans="1:15">
      <c r="D85" s="41"/>
      <c r="E85" s="41"/>
    </row>
    <row r="86" spans="1:15">
      <c r="D86" s="41"/>
      <c r="E86" s="41"/>
    </row>
    <row r="87" spans="1:15">
      <c r="D87" s="41"/>
      <c r="E87" s="41"/>
    </row>
  </sheetData>
  <mergeCells count="5">
    <mergeCell ref="D2:E2"/>
    <mergeCell ref="F2:G2"/>
    <mergeCell ref="I2:J2"/>
    <mergeCell ref="K2:L2"/>
    <mergeCell ref="M2:O2"/>
  </mergeCells>
  <conditionalFormatting sqref="M4:O81">
    <cfRule type="cellIs" dxfId="41" priority="3" operator="notEqual">
      <formula>TRUE</formula>
    </cfRule>
    <cfRule type="cellIs" dxfId="40" priority="4" operator="equal">
      <formula>TRUE</formula>
    </cfRule>
  </conditionalFormatting>
  <conditionalFormatting sqref="M83:O83">
    <cfRule type="cellIs" dxfId="39" priority="1" operator="notEqual">
      <formula>0</formula>
    </cfRule>
    <cfRule type="cellIs" dxfId="38" priority="2" operator="equal">
      <formula>0</formula>
    </cfRule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A8D755-D3FB-4647-B576-0DE30FCE25A0}">
  <dimension ref="A2:O47"/>
  <sheetViews>
    <sheetView topLeftCell="A6" workbookViewId="0">
      <selection activeCell="F4" sqref="F4:G45"/>
    </sheetView>
  </sheetViews>
  <sheetFormatPr defaultRowHeight="14.25"/>
  <cols>
    <col min="2" max="2" width="27.19921875" bestFit="1" customWidth="1"/>
    <col min="6" max="6" width="10.19921875" bestFit="1" customWidth="1"/>
    <col min="7" max="7" width="9.1328125" bestFit="1" customWidth="1"/>
    <col min="8" max="8" width="3.6640625" customWidth="1"/>
  </cols>
  <sheetData>
    <row r="2" spans="1:15">
      <c r="B2" s="11" t="s">
        <v>25</v>
      </c>
      <c r="D2" s="58" t="str">
        <f>SFU_RA!D2</f>
        <v>Proposal: AE0081</v>
      </c>
      <c r="E2" s="59"/>
      <c r="F2" s="58" t="str">
        <f>SFU_RA!F2</f>
        <v>Cross-check: AE0221</v>
      </c>
      <c r="G2" s="59"/>
      <c r="H2" s="19"/>
      <c r="I2" s="58" t="s">
        <v>26</v>
      </c>
      <c r="J2" s="59"/>
      <c r="K2" s="60" t="s">
        <v>27</v>
      </c>
      <c r="L2" s="59"/>
      <c r="M2" s="60" t="s">
        <v>30</v>
      </c>
      <c r="N2" s="58"/>
      <c r="O2" s="59"/>
    </row>
    <row r="3" spans="1:15" ht="14.65" thickBot="1">
      <c r="D3" s="12" t="s">
        <v>23</v>
      </c>
      <c r="E3" s="14" t="s">
        <v>24</v>
      </c>
      <c r="F3" s="13" t="s">
        <v>23</v>
      </c>
      <c r="G3" s="14" t="s">
        <v>24</v>
      </c>
      <c r="H3" s="20"/>
      <c r="I3" s="12" t="s">
        <v>28</v>
      </c>
      <c r="J3" s="14" t="s">
        <v>29</v>
      </c>
      <c r="K3" s="13" t="s">
        <v>28</v>
      </c>
      <c r="L3" s="14" t="s">
        <v>29</v>
      </c>
      <c r="M3" s="13" t="s">
        <v>31</v>
      </c>
      <c r="N3" s="12" t="s">
        <v>47</v>
      </c>
      <c r="O3" s="14" t="s">
        <v>46</v>
      </c>
    </row>
    <row r="4" spans="1:15">
      <c r="A4" s="1" t="s">
        <v>32</v>
      </c>
      <c r="B4" s="2" t="s">
        <v>35</v>
      </c>
      <c r="C4" s="3" t="s">
        <v>2</v>
      </c>
      <c r="D4" s="49">
        <v>2524.9416000000001</v>
      </c>
      <c r="E4" s="46">
        <v>51.780375100000001</v>
      </c>
      <c r="F4" s="54">
        <v>2524.9416000000001</v>
      </c>
      <c r="G4" s="55">
        <v>51.78</v>
      </c>
      <c r="H4" s="19"/>
      <c r="I4" s="21">
        <f t="shared" ref="I4:I45" si="0">ABS(ROUND(D4,4)-ROUND(F4,4))</f>
        <v>0</v>
      </c>
      <c r="J4" s="17">
        <f t="shared" ref="J4:J32" si="1">ABS(F4/D4-1)</f>
        <v>0</v>
      </c>
      <c r="K4" s="23">
        <f t="shared" ref="K4:K32" si="2">ABS(E4-G4)</f>
        <v>3.7509999999940646E-4</v>
      </c>
      <c r="L4" s="17">
        <f t="shared" ref="L4:L32" si="3">ABS(G4/E4-1)</f>
        <v>7.2440572180809681E-6</v>
      </c>
      <c r="M4" s="16" t="b">
        <f>I4=0</f>
        <v>1</v>
      </c>
      <c r="N4" s="30" t="b">
        <f>OR($K4&lt;0.1,$L4&lt;0.01)</f>
        <v>1</v>
      </c>
      <c r="O4" s="15" t="b">
        <f>OR($K4&lt;0.1,$L4&lt;0.05)</f>
        <v>1</v>
      </c>
    </row>
    <row r="5" spans="1:15">
      <c r="A5" s="4"/>
      <c r="B5" s="5"/>
      <c r="C5" s="6" t="s">
        <v>3</v>
      </c>
      <c r="D5" s="49">
        <v>1644.0912000000001</v>
      </c>
      <c r="E5" s="46">
        <v>51.590105999999999</v>
      </c>
      <c r="F5" s="54">
        <v>1644.0912000000001</v>
      </c>
      <c r="G5" s="55">
        <v>51.59</v>
      </c>
      <c r="H5" s="19"/>
      <c r="I5" s="21">
        <f t="shared" si="0"/>
        <v>0</v>
      </c>
      <c r="J5" s="17">
        <f t="shared" si="1"/>
        <v>0</v>
      </c>
      <c r="K5" s="23">
        <f t="shared" si="2"/>
        <v>1.0599999999527654E-4</v>
      </c>
      <c r="L5" s="17">
        <f t="shared" si="3"/>
        <v>2.0546575344448925E-6</v>
      </c>
      <c r="M5" s="16" t="b">
        <f t="shared" ref="M5:M45" si="4">I5=0</f>
        <v>1</v>
      </c>
      <c r="N5" s="29" t="b">
        <f t="shared" ref="N5:N45" si="5">OR($K5&lt;0.1,$L5&lt;0.01)</f>
        <v>1</v>
      </c>
      <c r="O5" s="15" t="b">
        <f t="shared" ref="O5:O45" si="6">OR($K5&lt;0.1,$L5&lt;0.05)</f>
        <v>1</v>
      </c>
    </row>
    <row r="6" spans="1:15">
      <c r="A6" s="7"/>
      <c r="B6" s="5"/>
      <c r="C6" s="6" t="s">
        <v>4</v>
      </c>
      <c r="D6" s="49">
        <v>1081.1335999999999</v>
      </c>
      <c r="E6" s="46">
        <v>48.871976099999998</v>
      </c>
      <c r="F6" s="54">
        <v>1081.1335999999999</v>
      </c>
      <c r="G6" s="55">
        <v>48.872</v>
      </c>
      <c r="H6" s="19"/>
      <c r="I6" s="21">
        <f t="shared" si="0"/>
        <v>0</v>
      </c>
      <c r="J6" s="17">
        <f t="shared" si="1"/>
        <v>0</v>
      </c>
      <c r="K6" s="23">
        <f t="shared" si="2"/>
        <v>2.3900000002186061E-5</v>
      </c>
      <c r="L6" s="17">
        <f t="shared" si="3"/>
        <v>4.8903281402168375E-7</v>
      </c>
      <c r="M6" s="16" t="b">
        <f t="shared" si="4"/>
        <v>1</v>
      </c>
      <c r="N6" s="29" t="b">
        <f t="shared" si="5"/>
        <v>1</v>
      </c>
      <c r="O6" s="15" t="b">
        <f t="shared" si="6"/>
        <v>1</v>
      </c>
    </row>
    <row r="7" spans="1:15">
      <c r="A7" s="7"/>
      <c r="B7" s="5"/>
      <c r="C7" s="6" t="s">
        <v>5</v>
      </c>
      <c r="D7" s="49">
        <v>719.58240000000001</v>
      </c>
      <c r="E7" s="46">
        <v>39.331339999999997</v>
      </c>
      <c r="F7" s="54">
        <v>719.58240000000001</v>
      </c>
      <c r="G7" s="55">
        <v>39.331000000000003</v>
      </c>
      <c r="H7" s="19"/>
      <c r="I7" s="21">
        <f t="shared" si="0"/>
        <v>0</v>
      </c>
      <c r="J7" s="17">
        <f t="shared" si="1"/>
        <v>0</v>
      </c>
      <c r="K7" s="23">
        <f t="shared" si="2"/>
        <v>3.399999999942338E-4</v>
      </c>
      <c r="L7" s="17">
        <f t="shared" si="3"/>
        <v>8.6445058824491383E-6</v>
      </c>
      <c r="M7" s="16" t="b">
        <f t="shared" si="4"/>
        <v>1</v>
      </c>
      <c r="N7" s="29" t="b">
        <f t="shared" si="5"/>
        <v>1</v>
      </c>
      <c r="O7" s="15" t="b">
        <f t="shared" si="6"/>
        <v>1</v>
      </c>
    </row>
    <row r="8" spans="1:15">
      <c r="A8" s="7"/>
      <c r="B8" s="5"/>
      <c r="C8" s="6" t="s">
        <v>6</v>
      </c>
      <c r="D8" s="49">
        <v>476.99200000000002</v>
      </c>
      <c r="E8" s="46">
        <v>38.216906799999997</v>
      </c>
      <c r="F8" s="54">
        <v>476.99200000000002</v>
      </c>
      <c r="G8" s="55">
        <v>38.216999999999999</v>
      </c>
      <c r="H8" s="19"/>
      <c r="I8" s="21">
        <f t="shared" si="0"/>
        <v>0</v>
      </c>
      <c r="J8" s="17">
        <f t="shared" si="1"/>
        <v>0</v>
      </c>
      <c r="K8" s="23">
        <f t="shared" si="2"/>
        <v>9.3200000002013894E-5</v>
      </c>
      <c r="L8" s="17">
        <f t="shared" si="3"/>
        <v>2.4387112356194507E-6</v>
      </c>
      <c r="M8" s="16" t="b">
        <f t="shared" si="4"/>
        <v>1</v>
      </c>
      <c r="N8" s="29" t="b">
        <f t="shared" si="5"/>
        <v>1</v>
      </c>
      <c r="O8" s="15" t="b">
        <f t="shared" si="6"/>
        <v>1</v>
      </c>
    </row>
    <row r="9" spans="1:15" ht="14.65" thickBot="1">
      <c r="A9" s="7"/>
      <c r="B9" s="8"/>
      <c r="C9" s="9" t="s">
        <v>7</v>
      </c>
      <c r="D9" s="47">
        <v>312.82799999999997</v>
      </c>
      <c r="E9" s="48">
        <v>33.596085899999999</v>
      </c>
      <c r="F9" s="56">
        <v>312.82799999999997</v>
      </c>
      <c r="G9" s="57">
        <v>33.595999999999997</v>
      </c>
      <c r="H9" s="20"/>
      <c r="I9" s="22">
        <f t="shared" si="0"/>
        <v>0</v>
      </c>
      <c r="J9" s="18">
        <f t="shared" si="1"/>
        <v>0</v>
      </c>
      <c r="K9" s="24">
        <f t="shared" si="2"/>
        <v>8.5900000001970511E-5</v>
      </c>
      <c r="L9" s="18">
        <f t="shared" si="3"/>
        <v>2.5568454687929787E-6</v>
      </c>
      <c r="M9" s="13" t="b">
        <f t="shared" si="4"/>
        <v>1</v>
      </c>
      <c r="N9" s="12" t="b">
        <f t="shared" si="5"/>
        <v>1</v>
      </c>
      <c r="O9" s="14" t="b">
        <f t="shared" si="6"/>
        <v>1</v>
      </c>
    </row>
    <row r="10" spans="1:15">
      <c r="A10" s="7"/>
      <c r="B10" s="2" t="s">
        <v>36</v>
      </c>
      <c r="C10" s="3" t="s">
        <v>2</v>
      </c>
      <c r="D10" s="49">
        <v>2208.0776000000001</v>
      </c>
      <c r="E10" s="46">
        <v>56.519843000000002</v>
      </c>
      <c r="F10" s="54">
        <v>2208.0776000000001</v>
      </c>
      <c r="G10" s="55">
        <v>56.52</v>
      </c>
      <c r="H10" s="19"/>
      <c r="I10" s="21">
        <f t="shared" si="0"/>
        <v>0</v>
      </c>
      <c r="J10" s="17">
        <f t="shared" si="1"/>
        <v>0</v>
      </c>
      <c r="K10" s="23">
        <f t="shared" si="2"/>
        <v>1.5700000000151704E-4</v>
      </c>
      <c r="L10" s="17">
        <f t="shared" si="3"/>
        <v>2.7777854938459967E-6</v>
      </c>
      <c r="M10" s="16" t="b">
        <f t="shared" si="4"/>
        <v>1</v>
      </c>
      <c r="N10" s="29" t="b">
        <f t="shared" si="5"/>
        <v>1</v>
      </c>
      <c r="O10" s="15" t="b">
        <f t="shared" si="6"/>
        <v>1</v>
      </c>
    </row>
    <row r="11" spans="1:15">
      <c r="A11" s="7"/>
      <c r="B11" s="5"/>
      <c r="C11" s="6" t="s">
        <v>3</v>
      </c>
      <c r="D11" s="49">
        <v>1418.2736</v>
      </c>
      <c r="E11" s="46">
        <v>55.538595700000002</v>
      </c>
      <c r="F11" s="54">
        <v>1418.2736</v>
      </c>
      <c r="G11" s="55">
        <v>55.539000000000001</v>
      </c>
      <c r="H11" s="19"/>
      <c r="I11" s="21">
        <f t="shared" si="0"/>
        <v>0</v>
      </c>
      <c r="J11" s="17">
        <f t="shared" si="1"/>
        <v>0</v>
      </c>
      <c r="K11" s="23">
        <f t="shared" si="2"/>
        <v>4.0429999999958E-4</v>
      </c>
      <c r="L11" s="17">
        <f t="shared" si="3"/>
        <v>7.2796223040683117E-6</v>
      </c>
      <c r="M11" s="16" t="b">
        <f t="shared" si="4"/>
        <v>1</v>
      </c>
      <c r="N11" s="29" t="b">
        <f t="shared" si="5"/>
        <v>1</v>
      </c>
      <c r="O11" s="15" t="b">
        <f t="shared" si="6"/>
        <v>1</v>
      </c>
    </row>
    <row r="12" spans="1:15">
      <c r="A12" s="7"/>
      <c r="B12" s="5"/>
      <c r="C12" s="6" t="s">
        <v>4</v>
      </c>
      <c r="D12" s="49">
        <v>822.83919999999898</v>
      </c>
      <c r="E12" s="46">
        <v>51.918883600000001</v>
      </c>
      <c r="F12" s="54">
        <v>822.83920000000001</v>
      </c>
      <c r="G12" s="55">
        <v>51.918999999999997</v>
      </c>
      <c r="H12" s="19"/>
      <c r="I12" s="21">
        <f t="shared" si="0"/>
        <v>0</v>
      </c>
      <c r="J12" s="17">
        <f t="shared" si="1"/>
        <v>1.3322676295501878E-15</v>
      </c>
      <c r="K12" s="23">
        <f t="shared" si="2"/>
        <v>1.1639999999601969E-4</v>
      </c>
      <c r="L12" s="17">
        <f t="shared" si="3"/>
        <v>2.2419588390221179E-6</v>
      </c>
      <c r="M12" s="16" t="b">
        <f t="shared" si="4"/>
        <v>1</v>
      </c>
      <c r="N12" s="29" t="b">
        <f t="shared" si="5"/>
        <v>1</v>
      </c>
      <c r="O12" s="15" t="b">
        <f t="shared" si="6"/>
        <v>1</v>
      </c>
    </row>
    <row r="13" spans="1:15">
      <c r="A13" s="7"/>
      <c r="B13" s="5"/>
      <c r="C13" s="6" t="s">
        <v>5</v>
      </c>
      <c r="D13" s="49">
        <v>541.77200000000005</v>
      </c>
      <c r="E13" s="46">
        <v>50.5887484</v>
      </c>
      <c r="F13" s="54">
        <v>541.77200000000005</v>
      </c>
      <c r="G13" s="55">
        <v>50.588999999999999</v>
      </c>
      <c r="H13" s="19"/>
      <c r="I13" s="21">
        <f t="shared" si="0"/>
        <v>0</v>
      </c>
      <c r="J13" s="17">
        <f t="shared" si="1"/>
        <v>0</v>
      </c>
      <c r="K13" s="23">
        <f t="shared" si="2"/>
        <v>2.5159999999857519E-4</v>
      </c>
      <c r="L13" s="17">
        <f t="shared" si="3"/>
        <v>4.9734379274912754E-6</v>
      </c>
      <c r="M13" s="16" t="b">
        <f t="shared" si="4"/>
        <v>1</v>
      </c>
      <c r="N13" s="29" t="b">
        <f t="shared" si="5"/>
        <v>1</v>
      </c>
      <c r="O13" s="15" t="b">
        <f t="shared" si="6"/>
        <v>1</v>
      </c>
    </row>
    <row r="14" spans="1:15">
      <c r="A14" s="7"/>
      <c r="B14" s="5"/>
      <c r="C14" s="6" t="s">
        <v>6</v>
      </c>
      <c r="D14" s="49">
        <v>357.79520000000002</v>
      </c>
      <c r="E14" s="46">
        <v>43.501962499999998</v>
      </c>
      <c r="F14" s="54">
        <v>357.79520000000002</v>
      </c>
      <c r="G14" s="55">
        <v>43.502000000000002</v>
      </c>
      <c r="H14" s="19"/>
      <c r="I14" s="21">
        <f t="shared" si="0"/>
        <v>0</v>
      </c>
      <c r="J14" s="17">
        <f t="shared" si="1"/>
        <v>0</v>
      </c>
      <c r="K14" s="23">
        <f t="shared" si="2"/>
        <v>3.7500000004797585E-5</v>
      </c>
      <c r="L14" s="17">
        <f t="shared" si="3"/>
        <v>8.620300750994403E-7</v>
      </c>
      <c r="M14" s="16" t="b">
        <f t="shared" si="4"/>
        <v>1</v>
      </c>
      <c r="N14" s="29" t="b">
        <f t="shared" si="5"/>
        <v>1</v>
      </c>
      <c r="O14" s="15" t="b">
        <f t="shared" si="6"/>
        <v>1</v>
      </c>
    </row>
    <row r="15" spans="1:15" ht="14.65" thickBot="1">
      <c r="A15" s="7"/>
      <c r="B15" s="8"/>
      <c r="C15" s="9" t="s">
        <v>7</v>
      </c>
      <c r="D15" s="47">
        <v>231.915999999999</v>
      </c>
      <c r="E15" s="48">
        <v>39.511556900000002</v>
      </c>
      <c r="F15" s="56">
        <v>231.916</v>
      </c>
      <c r="G15" s="57">
        <v>39.512</v>
      </c>
      <c r="H15" s="20"/>
      <c r="I15" s="22">
        <f t="shared" si="0"/>
        <v>0</v>
      </c>
      <c r="J15" s="18">
        <f t="shared" si="1"/>
        <v>4.2188474935755949E-15</v>
      </c>
      <c r="K15" s="24">
        <f t="shared" si="2"/>
        <v>4.4309999999825322E-4</v>
      </c>
      <c r="L15" s="18">
        <f t="shared" si="3"/>
        <v>1.1214440400753034E-5</v>
      </c>
      <c r="M15" s="13" t="b">
        <f t="shared" si="4"/>
        <v>1</v>
      </c>
      <c r="N15" s="12" t="b">
        <f t="shared" si="5"/>
        <v>1</v>
      </c>
      <c r="O15" s="14" t="b">
        <f t="shared" si="6"/>
        <v>1</v>
      </c>
    </row>
    <row r="16" spans="1:15">
      <c r="A16" s="7"/>
      <c r="B16" s="2" t="s">
        <v>37</v>
      </c>
      <c r="C16" s="3" t="s">
        <v>2</v>
      </c>
      <c r="D16" s="49">
        <v>2047.1184000000001</v>
      </c>
      <c r="E16" s="46">
        <v>49.649987000000003</v>
      </c>
      <c r="F16" s="54">
        <v>2047.1184000000001</v>
      </c>
      <c r="G16" s="55">
        <v>49.65</v>
      </c>
      <c r="H16" s="19"/>
      <c r="I16" s="21">
        <f t="shared" si="0"/>
        <v>0</v>
      </c>
      <c r="J16" s="17">
        <f t="shared" si="1"/>
        <v>0</v>
      </c>
      <c r="K16" s="23">
        <f t="shared" si="2"/>
        <v>1.2999999995599865E-5</v>
      </c>
      <c r="L16" s="17">
        <f t="shared" si="3"/>
        <v>2.6183289825176814E-7</v>
      </c>
      <c r="M16" s="16" t="b">
        <f t="shared" si="4"/>
        <v>1</v>
      </c>
      <c r="N16" s="29" t="b">
        <f t="shared" si="5"/>
        <v>1</v>
      </c>
      <c r="O16" s="15" t="b">
        <f t="shared" si="6"/>
        <v>1</v>
      </c>
    </row>
    <row r="17" spans="1:15">
      <c r="A17" s="7"/>
      <c r="B17" s="5"/>
      <c r="C17" s="6" t="s">
        <v>3</v>
      </c>
      <c r="D17" s="49">
        <v>1348.0375999999901</v>
      </c>
      <c r="E17" s="46">
        <v>50.090744100000002</v>
      </c>
      <c r="F17" s="54">
        <v>1348.0376000000001</v>
      </c>
      <c r="G17" s="55">
        <v>50.091000000000001</v>
      </c>
      <c r="H17" s="19"/>
      <c r="I17" s="21">
        <f t="shared" si="0"/>
        <v>0</v>
      </c>
      <c r="J17" s="17">
        <f t="shared" si="1"/>
        <v>7.3274719625260332E-15</v>
      </c>
      <c r="K17" s="23">
        <f t="shared" si="2"/>
        <v>2.5589999999908741E-4</v>
      </c>
      <c r="L17" s="17">
        <f t="shared" si="3"/>
        <v>5.1087282610939866E-6</v>
      </c>
      <c r="M17" s="16" t="b">
        <f t="shared" si="4"/>
        <v>1</v>
      </c>
      <c r="N17" s="29" t="b">
        <f t="shared" si="5"/>
        <v>1</v>
      </c>
      <c r="O17" s="15" t="b">
        <f t="shared" si="6"/>
        <v>1</v>
      </c>
    </row>
    <row r="18" spans="1:15">
      <c r="A18" s="7"/>
      <c r="B18" s="5"/>
      <c r="C18" s="6" t="s">
        <v>4</v>
      </c>
      <c r="D18" s="49">
        <v>783.01760000000002</v>
      </c>
      <c r="E18" s="46">
        <v>43.946072100000002</v>
      </c>
      <c r="F18" s="54">
        <v>783.01760000000002</v>
      </c>
      <c r="G18" s="55">
        <v>43.945999999999998</v>
      </c>
      <c r="H18" s="19"/>
      <c r="I18" s="21">
        <f t="shared" si="0"/>
        <v>0</v>
      </c>
      <c r="J18" s="17">
        <f t="shared" si="1"/>
        <v>0</v>
      </c>
      <c r="K18" s="23">
        <f t="shared" si="2"/>
        <v>7.2100000004127196E-5</v>
      </c>
      <c r="L18" s="17">
        <f t="shared" si="3"/>
        <v>1.6406471968766212E-6</v>
      </c>
      <c r="M18" s="16" t="b">
        <f t="shared" si="4"/>
        <v>1</v>
      </c>
      <c r="N18" s="29" t="b">
        <f t="shared" si="5"/>
        <v>1</v>
      </c>
      <c r="O18" s="15" t="b">
        <f t="shared" si="6"/>
        <v>1</v>
      </c>
    </row>
    <row r="19" spans="1:15">
      <c r="A19" s="7"/>
      <c r="B19" s="5"/>
      <c r="C19" s="6" t="s">
        <v>5</v>
      </c>
      <c r="D19" s="49">
        <v>457.7928</v>
      </c>
      <c r="E19" s="46">
        <v>40.342234900000001</v>
      </c>
      <c r="F19" s="54">
        <v>457.7928</v>
      </c>
      <c r="G19" s="55">
        <v>40.341999999999999</v>
      </c>
      <c r="H19" s="19"/>
      <c r="I19" s="21">
        <f t="shared" si="0"/>
        <v>0</v>
      </c>
      <c r="J19" s="17">
        <f t="shared" si="1"/>
        <v>0</v>
      </c>
      <c r="K19" s="23">
        <f t="shared" si="2"/>
        <v>2.3490000000236932E-4</v>
      </c>
      <c r="L19" s="17">
        <f t="shared" si="3"/>
        <v>5.8226818763218446E-6</v>
      </c>
      <c r="M19" s="16" t="b">
        <f t="shared" si="4"/>
        <v>1</v>
      </c>
      <c r="N19" s="29" t="b">
        <f t="shared" si="5"/>
        <v>1</v>
      </c>
      <c r="O19" s="15" t="b">
        <f t="shared" si="6"/>
        <v>1</v>
      </c>
    </row>
    <row r="20" spans="1:15">
      <c r="A20" s="7"/>
      <c r="B20" s="5"/>
      <c r="C20" s="6" t="s">
        <v>6</v>
      </c>
      <c r="D20" s="49">
        <v>264.44400000000002</v>
      </c>
      <c r="E20" s="46">
        <v>31.786362499999999</v>
      </c>
      <c r="F20" s="54">
        <v>264.44400000000002</v>
      </c>
      <c r="G20" s="55">
        <v>31.786000000000001</v>
      </c>
      <c r="H20" s="19"/>
      <c r="I20" s="21">
        <f t="shared" si="0"/>
        <v>0</v>
      </c>
      <c r="J20" s="17">
        <f t="shared" si="1"/>
        <v>0</v>
      </c>
      <c r="K20" s="23">
        <f t="shared" si="2"/>
        <v>3.624999999978229E-4</v>
      </c>
      <c r="L20" s="17">
        <f t="shared" si="3"/>
        <v>1.1404261811898131E-5</v>
      </c>
      <c r="M20" s="16" t="b">
        <f t="shared" si="4"/>
        <v>1</v>
      </c>
      <c r="N20" s="29" t="b">
        <f t="shared" si="5"/>
        <v>1</v>
      </c>
      <c r="O20" s="15" t="b">
        <f t="shared" si="6"/>
        <v>1</v>
      </c>
    </row>
    <row r="21" spans="1:15" ht="14.65" thickBot="1">
      <c r="A21" s="10"/>
      <c r="B21" s="8"/>
      <c r="C21" s="9" t="s">
        <v>7</v>
      </c>
      <c r="D21" s="47">
        <v>148.45679999999999</v>
      </c>
      <c r="E21" s="48">
        <v>25.797251800000002</v>
      </c>
      <c r="F21" s="56">
        <v>148.45679999999999</v>
      </c>
      <c r="G21" s="57">
        <v>25.797000000000001</v>
      </c>
      <c r="H21" s="20"/>
      <c r="I21" s="22">
        <f t="shared" si="0"/>
        <v>0</v>
      </c>
      <c r="J21" s="18">
        <f t="shared" si="1"/>
        <v>0</v>
      </c>
      <c r="K21" s="24">
        <f t="shared" si="2"/>
        <v>2.5180000000091241E-4</v>
      </c>
      <c r="L21" s="18">
        <f t="shared" si="3"/>
        <v>9.7607296294377477E-6</v>
      </c>
      <c r="M21" s="13" t="b">
        <f t="shared" si="4"/>
        <v>1</v>
      </c>
      <c r="N21" s="12" t="b">
        <f t="shared" si="5"/>
        <v>1</v>
      </c>
      <c r="O21" s="14" t="b">
        <f t="shared" si="6"/>
        <v>1</v>
      </c>
    </row>
    <row r="22" spans="1:15">
      <c r="A22" s="1" t="s">
        <v>33</v>
      </c>
      <c r="B22" s="2" t="s">
        <v>38</v>
      </c>
      <c r="C22" s="3" t="s">
        <v>2</v>
      </c>
      <c r="D22" s="49">
        <v>646.92075471698104</v>
      </c>
      <c r="E22" s="46">
        <v>52.452316099999997</v>
      </c>
      <c r="F22" s="54">
        <v>646.92079999999999</v>
      </c>
      <c r="G22" s="55">
        <v>52.451999999999998</v>
      </c>
      <c r="H22" s="19"/>
      <c r="I22" s="21">
        <f t="shared" si="0"/>
        <v>0</v>
      </c>
      <c r="J22" s="17">
        <f t="shared" si="1"/>
        <v>6.999778356941988E-8</v>
      </c>
      <c r="K22" s="23">
        <f t="shared" si="2"/>
        <v>3.1609999999915317E-4</v>
      </c>
      <c r="L22" s="17">
        <f t="shared" si="3"/>
        <v>6.0264259712505819E-6</v>
      </c>
      <c r="M22" s="16" t="b">
        <f t="shared" si="4"/>
        <v>1</v>
      </c>
      <c r="N22" s="29" t="b">
        <f t="shared" si="5"/>
        <v>1</v>
      </c>
      <c r="O22" s="15" t="b">
        <f t="shared" si="6"/>
        <v>1</v>
      </c>
    </row>
    <row r="23" spans="1:15">
      <c r="A23" s="4"/>
      <c r="B23" s="5"/>
      <c r="C23" s="6" t="s">
        <v>3</v>
      </c>
      <c r="D23" s="49">
        <v>307.19559748427599</v>
      </c>
      <c r="E23" s="46">
        <v>51.907356900000003</v>
      </c>
      <c r="F23" s="54">
        <v>307.19560000000001</v>
      </c>
      <c r="G23" s="55">
        <v>51.906999999999996</v>
      </c>
      <c r="H23" s="19"/>
      <c r="I23" s="21">
        <f t="shared" si="0"/>
        <v>0</v>
      </c>
      <c r="J23" s="17">
        <f t="shared" si="1"/>
        <v>8.1893232195540122E-9</v>
      </c>
      <c r="K23" s="23">
        <f t="shared" si="2"/>
        <v>3.5690000000698774E-4</v>
      </c>
      <c r="L23" s="17">
        <f t="shared" si="3"/>
        <v>6.875711292653186E-6</v>
      </c>
      <c r="M23" s="16" t="b">
        <f t="shared" si="4"/>
        <v>1</v>
      </c>
      <c r="N23" s="29" t="b">
        <f t="shared" si="5"/>
        <v>1</v>
      </c>
      <c r="O23" s="15" t="b">
        <f t="shared" si="6"/>
        <v>1</v>
      </c>
    </row>
    <row r="24" spans="1:15">
      <c r="A24" s="7"/>
      <c r="B24" s="5"/>
      <c r="C24" s="6" t="s">
        <v>4</v>
      </c>
      <c r="D24" s="49">
        <v>170.14968553459099</v>
      </c>
      <c r="E24" s="46">
        <v>48.955494999999999</v>
      </c>
      <c r="F24" s="54">
        <v>170.1497</v>
      </c>
      <c r="G24" s="55">
        <v>48.954999999999998</v>
      </c>
      <c r="H24" s="19"/>
      <c r="I24" s="21">
        <f t="shared" si="0"/>
        <v>0</v>
      </c>
      <c r="J24" s="17">
        <f t="shared" si="1"/>
        <v>8.5015784634379088E-8</v>
      </c>
      <c r="K24" s="23">
        <f t="shared" si="2"/>
        <v>4.9500000000080036E-4</v>
      </c>
      <c r="L24" s="17">
        <f t="shared" si="3"/>
        <v>1.0111224490794157E-5</v>
      </c>
      <c r="M24" s="16" t="b">
        <f t="shared" si="4"/>
        <v>1</v>
      </c>
      <c r="N24" s="29" t="b">
        <f t="shared" si="5"/>
        <v>1</v>
      </c>
      <c r="O24" s="15" t="b">
        <f t="shared" si="6"/>
        <v>1</v>
      </c>
    </row>
    <row r="25" spans="1:15">
      <c r="A25" s="7"/>
      <c r="B25" s="5"/>
      <c r="C25" s="6" t="s">
        <v>5</v>
      </c>
      <c r="D25" s="49">
        <v>95.237735849056605</v>
      </c>
      <c r="E25" s="46">
        <v>43.2788374</v>
      </c>
      <c r="F25" s="54">
        <v>95.237700000000004</v>
      </c>
      <c r="G25" s="55">
        <v>43.279000000000003</v>
      </c>
      <c r="H25" s="19"/>
      <c r="I25" s="21">
        <f t="shared" si="0"/>
        <v>0</v>
      </c>
      <c r="J25" s="17">
        <f t="shared" si="1"/>
        <v>3.7641651473574456E-7</v>
      </c>
      <c r="K25" s="23">
        <f t="shared" si="2"/>
        <v>1.6260000000301034E-4</v>
      </c>
      <c r="L25" s="17">
        <f t="shared" si="3"/>
        <v>3.7570325306379715E-6</v>
      </c>
      <c r="M25" s="16" t="b">
        <f t="shared" si="4"/>
        <v>1</v>
      </c>
      <c r="N25" s="29" t="b">
        <f t="shared" si="5"/>
        <v>1</v>
      </c>
      <c r="O25" s="15" t="b">
        <f t="shared" si="6"/>
        <v>1</v>
      </c>
    </row>
    <row r="26" spans="1:15">
      <c r="A26" s="7"/>
      <c r="B26" s="5"/>
      <c r="C26" s="6" t="s">
        <v>6</v>
      </c>
      <c r="D26" s="49">
        <v>48.538993710691798</v>
      </c>
      <c r="E26" s="46">
        <v>35.740236099999997</v>
      </c>
      <c r="F26" s="54">
        <v>48.539000000000001</v>
      </c>
      <c r="G26" s="55">
        <v>35.74</v>
      </c>
      <c r="H26" s="19"/>
      <c r="I26" s="21">
        <f t="shared" si="0"/>
        <v>0</v>
      </c>
      <c r="J26" s="17">
        <f t="shared" si="1"/>
        <v>1.2957228245902286E-7</v>
      </c>
      <c r="K26" s="23">
        <f t="shared" si="2"/>
        <v>2.3609999999507636E-4</v>
      </c>
      <c r="L26" s="17">
        <f t="shared" si="3"/>
        <v>6.60600000890188E-6</v>
      </c>
      <c r="M26" s="16" t="b">
        <f t="shared" si="4"/>
        <v>1</v>
      </c>
      <c r="N26" s="29" t="b">
        <f t="shared" si="5"/>
        <v>1</v>
      </c>
      <c r="O26" s="15" t="b">
        <f t="shared" si="6"/>
        <v>1</v>
      </c>
    </row>
    <row r="27" spans="1:15" ht="14.65" thickBot="1">
      <c r="A27" s="10"/>
      <c r="B27" s="8"/>
      <c r="C27" s="9" t="s">
        <v>7</v>
      </c>
      <c r="D27" s="47">
        <v>29.025157232704402</v>
      </c>
      <c r="E27" s="48">
        <v>32.652134400000001</v>
      </c>
      <c r="F27" s="56">
        <v>29.025200000000002</v>
      </c>
      <c r="G27" s="57">
        <v>32.652000000000001</v>
      </c>
      <c r="H27" s="20"/>
      <c r="I27" s="22">
        <f t="shared" si="0"/>
        <v>0</v>
      </c>
      <c r="J27" s="18">
        <f t="shared" si="1"/>
        <v>1.4734561213369801E-6</v>
      </c>
      <c r="K27" s="24">
        <f t="shared" si="2"/>
        <v>1.3440000000031205E-4</v>
      </c>
      <c r="L27" s="18">
        <f t="shared" si="3"/>
        <v>4.1161168318204489E-6</v>
      </c>
      <c r="M27" s="13" t="b">
        <f t="shared" si="4"/>
        <v>1</v>
      </c>
      <c r="N27" s="12" t="b">
        <f t="shared" si="5"/>
        <v>1</v>
      </c>
      <c r="O27" s="14" t="b">
        <f t="shared" si="6"/>
        <v>1</v>
      </c>
    </row>
    <row r="28" spans="1:15">
      <c r="A28" s="1" t="s">
        <v>34</v>
      </c>
      <c r="B28" s="2" t="s">
        <v>39</v>
      </c>
      <c r="C28" s="3" t="s">
        <v>2</v>
      </c>
      <c r="D28" s="49">
        <v>967.56399999999996</v>
      </c>
      <c r="E28" s="46">
        <v>73.149935600000006</v>
      </c>
      <c r="F28" s="54">
        <v>967.56399999999996</v>
      </c>
      <c r="G28" s="55">
        <v>73.150000000000006</v>
      </c>
      <c r="H28" s="19"/>
      <c r="I28" s="21">
        <f t="shared" si="0"/>
        <v>0</v>
      </c>
      <c r="J28" s="17">
        <f t="shared" si="1"/>
        <v>0</v>
      </c>
      <c r="K28" s="23">
        <f t="shared" si="2"/>
        <v>6.4399999999409374E-5</v>
      </c>
      <c r="L28" s="17">
        <f t="shared" si="3"/>
        <v>8.8038355028352555E-7</v>
      </c>
      <c r="M28" s="16" t="b">
        <f t="shared" si="4"/>
        <v>1</v>
      </c>
      <c r="N28" s="29" t="b">
        <f t="shared" si="5"/>
        <v>1</v>
      </c>
      <c r="O28" s="15" t="b">
        <f t="shared" si="6"/>
        <v>1</v>
      </c>
    </row>
    <row r="29" spans="1:15">
      <c r="A29" s="4"/>
      <c r="B29" s="5"/>
      <c r="C29" s="6" t="s">
        <v>3</v>
      </c>
      <c r="D29" s="49">
        <v>512.38319999999999</v>
      </c>
      <c r="E29" s="46">
        <v>69.723294699999997</v>
      </c>
      <c r="F29" s="54">
        <v>512.38319999999999</v>
      </c>
      <c r="G29" s="55">
        <v>69.722999999999999</v>
      </c>
      <c r="H29" s="19"/>
      <c r="I29" s="21">
        <f t="shared" si="0"/>
        <v>0</v>
      </c>
      <c r="J29" s="17">
        <f t="shared" si="1"/>
        <v>0</v>
      </c>
      <c r="K29" s="23">
        <f t="shared" si="2"/>
        <v>2.9469999999776064E-4</v>
      </c>
      <c r="L29" s="17">
        <f t="shared" si="3"/>
        <v>4.2267078924629331E-6</v>
      </c>
      <c r="M29" s="16" t="b">
        <f t="shared" si="4"/>
        <v>1</v>
      </c>
      <c r="N29" s="29" t="b">
        <f t="shared" si="5"/>
        <v>1</v>
      </c>
      <c r="O29" s="15" t="b">
        <f t="shared" si="6"/>
        <v>1</v>
      </c>
    </row>
    <row r="30" spans="1:15">
      <c r="A30" s="7"/>
      <c r="B30" s="5"/>
      <c r="C30" s="6" t="s">
        <v>4</v>
      </c>
      <c r="D30" s="49">
        <v>341.21359999999999</v>
      </c>
      <c r="E30" s="46">
        <v>66.988416999999998</v>
      </c>
      <c r="F30" s="54">
        <v>341.21359999999999</v>
      </c>
      <c r="G30" s="55">
        <v>66.988</v>
      </c>
      <c r="H30" s="19"/>
      <c r="I30" s="21">
        <f t="shared" si="0"/>
        <v>0</v>
      </c>
      <c r="J30" s="17">
        <f t="shared" si="1"/>
        <v>0</v>
      </c>
      <c r="K30" s="23">
        <f t="shared" si="2"/>
        <v>4.1699999999877946E-4</v>
      </c>
      <c r="L30" s="17">
        <f t="shared" si="3"/>
        <v>6.2249567712724385E-6</v>
      </c>
      <c r="M30" s="16" t="b">
        <f t="shared" si="4"/>
        <v>1</v>
      </c>
      <c r="N30" s="29" t="b">
        <f t="shared" si="5"/>
        <v>1</v>
      </c>
      <c r="O30" s="15" t="b">
        <f t="shared" si="6"/>
        <v>1</v>
      </c>
    </row>
    <row r="31" spans="1:15">
      <c r="A31" s="7"/>
      <c r="B31" s="5"/>
      <c r="C31" s="6" t="s">
        <v>5</v>
      </c>
      <c r="D31" s="49">
        <v>193.74879999999999</v>
      </c>
      <c r="E31" s="46">
        <v>65.250965300000004</v>
      </c>
      <c r="F31" s="54">
        <v>193.74879999999999</v>
      </c>
      <c r="G31" s="55">
        <v>65.251000000000005</v>
      </c>
      <c r="H31" s="19"/>
      <c r="I31" s="21">
        <f t="shared" si="0"/>
        <v>0</v>
      </c>
      <c r="J31" s="17">
        <f t="shared" si="1"/>
        <v>0</v>
      </c>
      <c r="K31" s="23">
        <f t="shared" si="2"/>
        <v>3.4700000000498221E-5</v>
      </c>
      <c r="L31" s="17">
        <f t="shared" si="3"/>
        <v>5.3179289905003202E-7</v>
      </c>
      <c r="M31" s="16" t="b">
        <f t="shared" si="4"/>
        <v>1</v>
      </c>
      <c r="N31" s="29" t="b">
        <f t="shared" si="5"/>
        <v>1</v>
      </c>
      <c r="O31" s="15" t="b">
        <f t="shared" si="6"/>
        <v>1</v>
      </c>
    </row>
    <row r="32" spans="1:15">
      <c r="A32" s="7"/>
      <c r="B32" s="5"/>
      <c r="C32" s="6" t="s">
        <v>6</v>
      </c>
      <c r="D32" s="49">
        <v>104.54159999999899</v>
      </c>
      <c r="E32" s="46">
        <v>58.8963964</v>
      </c>
      <c r="F32" s="54">
        <v>104.5416</v>
      </c>
      <c r="G32" s="55">
        <v>58.896000000000001</v>
      </c>
      <c r="H32" s="19"/>
      <c r="I32" s="21">
        <f t="shared" si="0"/>
        <v>0</v>
      </c>
      <c r="J32" s="17">
        <f t="shared" si="1"/>
        <v>9.5479180117763462E-15</v>
      </c>
      <c r="K32" s="23">
        <f t="shared" si="2"/>
        <v>3.9639999999963038E-4</v>
      </c>
      <c r="L32" s="17">
        <f t="shared" si="3"/>
        <v>6.7304627147102281E-6</v>
      </c>
      <c r="M32" s="16" t="b">
        <f t="shared" si="4"/>
        <v>1</v>
      </c>
      <c r="N32" s="29" t="b">
        <f t="shared" si="5"/>
        <v>1</v>
      </c>
      <c r="O32" s="15" t="b">
        <f t="shared" si="6"/>
        <v>1</v>
      </c>
    </row>
    <row r="33" spans="1:15" ht="14.65" thickBot="1">
      <c r="A33" s="7"/>
      <c r="B33" s="8"/>
      <c r="C33" s="9" t="s">
        <v>7</v>
      </c>
      <c r="D33" s="47">
        <v>55.043199999999999</v>
      </c>
      <c r="E33" s="48">
        <v>47.4259974</v>
      </c>
      <c r="F33" s="56">
        <v>55.043199999999999</v>
      </c>
      <c r="G33" s="57">
        <v>47.426000000000002</v>
      </c>
      <c r="H33" s="20"/>
      <c r="I33" s="22">
        <f t="shared" si="0"/>
        <v>0</v>
      </c>
      <c r="J33" s="18">
        <f t="shared" ref="J33:J45" si="7">ABS(F33/D33-1)</f>
        <v>0</v>
      </c>
      <c r="K33" s="24">
        <f t="shared" ref="K33:K45" si="8">ABS(E33-G33)</f>
        <v>2.6000000019621439E-6</v>
      </c>
      <c r="L33" s="18">
        <f t="shared" ref="L33:L45" si="9">ABS(G33/E33-1)</f>
        <v>5.4822252515407399E-8</v>
      </c>
      <c r="M33" s="13" t="b">
        <f t="shared" si="4"/>
        <v>1</v>
      </c>
      <c r="N33" s="12" t="b">
        <f t="shared" si="5"/>
        <v>1</v>
      </c>
      <c r="O33" s="14" t="b">
        <f t="shared" si="6"/>
        <v>1</v>
      </c>
    </row>
    <row r="34" spans="1:15">
      <c r="A34" s="7"/>
      <c r="B34" s="2" t="s">
        <v>40</v>
      </c>
      <c r="C34" s="3" t="s">
        <v>2</v>
      </c>
      <c r="D34" s="49">
        <v>2579.5432000000001</v>
      </c>
      <c r="E34" s="46">
        <v>75.117370899999997</v>
      </c>
      <c r="F34" s="54">
        <v>2579.5432000000001</v>
      </c>
      <c r="G34" s="55">
        <v>75.117000000000004</v>
      </c>
      <c r="H34" s="19"/>
      <c r="I34" s="21">
        <f t="shared" si="0"/>
        <v>0</v>
      </c>
      <c r="J34" s="17">
        <f t="shared" si="7"/>
        <v>0</v>
      </c>
      <c r="K34" s="23">
        <f t="shared" si="8"/>
        <v>3.7089999999295742E-4</v>
      </c>
      <c r="L34" s="17">
        <f t="shared" si="9"/>
        <v>4.9376062494221884E-6</v>
      </c>
      <c r="M34" s="16" t="b">
        <f t="shared" si="4"/>
        <v>1</v>
      </c>
      <c r="N34" s="29" t="b">
        <f t="shared" si="5"/>
        <v>1</v>
      </c>
      <c r="O34" s="15" t="b">
        <f t="shared" si="6"/>
        <v>1</v>
      </c>
    </row>
    <row r="35" spans="1:15">
      <c r="A35" s="7"/>
      <c r="B35" s="5"/>
      <c r="C35" s="6" t="s">
        <v>3</v>
      </c>
      <c r="D35" s="49">
        <v>1477.8720000000001</v>
      </c>
      <c r="E35" s="46">
        <v>73.633196999999996</v>
      </c>
      <c r="F35" s="54">
        <v>1477.8720000000001</v>
      </c>
      <c r="G35" s="55">
        <v>73.632999999999996</v>
      </c>
      <c r="H35" s="19"/>
      <c r="I35" s="21">
        <f t="shared" si="0"/>
        <v>0</v>
      </c>
      <c r="J35" s="17">
        <f t="shared" si="7"/>
        <v>0</v>
      </c>
      <c r="K35" s="23">
        <f t="shared" si="8"/>
        <v>1.9700000000000273E-4</v>
      </c>
      <c r="L35" s="17">
        <f t="shared" si="9"/>
        <v>2.6754236951420651E-6</v>
      </c>
      <c r="M35" s="16" t="b">
        <f t="shared" si="4"/>
        <v>1</v>
      </c>
      <c r="N35" s="29" t="b">
        <f t="shared" si="5"/>
        <v>1</v>
      </c>
      <c r="O35" s="15" t="b">
        <f t="shared" si="6"/>
        <v>1</v>
      </c>
    </row>
    <row r="36" spans="1:15">
      <c r="A36" s="7"/>
      <c r="B36" s="5"/>
      <c r="C36" s="6" t="s">
        <v>4</v>
      </c>
      <c r="D36" s="49">
        <v>855.05359999999996</v>
      </c>
      <c r="E36" s="46">
        <v>69.544146600000005</v>
      </c>
      <c r="F36" s="54">
        <v>855.05359999999996</v>
      </c>
      <c r="G36" s="55">
        <v>69.543999999999997</v>
      </c>
      <c r="H36" s="19"/>
      <c r="I36" s="21">
        <f t="shared" si="0"/>
        <v>0</v>
      </c>
      <c r="J36" s="17">
        <f t="shared" si="7"/>
        <v>0</v>
      </c>
      <c r="K36" s="23">
        <f t="shared" si="8"/>
        <v>1.4660000000787932E-4</v>
      </c>
      <c r="L36" s="17">
        <f t="shared" si="9"/>
        <v>2.1080135018669566E-6</v>
      </c>
      <c r="M36" s="16" t="b">
        <f t="shared" si="4"/>
        <v>1</v>
      </c>
      <c r="N36" s="29" t="b">
        <f t="shared" si="5"/>
        <v>1</v>
      </c>
      <c r="O36" s="15" t="b">
        <f t="shared" si="6"/>
        <v>1</v>
      </c>
    </row>
    <row r="37" spans="1:15">
      <c r="A37" s="7"/>
      <c r="B37" s="5"/>
      <c r="C37" s="6" t="s">
        <v>5</v>
      </c>
      <c r="D37" s="49">
        <v>488.03039999999999</v>
      </c>
      <c r="E37" s="46">
        <v>66.530365000000003</v>
      </c>
      <c r="F37" s="54">
        <v>488.03039999999999</v>
      </c>
      <c r="G37" s="55">
        <v>66.53</v>
      </c>
      <c r="H37" s="19"/>
      <c r="I37" s="21">
        <f t="shared" si="0"/>
        <v>0</v>
      </c>
      <c r="J37" s="17">
        <f t="shared" si="7"/>
        <v>0</v>
      </c>
      <c r="K37" s="23">
        <f t="shared" si="8"/>
        <v>3.6500000000216914E-4</v>
      </c>
      <c r="L37" s="17">
        <f t="shared" si="9"/>
        <v>5.486216707262237E-6</v>
      </c>
      <c r="M37" s="16" t="b">
        <f t="shared" si="4"/>
        <v>1</v>
      </c>
      <c r="N37" s="29" t="b">
        <f t="shared" si="5"/>
        <v>1</v>
      </c>
      <c r="O37" s="15" t="b">
        <f t="shared" si="6"/>
        <v>1</v>
      </c>
    </row>
    <row r="38" spans="1:15">
      <c r="A38" s="7"/>
      <c r="B38" s="5"/>
      <c r="C38" s="6" t="s">
        <v>6</v>
      </c>
      <c r="D38" s="49">
        <v>316.6968</v>
      </c>
      <c r="E38" s="46">
        <v>63.349992399999998</v>
      </c>
      <c r="F38" s="54">
        <v>316.6968</v>
      </c>
      <c r="G38" s="55">
        <v>63.35</v>
      </c>
      <c r="H38" s="19"/>
      <c r="I38" s="21">
        <f t="shared" si="0"/>
        <v>0</v>
      </c>
      <c r="J38" s="17">
        <f t="shared" si="7"/>
        <v>0</v>
      </c>
      <c r="K38" s="23">
        <f t="shared" si="8"/>
        <v>7.6000000035492121E-6</v>
      </c>
      <c r="L38" s="17">
        <f t="shared" si="9"/>
        <v>1.1996844384576377E-7</v>
      </c>
      <c r="M38" s="16" t="b">
        <f t="shared" si="4"/>
        <v>1</v>
      </c>
      <c r="N38" s="29" t="b">
        <f t="shared" si="5"/>
        <v>1</v>
      </c>
      <c r="O38" s="15" t="b">
        <f t="shared" si="6"/>
        <v>1</v>
      </c>
    </row>
    <row r="39" spans="1:15" ht="14.65" thickBot="1">
      <c r="A39" s="7"/>
      <c r="B39" s="8"/>
      <c r="C39" s="9" t="s">
        <v>7</v>
      </c>
      <c r="D39" s="47">
        <v>122.19280000000001</v>
      </c>
      <c r="E39" s="48">
        <v>57.640466500000002</v>
      </c>
      <c r="F39" s="56">
        <v>122.19280000000001</v>
      </c>
      <c r="G39" s="57">
        <v>57.64</v>
      </c>
      <c r="H39" s="20"/>
      <c r="I39" s="22">
        <f t="shared" si="0"/>
        <v>0</v>
      </c>
      <c r="J39" s="18">
        <f t="shared" si="7"/>
        <v>0</v>
      </c>
      <c r="K39" s="24">
        <f t="shared" si="8"/>
        <v>4.6650000000170166E-4</v>
      </c>
      <c r="L39" s="18">
        <f t="shared" si="9"/>
        <v>8.0932724582094551E-6</v>
      </c>
      <c r="M39" s="13" t="b">
        <f t="shared" si="4"/>
        <v>1</v>
      </c>
      <c r="N39" s="12" t="b">
        <f t="shared" si="5"/>
        <v>1</v>
      </c>
      <c r="O39" s="14" t="b">
        <f t="shared" si="6"/>
        <v>1</v>
      </c>
    </row>
    <row r="40" spans="1:15">
      <c r="A40" s="7"/>
      <c r="B40" s="2" t="s">
        <v>41</v>
      </c>
      <c r="C40" s="3" t="s">
        <v>2</v>
      </c>
      <c r="D40" s="49">
        <v>8132.0407999999998</v>
      </c>
      <c r="E40" s="46">
        <v>74.211711699999995</v>
      </c>
      <c r="F40" s="54">
        <v>8132.0407999999998</v>
      </c>
      <c r="G40" s="55">
        <v>74.212000000000003</v>
      </c>
      <c r="H40" s="19"/>
      <c r="I40" s="21">
        <f t="shared" si="0"/>
        <v>0</v>
      </c>
      <c r="J40" s="17">
        <f t="shared" si="7"/>
        <v>0</v>
      </c>
      <c r="K40" s="23">
        <f t="shared" si="8"/>
        <v>2.8830000000823475E-4</v>
      </c>
      <c r="L40" s="17">
        <f t="shared" si="9"/>
        <v>3.88483156377184E-6</v>
      </c>
      <c r="M40" s="16" t="b">
        <f t="shared" si="4"/>
        <v>1</v>
      </c>
      <c r="N40" s="29" t="b">
        <f t="shared" si="5"/>
        <v>1</v>
      </c>
      <c r="O40" s="15" t="b">
        <f t="shared" si="6"/>
        <v>1</v>
      </c>
    </row>
    <row r="41" spans="1:15">
      <c r="A41" s="7"/>
      <c r="B41" s="5"/>
      <c r="C41" s="6" t="s">
        <v>3</v>
      </c>
      <c r="D41" s="49">
        <v>3960.2656000000002</v>
      </c>
      <c r="E41" s="46">
        <v>72.944819800000005</v>
      </c>
      <c r="F41" s="54">
        <v>3960.2656000000002</v>
      </c>
      <c r="G41" s="55">
        <v>72.944999999999993</v>
      </c>
      <c r="H41" s="19"/>
      <c r="I41" s="21">
        <f t="shared" si="0"/>
        <v>0</v>
      </c>
      <c r="J41" s="17">
        <f t="shared" si="7"/>
        <v>0</v>
      </c>
      <c r="K41" s="23">
        <f t="shared" si="8"/>
        <v>1.801999999884174E-4</v>
      </c>
      <c r="L41" s="17">
        <f t="shared" si="9"/>
        <v>2.4703604790676792E-6</v>
      </c>
      <c r="M41" s="16" t="b">
        <f t="shared" si="4"/>
        <v>1</v>
      </c>
      <c r="N41" s="29" t="b">
        <f t="shared" si="5"/>
        <v>1</v>
      </c>
      <c r="O41" s="15" t="b">
        <f t="shared" si="6"/>
        <v>1</v>
      </c>
    </row>
    <row r="42" spans="1:15">
      <c r="A42" s="7"/>
      <c r="B42" s="5"/>
      <c r="C42" s="6" t="s">
        <v>4</v>
      </c>
      <c r="D42" s="49">
        <v>1914.5848000000001</v>
      </c>
      <c r="E42" s="46">
        <v>70.270270300000007</v>
      </c>
      <c r="F42" s="54">
        <v>1914.5848000000001</v>
      </c>
      <c r="G42" s="55">
        <v>70.27</v>
      </c>
      <c r="H42" s="19"/>
      <c r="I42" s="21">
        <f t="shared" si="0"/>
        <v>0</v>
      </c>
      <c r="J42" s="17">
        <f t="shared" si="7"/>
        <v>0</v>
      </c>
      <c r="K42" s="23">
        <f t="shared" si="8"/>
        <v>2.7030000001104781E-4</v>
      </c>
      <c r="L42" s="17">
        <f t="shared" si="9"/>
        <v>3.8465769216511347E-6</v>
      </c>
      <c r="M42" s="16" t="b">
        <f t="shared" si="4"/>
        <v>1</v>
      </c>
      <c r="N42" s="29" t="b">
        <f t="shared" si="5"/>
        <v>1</v>
      </c>
      <c r="O42" s="15" t="b">
        <f t="shared" si="6"/>
        <v>1</v>
      </c>
    </row>
    <row r="43" spans="1:15">
      <c r="A43" s="7"/>
      <c r="B43" s="5"/>
      <c r="C43" s="6" t="s">
        <v>5</v>
      </c>
      <c r="D43" s="49">
        <v>935.28160000000003</v>
      </c>
      <c r="E43" s="46">
        <v>63.288288299999998</v>
      </c>
      <c r="F43" s="54">
        <v>935.28160000000003</v>
      </c>
      <c r="G43" s="55">
        <v>63.287999999999997</v>
      </c>
      <c r="H43" s="19"/>
      <c r="I43" s="21">
        <f t="shared" si="0"/>
        <v>0</v>
      </c>
      <c r="J43" s="17">
        <f t="shared" si="7"/>
        <v>0</v>
      </c>
      <c r="K43" s="23">
        <f t="shared" si="8"/>
        <v>2.8830000000112932E-4</v>
      </c>
      <c r="L43" s="17">
        <f t="shared" si="9"/>
        <v>4.5553451949453816E-6</v>
      </c>
      <c r="M43" s="16" t="b">
        <f t="shared" si="4"/>
        <v>1</v>
      </c>
      <c r="N43" s="29" t="b">
        <f t="shared" si="5"/>
        <v>1</v>
      </c>
      <c r="O43" s="15" t="b">
        <f t="shared" si="6"/>
        <v>1</v>
      </c>
    </row>
    <row r="44" spans="1:15">
      <c r="A44" s="7"/>
      <c r="B44" s="5"/>
      <c r="C44" s="6" t="s">
        <v>6</v>
      </c>
      <c r="D44" s="49">
        <v>435.31760000000003</v>
      </c>
      <c r="E44" s="46">
        <v>56.418918900000001</v>
      </c>
      <c r="F44" s="54">
        <v>435.31760000000003</v>
      </c>
      <c r="G44" s="55">
        <v>56.418999999999997</v>
      </c>
      <c r="H44" s="19"/>
      <c r="I44" s="21">
        <f t="shared" si="0"/>
        <v>0</v>
      </c>
      <c r="J44" s="17">
        <f t="shared" si="7"/>
        <v>0</v>
      </c>
      <c r="K44" s="23">
        <f t="shared" si="8"/>
        <v>8.1099999995615235E-5</v>
      </c>
      <c r="L44" s="17">
        <f t="shared" si="9"/>
        <v>1.437461078168667E-6</v>
      </c>
      <c r="M44" s="16" t="b">
        <f t="shared" si="4"/>
        <v>1</v>
      </c>
      <c r="N44" s="29" t="b">
        <f t="shared" si="5"/>
        <v>1</v>
      </c>
      <c r="O44" s="15" t="b">
        <f t="shared" si="6"/>
        <v>1</v>
      </c>
    </row>
    <row r="45" spans="1:15" ht="14.65" thickBot="1">
      <c r="A45" s="10"/>
      <c r="B45" s="8"/>
      <c r="C45" s="9" t="s">
        <v>7</v>
      </c>
      <c r="D45" s="47">
        <v>186.38079999999999</v>
      </c>
      <c r="E45" s="48">
        <v>51.886261300000001</v>
      </c>
      <c r="F45" s="56">
        <v>186.38079999999999</v>
      </c>
      <c r="G45" s="57">
        <v>51.886000000000003</v>
      </c>
      <c r="H45" s="20"/>
      <c r="I45" s="22">
        <f t="shared" si="0"/>
        <v>0</v>
      </c>
      <c r="J45" s="18">
        <f t="shared" si="7"/>
        <v>0</v>
      </c>
      <c r="K45" s="24">
        <f t="shared" si="8"/>
        <v>2.6129999999824349E-4</v>
      </c>
      <c r="L45" s="18">
        <f t="shared" si="9"/>
        <v>5.0360151888639848E-6</v>
      </c>
      <c r="M45" s="13" t="b">
        <f t="shared" si="4"/>
        <v>1</v>
      </c>
      <c r="N45" s="12" t="b">
        <f t="shared" si="5"/>
        <v>1</v>
      </c>
      <c r="O45" s="14" t="b">
        <f t="shared" si="6"/>
        <v>1</v>
      </c>
    </row>
    <row r="47" spans="1:15">
      <c r="L47" t="s">
        <v>45</v>
      </c>
      <c r="M47" s="25">
        <f>COUNTIF(M4:M45,"=FALSE")</f>
        <v>0</v>
      </c>
      <c r="N47" s="25">
        <f>COUNTIF(N4:N45,"=FALSE")</f>
        <v>0</v>
      </c>
      <c r="O47" s="25">
        <f>COUNTIF(O4:O45,"=FALSE")</f>
        <v>0</v>
      </c>
    </row>
  </sheetData>
  <mergeCells count="5">
    <mergeCell ref="D2:E2"/>
    <mergeCell ref="F2:G2"/>
    <mergeCell ref="I2:J2"/>
    <mergeCell ref="K2:L2"/>
    <mergeCell ref="M2:O2"/>
  </mergeCells>
  <conditionalFormatting sqref="M47:N47">
    <cfRule type="cellIs" dxfId="37" priority="5" operator="notEqual">
      <formula>0</formula>
    </cfRule>
    <cfRule type="cellIs" dxfId="36" priority="6" operator="equal">
      <formula>0</formula>
    </cfRule>
  </conditionalFormatting>
  <conditionalFormatting sqref="M4:O45">
    <cfRule type="cellIs" dxfId="35" priority="3" operator="notEqual">
      <formula>TRUE</formula>
    </cfRule>
    <cfRule type="cellIs" dxfId="34" priority="4" operator="equal">
      <formula>TRUE</formula>
    </cfRule>
  </conditionalFormatting>
  <conditionalFormatting sqref="O47">
    <cfRule type="cellIs" dxfId="33" priority="1" operator="notEqual">
      <formula>0</formula>
    </cfRule>
    <cfRule type="cellIs" dxfId="32" priority="2" operator="equal">
      <formula>0</formula>
    </cfRule>
  </conditionalFormatting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41AA69-BA65-490F-9F79-6D4684698FD5}">
  <dimension ref="A2:O47"/>
  <sheetViews>
    <sheetView topLeftCell="A6" workbookViewId="0">
      <selection activeCell="F4" sqref="F4:G45"/>
    </sheetView>
  </sheetViews>
  <sheetFormatPr defaultRowHeight="14.25"/>
  <cols>
    <col min="2" max="2" width="27.19921875" bestFit="1" customWidth="1"/>
    <col min="6" max="6" width="10.19921875" bestFit="1" customWidth="1"/>
    <col min="7" max="7" width="9.1328125" bestFit="1" customWidth="1"/>
    <col min="8" max="8" width="3.6640625" customWidth="1"/>
  </cols>
  <sheetData>
    <row r="2" spans="1:15">
      <c r="B2" s="11" t="s">
        <v>44</v>
      </c>
      <c r="D2" s="58" t="str">
        <f>SFU_RA!D2</f>
        <v>Proposal: AE0081</v>
      </c>
      <c r="E2" s="59"/>
      <c r="F2" s="58" t="str">
        <f>SFU_RA!F2</f>
        <v>Cross-check: AE0221</v>
      </c>
      <c r="G2" s="59"/>
      <c r="H2" s="19"/>
      <c r="I2" s="58" t="s">
        <v>26</v>
      </c>
      <c r="J2" s="59"/>
      <c r="K2" s="60" t="s">
        <v>27</v>
      </c>
      <c r="L2" s="59"/>
      <c r="M2" s="60" t="s">
        <v>30</v>
      </c>
      <c r="N2" s="58"/>
      <c r="O2" s="59"/>
    </row>
    <row r="3" spans="1:15" ht="14.65" thickBot="1">
      <c r="D3" s="12" t="s">
        <v>23</v>
      </c>
      <c r="E3" s="14" t="s">
        <v>24</v>
      </c>
      <c r="F3" s="13" t="s">
        <v>23</v>
      </c>
      <c r="G3" s="14" t="s">
        <v>24</v>
      </c>
      <c r="H3" s="20"/>
      <c r="I3" s="12" t="s">
        <v>28</v>
      </c>
      <c r="J3" s="14" t="s">
        <v>29</v>
      </c>
      <c r="K3" s="13" t="s">
        <v>28</v>
      </c>
      <c r="L3" s="14" t="s">
        <v>29</v>
      </c>
      <c r="M3" s="13" t="s">
        <v>31</v>
      </c>
      <c r="N3" s="12" t="s">
        <v>47</v>
      </c>
      <c r="O3" s="14" t="s">
        <v>46</v>
      </c>
    </row>
    <row r="4" spans="1:15">
      <c r="A4" s="1" t="s">
        <v>32</v>
      </c>
      <c r="B4" s="2" t="s">
        <v>35</v>
      </c>
      <c r="C4" s="3" t="s">
        <v>2</v>
      </c>
      <c r="D4" s="50"/>
      <c r="E4" s="51"/>
      <c r="F4" s="54">
        <v>1653.0072</v>
      </c>
      <c r="G4" s="55">
        <v>49.686999999999998</v>
      </c>
      <c r="H4" s="19"/>
      <c r="I4" s="21">
        <f t="shared" ref="I4:I45" si="0">ABS(ROUND(D4,4)-ROUND(F4,4))</f>
        <v>1653.0072</v>
      </c>
      <c r="J4" s="17" t="e">
        <f t="shared" ref="J4:J45" si="1">ABS(F4/D4-1)</f>
        <v>#DIV/0!</v>
      </c>
      <c r="K4" s="23">
        <f t="shared" ref="K4:K45" si="2">ABS(E4-G4)</f>
        <v>49.686999999999998</v>
      </c>
      <c r="L4" s="17" t="e">
        <f t="shared" ref="L4:L45" si="3">ABS(G4/E4-1)</f>
        <v>#DIV/0!</v>
      </c>
      <c r="M4" s="16" t="b">
        <f>I4=0</f>
        <v>0</v>
      </c>
      <c r="N4" s="30" t="e">
        <f>OR($K4&lt;0.1,$L4&lt;0.01)</f>
        <v>#DIV/0!</v>
      </c>
      <c r="O4" s="15" t="e">
        <f>OR($K4&lt;0.1,$L4&lt;0.05)</f>
        <v>#DIV/0!</v>
      </c>
    </row>
    <row r="5" spans="1:15">
      <c r="A5" s="4"/>
      <c r="B5" s="5"/>
      <c r="C5" s="6" t="s">
        <v>3</v>
      </c>
      <c r="D5" s="50"/>
      <c r="E5" s="51"/>
      <c r="F5" s="54">
        <v>1003.6559999999999</v>
      </c>
      <c r="G5" s="55">
        <v>48.110999999999997</v>
      </c>
      <c r="H5" s="19"/>
      <c r="I5" s="21">
        <f t="shared" si="0"/>
        <v>1003.6559999999999</v>
      </c>
      <c r="J5" s="17" t="e">
        <f t="shared" si="1"/>
        <v>#DIV/0!</v>
      </c>
      <c r="K5" s="23">
        <f t="shared" si="2"/>
        <v>48.110999999999997</v>
      </c>
      <c r="L5" s="17" t="e">
        <f t="shared" si="3"/>
        <v>#DIV/0!</v>
      </c>
      <c r="M5" s="16" t="b">
        <f t="shared" ref="M5:M45" si="4">I5=0</f>
        <v>0</v>
      </c>
      <c r="N5" s="29" t="e">
        <f t="shared" ref="N5:N45" si="5">OR($K5&lt;0.1,$L5&lt;0.01)</f>
        <v>#DIV/0!</v>
      </c>
      <c r="O5" s="15" t="e">
        <f t="shared" ref="O5:O45" si="6">OR($K5&lt;0.1,$L5&lt;0.05)</f>
        <v>#DIV/0!</v>
      </c>
    </row>
    <row r="6" spans="1:15">
      <c r="A6" s="7"/>
      <c r="B6" s="5"/>
      <c r="C6" s="6" t="s">
        <v>4</v>
      </c>
      <c r="D6" s="50"/>
      <c r="E6" s="51"/>
      <c r="F6" s="54">
        <v>592.30160000000001</v>
      </c>
      <c r="G6" s="55">
        <v>43.273000000000003</v>
      </c>
      <c r="H6" s="19"/>
      <c r="I6" s="21">
        <f t="shared" si="0"/>
        <v>592.30160000000001</v>
      </c>
      <c r="J6" s="17" t="e">
        <f t="shared" si="1"/>
        <v>#DIV/0!</v>
      </c>
      <c r="K6" s="23">
        <f t="shared" si="2"/>
        <v>43.273000000000003</v>
      </c>
      <c r="L6" s="17" t="e">
        <f t="shared" si="3"/>
        <v>#DIV/0!</v>
      </c>
      <c r="M6" s="16" t="b">
        <f t="shared" si="4"/>
        <v>0</v>
      </c>
      <c r="N6" s="29" t="e">
        <f t="shared" si="5"/>
        <v>#DIV/0!</v>
      </c>
      <c r="O6" s="15" t="e">
        <f t="shared" si="6"/>
        <v>#DIV/0!</v>
      </c>
    </row>
    <row r="7" spans="1:15">
      <c r="A7" s="7"/>
      <c r="B7" s="5"/>
      <c r="C7" s="6" t="s">
        <v>5</v>
      </c>
      <c r="D7" s="50"/>
      <c r="E7" s="51"/>
      <c r="F7" s="54">
        <v>356.79599999999999</v>
      </c>
      <c r="G7" s="55">
        <v>35.173000000000002</v>
      </c>
      <c r="H7" s="19"/>
      <c r="I7" s="21">
        <f t="shared" si="0"/>
        <v>356.79599999999999</v>
      </c>
      <c r="J7" s="17" t="e">
        <f t="shared" si="1"/>
        <v>#DIV/0!</v>
      </c>
      <c r="K7" s="23">
        <f t="shared" si="2"/>
        <v>35.173000000000002</v>
      </c>
      <c r="L7" s="17" t="e">
        <f t="shared" si="3"/>
        <v>#DIV/0!</v>
      </c>
      <c r="M7" s="16" t="b">
        <f t="shared" si="4"/>
        <v>0</v>
      </c>
      <c r="N7" s="29" t="e">
        <f t="shared" si="5"/>
        <v>#DIV/0!</v>
      </c>
      <c r="O7" s="15" t="e">
        <f t="shared" si="6"/>
        <v>#DIV/0!</v>
      </c>
    </row>
    <row r="8" spans="1:15">
      <c r="A8" s="7"/>
      <c r="B8" s="5"/>
      <c r="C8" s="6" t="s">
        <v>6</v>
      </c>
      <c r="D8" s="50"/>
      <c r="E8" s="51"/>
      <c r="F8" s="54">
        <v>209.31280000000001</v>
      </c>
      <c r="G8" s="55">
        <v>29.791</v>
      </c>
      <c r="H8" s="19"/>
      <c r="I8" s="21">
        <f t="shared" si="0"/>
        <v>209.31280000000001</v>
      </c>
      <c r="J8" s="17" t="e">
        <f t="shared" si="1"/>
        <v>#DIV/0!</v>
      </c>
      <c r="K8" s="23">
        <f t="shared" si="2"/>
        <v>29.791</v>
      </c>
      <c r="L8" s="17" t="e">
        <f t="shared" si="3"/>
        <v>#DIV/0!</v>
      </c>
      <c r="M8" s="16" t="b">
        <f t="shared" si="4"/>
        <v>0</v>
      </c>
      <c r="N8" s="29" t="e">
        <f t="shared" si="5"/>
        <v>#DIV/0!</v>
      </c>
      <c r="O8" s="15" t="e">
        <f t="shared" si="6"/>
        <v>#DIV/0!</v>
      </c>
    </row>
    <row r="9" spans="1:15" ht="14.65" thickBot="1">
      <c r="A9" s="7"/>
      <c r="B9" s="8"/>
      <c r="C9" s="9" t="s">
        <v>7</v>
      </c>
      <c r="D9" s="52"/>
      <c r="E9" s="53"/>
      <c r="F9" s="56">
        <v>128.596</v>
      </c>
      <c r="G9" s="57">
        <v>23.213000000000001</v>
      </c>
      <c r="H9" s="20"/>
      <c r="I9" s="22">
        <f t="shared" si="0"/>
        <v>128.596</v>
      </c>
      <c r="J9" s="18" t="e">
        <f t="shared" si="1"/>
        <v>#DIV/0!</v>
      </c>
      <c r="K9" s="24">
        <f t="shared" si="2"/>
        <v>23.213000000000001</v>
      </c>
      <c r="L9" s="18" t="e">
        <f t="shared" si="3"/>
        <v>#DIV/0!</v>
      </c>
      <c r="M9" s="13" t="b">
        <f t="shared" si="4"/>
        <v>0</v>
      </c>
      <c r="N9" s="12" t="e">
        <f t="shared" si="5"/>
        <v>#DIV/0!</v>
      </c>
      <c r="O9" s="14" t="e">
        <f t="shared" si="6"/>
        <v>#DIV/0!</v>
      </c>
    </row>
    <row r="10" spans="1:15">
      <c r="A10" s="7"/>
      <c r="B10" s="2" t="s">
        <v>36</v>
      </c>
      <c r="C10" s="3" t="s">
        <v>2</v>
      </c>
      <c r="D10" s="50"/>
      <c r="E10" s="51"/>
      <c r="F10" s="54">
        <v>1436.7072000000001</v>
      </c>
      <c r="G10" s="55">
        <v>55.43</v>
      </c>
      <c r="H10" s="19"/>
      <c r="I10" s="21">
        <f t="shared" si="0"/>
        <v>1436.7072000000001</v>
      </c>
      <c r="J10" s="17" t="e">
        <f t="shared" si="1"/>
        <v>#DIV/0!</v>
      </c>
      <c r="K10" s="23">
        <f t="shared" si="2"/>
        <v>55.43</v>
      </c>
      <c r="L10" s="17" t="e">
        <f t="shared" si="3"/>
        <v>#DIV/0!</v>
      </c>
      <c r="M10" s="16" t="b">
        <f t="shared" si="4"/>
        <v>0</v>
      </c>
      <c r="N10" s="29" t="e">
        <f t="shared" si="5"/>
        <v>#DIV/0!</v>
      </c>
      <c r="O10" s="15" t="e">
        <f t="shared" si="6"/>
        <v>#DIV/0!</v>
      </c>
    </row>
    <row r="11" spans="1:15">
      <c r="A11" s="7"/>
      <c r="B11" s="5"/>
      <c r="C11" s="6" t="s">
        <v>3</v>
      </c>
      <c r="D11" s="50"/>
      <c r="E11" s="51"/>
      <c r="F11" s="54">
        <v>842.97040000000004</v>
      </c>
      <c r="G11" s="55">
        <v>55.56</v>
      </c>
      <c r="H11" s="19"/>
      <c r="I11" s="21">
        <f t="shared" si="0"/>
        <v>842.97040000000004</v>
      </c>
      <c r="J11" s="17" t="e">
        <f t="shared" si="1"/>
        <v>#DIV/0!</v>
      </c>
      <c r="K11" s="23">
        <f t="shared" si="2"/>
        <v>55.56</v>
      </c>
      <c r="L11" s="17" t="e">
        <f t="shared" si="3"/>
        <v>#DIV/0!</v>
      </c>
      <c r="M11" s="16" t="b">
        <f t="shared" si="4"/>
        <v>0</v>
      </c>
      <c r="N11" s="29" t="e">
        <f t="shared" si="5"/>
        <v>#DIV/0!</v>
      </c>
      <c r="O11" s="15" t="e">
        <f t="shared" si="6"/>
        <v>#DIV/0!</v>
      </c>
    </row>
    <row r="12" spans="1:15">
      <c r="A12" s="7"/>
      <c r="B12" s="5"/>
      <c r="C12" s="6" t="s">
        <v>4</v>
      </c>
      <c r="D12" s="50"/>
      <c r="E12" s="51"/>
      <c r="F12" s="54">
        <v>422.41520000000003</v>
      </c>
      <c r="G12" s="55">
        <v>49.826000000000001</v>
      </c>
      <c r="H12" s="19"/>
      <c r="I12" s="21">
        <f t="shared" si="0"/>
        <v>422.41520000000003</v>
      </c>
      <c r="J12" s="17" t="e">
        <f t="shared" si="1"/>
        <v>#DIV/0!</v>
      </c>
      <c r="K12" s="23">
        <f t="shared" si="2"/>
        <v>49.826000000000001</v>
      </c>
      <c r="L12" s="17" t="e">
        <f t="shared" si="3"/>
        <v>#DIV/0!</v>
      </c>
      <c r="M12" s="16" t="b">
        <f t="shared" si="4"/>
        <v>0</v>
      </c>
      <c r="N12" s="29" t="e">
        <f t="shared" si="5"/>
        <v>#DIV/0!</v>
      </c>
      <c r="O12" s="15" t="e">
        <f t="shared" si="6"/>
        <v>#DIV/0!</v>
      </c>
    </row>
    <row r="13" spans="1:15">
      <c r="A13" s="7"/>
      <c r="B13" s="5"/>
      <c r="C13" s="6" t="s">
        <v>5</v>
      </c>
      <c r="D13" s="50"/>
      <c r="E13" s="51"/>
      <c r="F13" s="54">
        <v>245.78960000000001</v>
      </c>
      <c r="G13" s="55">
        <v>45.334000000000003</v>
      </c>
      <c r="H13" s="19"/>
      <c r="I13" s="21">
        <f t="shared" si="0"/>
        <v>245.78960000000001</v>
      </c>
      <c r="J13" s="17" t="e">
        <f t="shared" si="1"/>
        <v>#DIV/0!</v>
      </c>
      <c r="K13" s="23">
        <f t="shared" si="2"/>
        <v>45.334000000000003</v>
      </c>
      <c r="L13" s="17" t="e">
        <f t="shared" si="3"/>
        <v>#DIV/0!</v>
      </c>
      <c r="M13" s="16" t="b">
        <f t="shared" si="4"/>
        <v>0</v>
      </c>
      <c r="N13" s="29" t="e">
        <f t="shared" si="5"/>
        <v>#DIV/0!</v>
      </c>
      <c r="O13" s="15" t="e">
        <f t="shared" si="6"/>
        <v>#DIV/0!</v>
      </c>
    </row>
    <row r="14" spans="1:15">
      <c r="A14" s="7"/>
      <c r="B14" s="5"/>
      <c r="C14" s="6" t="s">
        <v>6</v>
      </c>
      <c r="D14" s="50"/>
      <c r="E14" s="51"/>
      <c r="F14" s="54">
        <v>149.22</v>
      </c>
      <c r="G14" s="55">
        <v>42.761000000000003</v>
      </c>
      <c r="H14" s="19"/>
      <c r="I14" s="21">
        <f t="shared" si="0"/>
        <v>149.22</v>
      </c>
      <c r="J14" s="17" t="e">
        <f t="shared" si="1"/>
        <v>#DIV/0!</v>
      </c>
      <c r="K14" s="23">
        <f t="shared" si="2"/>
        <v>42.761000000000003</v>
      </c>
      <c r="L14" s="17" t="e">
        <f t="shared" si="3"/>
        <v>#DIV/0!</v>
      </c>
      <c r="M14" s="16" t="b">
        <f t="shared" si="4"/>
        <v>0</v>
      </c>
      <c r="N14" s="29" t="e">
        <f t="shared" si="5"/>
        <v>#DIV/0!</v>
      </c>
      <c r="O14" s="15" t="e">
        <f t="shared" si="6"/>
        <v>#DIV/0!</v>
      </c>
    </row>
    <row r="15" spans="1:15" ht="14.65" thickBot="1">
      <c r="A15" s="7"/>
      <c r="B15" s="8"/>
      <c r="C15" s="9" t="s">
        <v>7</v>
      </c>
      <c r="D15" s="52"/>
      <c r="E15" s="53"/>
      <c r="F15" s="56">
        <v>91.728800000000007</v>
      </c>
      <c r="G15" s="57">
        <v>33.624000000000002</v>
      </c>
      <c r="H15" s="20"/>
      <c r="I15" s="22">
        <f t="shared" si="0"/>
        <v>91.728800000000007</v>
      </c>
      <c r="J15" s="18" t="e">
        <f t="shared" si="1"/>
        <v>#DIV/0!</v>
      </c>
      <c r="K15" s="24">
        <f t="shared" si="2"/>
        <v>33.624000000000002</v>
      </c>
      <c r="L15" s="18" t="e">
        <f t="shared" si="3"/>
        <v>#DIV/0!</v>
      </c>
      <c r="M15" s="13" t="b">
        <f t="shared" si="4"/>
        <v>0</v>
      </c>
      <c r="N15" s="12" t="e">
        <f t="shared" si="5"/>
        <v>#DIV/0!</v>
      </c>
      <c r="O15" s="14" t="e">
        <f t="shared" si="6"/>
        <v>#DIV/0!</v>
      </c>
    </row>
    <row r="16" spans="1:15">
      <c r="A16" s="7"/>
      <c r="B16" s="2" t="s">
        <v>37</v>
      </c>
      <c r="C16" s="3" t="s">
        <v>2</v>
      </c>
      <c r="D16" s="50"/>
      <c r="E16" s="51"/>
      <c r="F16" s="54">
        <v>1451.1207999999999</v>
      </c>
      <c r="G16" s="55">
        <v>45.527999999999999</v>
      </c>
      <c r="H16" s="19"/>
      <c r="I16" s="21">
        <f t="shared" si="0"/>
        <v>1451.1207999999999</v>
      </c>
      <c r="J16" s="17" t="e">
        <f t="shared" si="1"/>
        <v>#DIV/0!</v>
      </c>
      <c r="K16" s="23">
        <f t="shared" si="2"/>
        <v>45.527999999999999</v>
      </c>
      <c r="L16" s="17" t="e">
        <f t="shared" si="3"/>
        <v>#DIV/0!</v>
      </c>
      <c r="M16" s="16" t="b">
        <f t="shared" si="4"/>
        <v>0</v>
      </c>
      <c r="N16" s="29" t="e">
        <f t="shared" si="5"/>
        <v>#DIV/0!</v>
      </c>
      <c r="O16" s="15" t="e">
        <f t="shared" si="6"/>
        <v>#DIV/0!</v>
      </c>
    </row>
    <row r="17" spans="1:15">
      <c r="A17" s="7"/>
      <c r="B17" s="5"/>
      <c r="C17" s="6" t="s">
        <v>3</v>
      </c>
      <c r="D17" s="50"/>
      <c r="E17" s="51"/>
      <c r="F17" s="54">
        <v>886.69680000000005</v>
      </c>
      <c r="G17" s="55">
        <v>44.62</v>
      </c>
      <c r="H17" s="19"/>
      <c r="I17" s="21">
        <f t="shared" si="0"/>
        <v>886.69680000000005</v>
      </c>
      <c r="J17" s="17" t="e">
        <f t="shared" si="1"/>
        <v>#DIV/0!</v>
      </c>
      <c r="K17" s="23">
        <f t="shared" si="2"/>
        <v>44.62</v>
      </c>
      <c r="L17" s="17" t="e">
        <f t="shared" si="3"/>
        <v>#DIV/0!</v>
      </c>
      <c r="M17" s="16" t="b">
        <f t="shared" si="4"/>
        <v>0</v>
      </c>
      <c r="N17" s="29" t="e">
        <f t="shared" si="5"/>
        <v>#DIV/0!</v>
      </c>
      <c r="O17" s="15" t="e">
        <f t="shared" si="6"/>
        <v>#DIV/0!</v>
      </c>
    </row>
    <row r="18" spans="1:15">
      <c r="A18" s="7"/>
      <c r="B18" s="5"/>
      <c r="C18" s="6" t="s">
        <v>4</v>
      </c>
      <c r="D18" s="50"/>
      <c r="E18" s="51"/>
      <c r="F18" s="54">
        <v>471.26400000000001</v>
      </c>
      <c r="G18" s="55">
        <v>40.109000000000002</v>
      </c>
      <c r="H18" s="19"/>
      <c r="I18" s="21">
        <f t="shared" si="0"/>
        <v>471.26400000000001</v>
      </c>
      <c r="J18" s="17" t="e">
        <f t="shared" si="1"/>
        <v>#DIV/0!</v>
      </c>
      <c r="K18" s="23">
        <f t="shared" si="2"/>
        <v>40.109000000000002</v>
      </c>
      <c r="L18" s="17" t="e">
        <f t="shared" si="3"/>
        <v>#DIV/0!</v>
      </c>
      <c r="M18" s="16" t="b">
        <f t="shared" si="4"/>
        <v>0</v>
      </c>
      <c r="N18" s="29" t="e">
        <f t="shared" si="5"/>
        <v>#DIV/0!</v>
      </c>
      <c r="O18" s="15" t="e">
        <f t="shared" si="6"/>
        <v>#DIV/0!</v>
      </c>
    </row>
    <row r="19" spans="1:15">
      <c r="A19" s="7"/>
      <c r="B19" s="5"/>
      <c r="C19" s="6" t="s">
        <v>5</v>
      </c>
      <c r="D19" s="50"/>
      <c r="E19" s="51"/>
      <c r="F19" s="54">
        <v>257.66719999999998</v>
      </c>
      <c r="G19" s="55">
        <v>34.457000000000001</v>
      </c>
      <c r="H19" s="19"/>
      <c r="I19" s="21">
        <f t="shared" si="0"/>
        <v>257.66719999999998</v>
      </c>
      <c r="J19" s="17" t="e">
        <f t="shared" si="1"/>
        <v>#DIV/0!</v>
      </c>
      <c r="K19" s="23">
        <f t="shared" si="2"/>
        <v>34.457000000000001</v>
      </c>
      <c r="L19" s="17" t="e">
        <f t="shared" si="3"/>
        <v>#DIV/0!</v>
      </c>
      <c r="M19" s="16" t="b">
        <f t="shared" si="4"/>
        <v>0</v>
      </c>
      <c r="N19" s="29" t="e">
        <f t="shared" si="5"/>
        <v>#DIV/0!</v>
      </c>
      <c r="O19" s="15" t="e">
        <f t="shared" si="6"/>
        <v>#DIV/0!</v>
      </c>
    </row>
    <row r="20" spans="1:15">
      <c r="A20" s="7"/>
      <c r="B20" s="5"/>
      <c r="C20" s="6" t="s">
        <v>6</v>
      </c>
      <c r="D20" s="50"/>
      <c r="E20" s="51"/>
      <c r="F20" s="54">
        <v>147.32320000000001</v>
      </c>
      <c r="G20" s="55">
        <v>28.986000000000001</v>
      </c>
      <c r="H20" s="19"/>
      <c r="I20" s="21">
        <f t="shared" si="0"/>
        <v>147.32320000000001</v>
      </c>
      <c r="J20" s="17" t="e">
        <f t="shared" si="1"/>
        <v>#DIV/0!</v>
      </c>
      <c r="K20" s="23">
        <f t="shared" si="2"/>
        <v>28.986000000000001</v>
      </c>
      <c r="L20" s="17" t="e">
        <f t="shared" si="3"/>
        <v>#DIV/0!</v>
      </c>
      <c r="M20" s="16" t="b">
        <f t="shared" si="4"/>
        <v>0</v>
      </c>
      <c r="N20" s="29" t="e">
        <f t="shared" si="5"/>
        <v>#DIV/0!</v>
      </c>
      <c r="O20" s="15" t="e">
        <f t="shared" si="6"/>
        <v>#DIV/0!</v>
      </c>
    </row>
    <row r="21" spans="1:15" ht="14.65" thickBot="1">
      <c r="A21" s="10"/>
      <c r="B21" s="8"/>
      <c r="C21" s="9" t="s">
        <v>7</v>
      </c>
      <c r="D21" s="52"/>
      <c r="E21" s="53"/>
      <c r="F21" s="56">
        <v>84.722399999999993</v>
      </c>
      <c r="G21" s="57">
        <v>20.870999999999999</v>
      </c>
      <c r="H21" s="20"/>
      <c r="I21" s="22">
        <f t="shared" si="0"/>
        <v>84.722399999999993</v>
      </c>
      <c r="J21" s="18" t="e">
        <f t="shared" si="1"/>
        <v>#DIV/0!</v>
      </c>
      <c r="K21" s="24">
        <f t="shared" si="2"/>
        <v>20.870999999999999</v>
      </c>
      <c r="L21" s="18" t="e">
        <f t="shared" si="3"/>
        <v>#DIV/0!</v>
      </c>
      <c r="M21" s="13" t="b">
        <f t="shared" si="4"/>
        <v>0</v>
      </c>
      <c r="N21" s="12" t="e">
        <f t="shared" si="5"/>
        <v>#DIV/0!</v>
      </c>
      <c r="O21" s="14" t="e">
        <f t="shared" si="6"/>
        <v>#DIV/0!</v>
      </c>
    </row>
    <row r="22" spans="1:15">
      <c r="A22" s="1" t="s">
        <v>33</v>
      </c>
      <c r="B22" s="2" t="s">
        <v>38</v>
      </c>
      <c r="C22" s="3" t="s">
        <v>2</v>
      </c>
      <c r="D22" s="50"/>
      <c r="E22" s="51"/>
      <c r="F22" s="54">
        <v>571.00379999999996</v>
      </c>
      <c r="G22" s="55">
        <v>47.956000000000003</v>
      </c>
      <c r="H22" s="19"/>
      <c r="I22" s="21">
        <f t="shared" si="0"/>
        <v>571.00379999999996</v>
      </c>
      <c r="J22" s="17" t="e">
        <f t="shared" si="1"/>
        <v>#DIV/0!</v>
      </c>
      <c r="K22" s="23">
        <f t="shared" si="2"/>
        <v>47.956000000000003</v>
      </c>
      <c r="L22" s="17" t="e">
        <f t="shared" si="3"/>
        <v>#DIV/0!</v>
      </c>
      <c r="M22" s="16" t="b">
        <f t="shared" si="4"/>
        <v>0</v>
      </c>
      <c r="N22" s="29" t="e">
        <f t="shared" si="5"/>
        <v>#DIV/0!</v>
      </c>
      <c r="O22" s="15" t="e">
        <f t="shared" si="6"/>
        <v>#DIV/0!</v>
      </c>
    </row>
    <row r="23" spans="1:15">
      <c r="A23" s="4"/>
      <c r="B23" s="5"/>
      <c r="C23" s="6" t="s">
        <v>3</v>
      </c>
      <c r="D23" s="50"/>
      <c r="E23" s="51"/>
      <c r="F23" s="54">
        <v>258.02330000000001</v>
      </c>
      <c r="G23" s="55">
        <v>51.906999999999996</v>
      </c>
      <c r="H23" s="19"/>
      <c r="I23" s="21">
        <f t="shared" si="0"/>
        <v>258.02330000000001</v>
      </c>
      <c r="J23" s="17" t="e">
        <f t="shared" si="1"/>
        <v>#DIV/0!</v>
      </c>
      <c r="K23" s="23">
        <f t="shared" si="2"/>
        <v>51.906999999999996</v>
      </c>
      <c r="L23" s="17" t="e">
        <f t="shared" si="3"/>
        <v>#DIV/0!</v>
      </c>
      <c r="M23" s="16" t="b">
        <f t="shared" si="4"/>
        <v>0</v>
      </c>
      <c r="N23" s="29" t="e">
        <f t="shared" si="5"/>
        <v>#DIV/0!</v>
      </c>
      <c r="O23" s="15" t="e">
        <f t="shared" si="6"/>
        <v>#DIV/0!</v>
      </c>
    </row>
    <row r="24" spans="1:15">
      <c r="A24" s="7"/>
      <c r="B24" s="5"/>
      <c r="C24" s="6" t="s">
        <v>4</v>
      </c>
      <c r="D24" s="50"/>
      <c r="E24" s="51"/>
      <c r="F24" s="54">
        <v>144.6396</v>
      </c>
      <c r="G24" s="55">
        <v>47.774999999999999</v>
      </c>
      <c r="H24" s="19"/>
      <c r="I24" s="21">
        <f t="shared" si="0"/>
        <v>144.6396</v>
      </c>
      <c r="J24" s="17" t="e">
        <f t="shared" si="1"/>
        <v>#DIV/0!</v>
      </c>
      <c r="K24" s="23">
        <f t="shared" si="2"/>
        <v>47.774999999999999</v>
      </c>
      <c r="L24" s="17" t="e">
        <f t="shared" si="3"/>
        <v>#DIV/0!</v>
      </c>
      <c r="M24" s="16" t="b">
        <f t="shared" si="4"/>
        <v>0</v>
      </c>
      <c r="N24" s="29" t="e">
        <f t="shared" si="5"/>
        <v>#DIV/0!</v>
      </c>
      <c r="O24" s="15" t="e">
        <f t="shared" si="6"/>
        <v>#DIV/0!</v>
      </c>
    </row>
    <row r="25" spans="1:15">
      <c r="A25" s="7"/>
      <c r="B25" s="5"/>
      <c r="C25" s="6" t="s">
        <v>5</v>
      </c>
      <c r="D25" s="50"/>
      <c r="E25" s="51"/>
      <c r="F25" s="54">
        <v>81.886799999999994</v>
      </c>
      <c r="G25" s="55">
        <v>43.777999999999999</v>
      </c>
      <c r="H25" s="19"/>
      <c r="I25" s="21">
        <f t="shared" si="0"/>
        <v>81.886799999999994</v>
      </c>
      <c r="J25" s="17" t="e">
        <f t="shared" si="1"/>
        <v>#DIV/0!</v>
      </c>
      <c r="K25" s="23">
        <f t="shared" si="2"/>
        <v>43.777999999999999</v>
      </c>
      <c r="L25" s="17" t="e">
        <f t="shared" si="3"/>
        <v>#DIV/0!</v>
      </c>
      <c r="M25" s="16" t="b">
        <f t="shared" si="4"/>
        <v>0</v>
      </c>
      <c r="N25" s="29" t="e">
        <f t="shared" si="5"/>
        <v>#DIV/0!</v>
      </c>
      <c r="O25" s="15" t="e">
        <f t="shared" si="6"/>
        <v>#DIV/0!</v>
      </c>
    </row>
    <row r="26" spans="1:15">
      <c r="A26" s="7"/>
      <c r="B26" s="5"/>
      <c r="C26" s="6" t="s">
        <v>6</v>
      </c>
      <c r="D26" s="50"/>
      <c r="E26" s="51"/>
      <c r="F26" s="54">
        <v>41.971699999999998</v>
      </c>
      <c r="G26" s="55">
        <v>38.692</v>
      </c>
      <c r="H26" s="19"/>
      <c r="I26" s="21">
        <f t="shared" si="0"/>
        <v>41.971699999999998</v>
      </c>
      <c r="J26" s="17" t="e">
        <f t="shared" si="1"/>
        <v>#DIV/0!</v>
      </c>
      <c r="K26" s="23">
        <f t="shared" si="2"/>
        <v>38.692</v>
      </c>
      <c r="L26" s="17" t="e">
        <f t="shared" si="3"/>
        <v>#DIV/0!</v>
      </c>
      <c r="M26" s="16" t="b">
        <f t="shared" si="4"/>
        <v>0</v>
      </c>
      <c r="N26" s="29" t="e">
        <f t="shared" si="5"/>
        <v>#DIV/0!</v>
      </c>
      <c r="O26" s="15" t="e">
        <f t="shared" si="6"/>
        <v>#DIV/0!</v>
      </c>
    </row>
    <row r="27" spans="1:15" ht="14.65" thickBot="1">
      <c r="A27" s="10"/>
      <c r="B27" s="8"/>
      <c r="C27" s="9" t="s">
        <v>7</v>
      </c>
      <c r="D27" s="52"/>
      <c r="E27" s="53"/>
      <c r="F27" s="56">
        <v>24.672999999999998</v>
      </c>
      <c r="G27" s="57">
        <v>35.103999999999999</v>
      </c>
      <c r="H27" s="20"/>
      <c r="I27" s="22">
        <f t="shared" si="0"/>
        <v>24.672999999999998</v>
      </c>
      <c r="J27" s="18" t="e">
        <f t="shared" si="1"/>
        <v>#DIV/0!</v>
      </c>
      <c r="K27" s="24">
        <f t="shared" si="2"/>
        <v>35.103999999999999</v>
      </c>
      <c r="L27" s="18" t="e">
        <f t="shared" si="3"/>
        <v>#DIV/0!</v>
      </c>
      <c r="M27" s="13" t="b">
        <f t="shared" si="4"/>
        <v>0</v>
      </c>
      <c r="N27" s="12" t="e">
        <f t="shared" si="5"/>
        <v>#DIV/0!</v>
      </c>
      <c r="O27" s="14" t="e">
        <f t="shared" si="6"/>
        <v>#DIV/0!</v>
      </c>
    </row>
    <row r="28" spans="1:15">
      <c r="A28" s="1" t="s">
        <v>34</v>
      </c>
      <c r="B28" s="2" t="s">
        <v>39</v>
      </c>
      <c r="C28" s="3" t="s">
        <v>2</v>
      </c>
      <c r="D28" s="50"/>
      <c r="E28" s="51"/>
      <c r="F28" s="54">
        <v>735.24239999999998</v>
      </c>
      <c r="G28" s="55">
        <v>73.423000000000002</v>
      </c>
      <c r="H28" s="19"/>
      <c r="I28" s="21">
        <f t="shared" si="0"/>
        <v>735.24239999999998</v>
      </c>
      <c r="J28" s="17" t="e">
        <f t="shared" si="1"/>
        <v>#DIV/0!</v>
      </c>
      <c r="K28" s="23">
        <f t="shared" si="2"/>
        <v>73.423000000000002</v>
      </c>
      <c r="L28" s="17" t="e">
        <f t="shared" si="3"/>
        <v>#DIV/0!</v>
      </c>
      <c r="M28" s="16" t="b">
        <f t="shared" si="4"/>
        <v>0</v>
      </c>
      <c r="N28" s="29" t="e">
        <f t="shared" si="5"/>
        <v>#DIV/0!</v>
      </c>
      <c r="O28" s="15" t="e">
        <f t="shared" si="6"/>
        <v>#DIV/0!</v>
      </c>
    </row>
    <row r="29" spans="1:15">
      <c r="A29" s="4"/>
      <c r="B29" s="5"/>
      <c r="C29" s="6" t="s">
        <v>3</v>
      </c>
      <c r="D29" s="50"/>
      <c r="E29" s="51"/>
      <c r="F29" s="54">
        <v>364.96159999999998</v>
      </c>
      <c r="G29" s="55">
        <v>69.048000000000002</v>
      </c>
      <c r="H29" s="19"/>
      <c r="I29" s="21">
        <f t="shared" si="0"/>
        <v>364.96159999999998</v>
      </c>
      <c r="J29" s="17" t="e">
        <f t="shared" si="1"/>
        <v>#DIV/0!</v>
      </c>
      <c r="K29" s="23">
        <f t="shared" si="2"/>
        <v>69.048000000000002</v>
      </c>
      <c r="L29" s="17" t="e">
        <f t="shared" si="3"/>
        <v>#DIV/0!</v>
      </c>
      <c r="M29" s="16" t="b">
        <f t="shared" si="4"/>
        <v>0</v>
      </c>
      <c r="N29" s="29" t="e">
        <f t="shared" si="5"/>
        <v>#DIV/0!</v>
      </c>
      <c r="O29" s="15" t="e">
        <f t="shared" si="6"/>
        <v>#DIV/0!</v>
      </c>
    </row>
    <row r="30" spans="1:15">
      <c r="A30" s="7"/>
      <c r="B30" s="5"/>
      <c r="C30" s="6" t="s">
        <v>4</v>
      </c>
      <c r="D30" s="50"/>
      <c r="E30" s="51"/>
      <c r="F30" s="54">
        <v>236.5</v>
      </c>
      <c r="G30" s="55">
        <v>66.007000000000005</v>
      </c>
      <c r="H30" s="19"/>
      <c r="I30" s="21">
        <f t="shared" si="0"/>
        <v>236.5</v>
      </c>
      <c r="J30" s="17" t="e">
        <f t="shared" si="1"/>
        <v>#DIV/0!</v>
      </c>
      <c r="K30" s="23">
        <f t="shared" si="2"/>
        <v>66.007000000000005</v>
      </c>
      <c r="L30" s="17" t="e">
        <f t="shared" si="3"/>
        <v>#DIV/0!</v>
      </c>
      <c r="M30" s="16" t="b">
        <f t="shared" si="4"/>
        <v>0</v>
      </c>
      <c r="N30" s="29" t="e">
        <f t="shared" si="5"/>
        <v>#DIV/0!</v>
      </c>
      <c r="O30" s="15" t="e">
        <f t="shared" si="6"/>
        <v>#DIV/0!</v>
      </c>
    </row>
    <row r="31" spans="1:15">
      <c r="A31" s="7"/>
      <c r="B31" s="5"/>
      <c r="C31" s="6" t="s">
        <v>5</v>
      </c>
      <c r="D31" s="50"/>
      <c r="E31" s="51"/>
      <c r="F31" s="54">
        <v>132.2304</v>
      </c>
      <c r="G31" s="55">
        <v>63.176000000000002</v>
      </c>
      <c r="H31" s="19"/>
      <c r="I31" s="21">
        <f t="shared" si="0"/>
        <v>132.2304</v>
      </c>
      <c r="J31" s="17" t="e">
        <f t="shared" si="1"/>
        <v>#DIV/0!</v>
      </c>
      <c r="K31" s="23">
        <f t="shared" si="2"/>
        <v>63.176000000000002</v>
      </c>
      <c r="L31" s="17" t="e">
        <f t="shared" si="3"/>
        <v>#DIV/0!</v>
      </c>
      <c r="M31" s="16" t="b">
        <f t="shared" si="4"/>
        <v>0</v>
      </c>
      <c r="N31" s="29" t="e">
        <f t="shared" si="5"/>
        <v>#DIV/0!</v>
      </c>
      <c r="O31" s="15" t="e">
        <f t="shared" si="6"/>
        <v>#DIV/0!</v>
      </c>
    </row>
    <row r="32" spans="1:15">
      <c r="A32" s="7"/>
      <c r="B32" s="5"/>
      <c r="C32" s="6" t="s">
        <v>6</v>
      </c>
      <c r="D32" s="50"/>
      <c r="E32" s="51"/>
      <c r="F32" s="54">
        <v>73.664000000000001</v>
      </c>
      <c r="G32" s="55">
        <v>54.521000000000001</v>
      </c>
      <c r="H32" s="19"/>
      <c r="I32" s="21">
        <f t="shared" si="0"/>
        <v>73.664000000000001</v>
      </c>
      <c r="J32" s="17" t="e">
        <f t="shared" si="1"/>
        <v>#DIV/0!</v>
      </c>
      <c r="K32" s="23">
        <f t="shared" si="2"/>
        <v>54.521000000000001</v>
      </c>
      <c r="L32" s="17" t="e">
        <f t="shared" si="3"/>
        <v>#DIV/0!</v>
      </c>
      <c r="M32" s="16" t="b">
        <f t="shared" si="4"/>
        <v>0</v>
      </c>
      <c r="N32" s="29" t="e">
        <f t="shared" si="5"/>
        <v>#DIV/0!</v>
      </c>
      <c r="O32" s="15" t="e">
        <f t="shared" si="6"/>
        <v>#DIV/0!</v>
      </c>
    </row>
    <row r="33" spans="1:15" ht="14.65" thickBot="1">
      <c r="A33" s="7"/>
      <c r="B33" s="8"/>
      <c r="C33" s="9" t="s">
        <v>7</v>
      </c>
      <c r="D33" s="52"/>
      <c r="E33" s="53"/>
      <c r="F33" s="56">
        <v>40.5184</v>
      </c>
      <c r="G33" s="57">
        <v>34.234000000000002</v>
      </c>
      <c r="H33" s="20"/>
      <c r="I33" s="22">
        <f t="shared" si="0"/>
        <v>40.5184</v>
      </c>
      <c r="J33" s="18" t="e">
        <f t="shared" si="1"/>
        <v>#DIV/0!</v>
      </c>
      <c r="K33" s="24">
        <f t="shared" si="2"/>
        <v>34.234000000000002</v>
      </c>
      <c r="L33" s="18" t="e">
        <f t="shared" si="3"/>
        <v>#DIV/0!</v>
      </c>
      <c r="M33" s="13" t="b">
        <f t="shared" si="4"/>
        <v>0</v>
      </c>
      <c r="N33" s="12" t="e">
        <f t="shared" si="5"/>
        <v>#DIV/0!</v>
      </c>
      <c r="O33" s="14" t="e">
        <f t="shared" si="6"/>
        <v>#DIV/0!</v>
      </c>
    </row>
    <row r="34" spans="1:15">
      <c r="A34" s="7"/>
      <c r="B34" s="2" t="s">
        <v>40</v>
      </c>
      <c r="C34" s="3" t="s">
        <v>2</v>
      </c>
      <c r="D34" s="50"/>
      <c r="E34" s="51"/>
      <c r="F34" s="54">
        <v>2548.7496000000001</v>
      </c>
      <c r="G34" s="55">
        <v>73.632999999999996</v>
      </c>
      <c r="H34" s="19"/>
      <c r="I34" s="21">
        <f t="shared" si="0"/>
        <v>2548.7496000000001</v>
      </c>
      <c r="J34" s="17" t="e">
        <f t="shared" si="1"/>
        <v>#DIV/0!</v>
      </c>
      <c r="K34" s="23">
        <f t="shared" si="2"/>
        <v>73.632999999999996</v>
      </c>
      <c r="L34" s="17" t="e">
        <f t="shared" si="3"/>
        <v>#DIV/0!</v>
      </c>
      <c r="M34" s="16" t="b">
        <f t="shared" si="4"/>
        <v>0</v>
      </c>
      <c r="N34" s="29" t="e">
        <f t="shared" si="5"/>
        <v>#DIV/0!</v>
      </c>
      <c r="O34" s="15" t="e">
        <f t="shared" si="6"/>
        <v>#DIV/0!</v>
      </c>
    </row>
    <row r="35" spans="1:15">
      <c r="A35" s="7"/>
      <c r="B35" s="5"/>
      <c r="C35" s="6" t="s">
        <v>3</v>
      </c>
      <c r="D35" s="50"/>
      <c r="E35" s="51"/>
      <c r="F35" s="54">
        <v>1375.9287999999999</v>
      </c>
      <c r="G35" s="55">
        <v>71.891999999999996</v>
      </c>
      <c r="H35" s="19"/>
      <c r="I35" s="21">
        <f t="shared" si="0"/>
        <v>1375.9287999999999</v>
      </c>
      <c r="J35" s="17" t="e">
        <f t="shared" si="1"/>
        <v>#DIV/0!</v>
      </c>
      <c r="K35" s="23">
        <f t="shared" si="2"/>
        <v>71.891999999999996</v>
      </c>
      <c r="L35" s="17" t="e">
        <f t="shared" si="3"/>
        <v>#DIV/0!</v>
      </c>
      <c r="M35" s="16" t="b">
        <f t="shared" si="4"/>
        <v>0</v>
      </c>
      <c r="N35" s="29" t="e">
        <f t="shared" si="5"/>
        <v>#DIV/0!</v>
      </c>
      <c r="O35" s="15" t="e">
        <f t="shared" si="6"/>
        <v>#DIV/0!</v>
      </c>
    </row>
    <row r="36" spans="1:15">
      <c r="A36" s="7"/>
      <c r="B36" s="5"/>
      <c r="C36" s="6" t="s">
        <v>4</v>
      </c>
      <c r="D36" s="50"/>
      <c r="E36" s="51"/>
      <c r="F36" s="54">
        <v>758.91200000000003</v>
      </c>
      <c r="G36" s="55">
        <v>66.864000000000004</v>
      </c>
      <c r="H36" s="19"/>
      <c r="I36" s="21">
        <f t="shared" si="0"/>
        <v>758.91200000000003</v>
      </c>
      <c r="J36" s="17" t="e">
        <f t="shared" si="1"/>
        <v>#DIV/0!</v>
      </c>
      <c r="K36" s="23">
        <f t="shared" si="2"/>
        <v>66.864000000000004</v>
      </c>
      <c r="L36" s="17" t="e">
        <f t="shared" si="3"/>
        <v>#DIV/0!</v>
      </c>
      <c r="M36" s="16" t="b">
        <f t="shared" si="4"/>
        <v>0</v>
      </c>
      <c r="N36" s="29" t="e">
        <f t="shared" si="5"/>
        <v>#DIV/0!</v>
      </c>
      <c r="O36" s="15" t="e">
        <f t="shared" si="6"/>
        <v>#DIV/0!</v>
      </c>
    </row>
    <row r="37" spans="1:15">
      <c r="A37" s="7"/>
      <c r="B37" s="5"/>
      <c r="C37" s="6" t="s">
        <v>5</v>
      </c>
      <c r="D37" s="50"/>
      <c r="E37" s="51"/>
      <c r="F37" s="54">
        <v>403.86079999999998</v>
      </c>
      <c r="G37" s="55">
        <v>66.802999999999997</v>
      </c>
      <c r="H37" s="19"/>
      <c r="I37" s="21">
        <f t="shared" si="0"/>
        <v>403.86079999999998</v>
      </c>
      <c r="J37" s="17" t="e">
        <f t="shared" si="1"/>
        <v>#DIV/0!</v>
      </c>
      <c r="K37" s="23">
        <f t="shared" si="2"/>
        <v>66.802999999999997</v>
      </c>
      <c r="L37" s="17" t="e">
        <f t="shared" si="3"/>
        <v>#DIV/0!</v>
      </c>
      <c r="M37" s="16" t="b">
        <f t="shared" si="4"/>
        <v>0</v>
      </c>
      <c r="N37" s="29" t="e">
        <f t="shared" si="5"/>
        <v>#DIV/0!</v>
      </c>
      <c r="O37" s="15" t="e">
        <f t="shared" si="6"/>
        <v>#DIV/0!</v>
      </c>
    </row>
    <row r="38" spans="1:15">
      <c r="A38" s="7"/>
      <c r="B38" s="5"/>
      <c r="C38" s="6" t="s">
        <v>6</v>
      </c>
      <c r="D38" s="50"/>
      <c r="E38" s="51"/>
      <c r="F38" s="54">
        <v>245.6816</v>
      </c>
      <c r="G38" s="55">
        <v>64.894999999999996</v>
      </c>
      <c r="H38" s="19"/>
      <c r="I38" s="21">
        <f t="shared" si="0"/>
        <v>245.6816</v>
      </c>
      <c r="J38" s="17" t="e">
        <f t="shared" si="1"/>
        <v>#DIV/0!</v>
      </c>
      <c r="K38" s="23">
        <f t="shared" si="2"/>
        <v>64.894999999999996</v>
      </c>
      <c r="L38" s="17" t="e">
        <f t="shared" si="3"/>
        <v>#DIV/0!</v>
      </c>
      <c r="M38" s="16" t="b">
        <f t="shared" si="4"/>
        <v>0</v>
      </c>
      <c r="N38" s="29" t="e">
        <f t="shared" si="5"/>
        <v>#DIV/0!</v>
      </c>
      <c r="O38" s="15" t="e">
        <f t="shared" si="6"/>
        <v>#DIV/0!</v>
      </c>
    </row>
    <row r="39" spans="1:15" ht="14.65" thickBot="1">
      <c r="A39" s="7"/>
      <c r="B39" s="8"/>
      <c r="C39" s="9" t="s">
        <v>7</v>
      </c>
      <c r="D39" s="52"/>
      <c r="E39" s="53"/>
      <c r="F39" s="56">
        <v>86.2864</v>
      </c>
      <c r="G39" s="57">
        <v>56.686</v>
      </c>
      <c r="H39" s="20"/>
      <c r="I39" s="22">
        <f t="shared" si="0"/>
        <v>86.2864</v>
      </c>
      <c r="J39" s="18" t="e">
        <f t="shared" si="1"/>
        <v>#DIV/0!</v>
      </c>
      <c r="K39" s="24">
        <f t="shared" si="2"/>
        <v>56.686</v>
      </c>
      <c r="L39" s="18" t="e">
        <f t="shared" si="3"/>
        <v>#DIV/0!</v>
      </c>
      <c r="M39" s="13" t="b">
        <f t="shared" si="4"/>
        <v>0</v>
      </c>
      <c r="N39" s="12" t="e">
        <f t="shared" si="5"/>
        <v>#DIV/0!</v>
      </c>
      <c r="O39" s="14" t="e">
        <f t="shared" si="6"/>
        <v>#DIV/0!</v>
      </c>
    </row>
    <row r="40" spans="1:15">
      <c r="A40" s="7"/>
      <c r="B40" s="2" t="s">
        <v>41</v>
      </c>
      <c r="C40" s="3" t="s">
        <v>2</v>
      </c>
      <c r="D40" s="50"/>
      <c r="E40" s="51"/>
      <c r="F40" s="54">
        <v>9248.6695999999993</v>
      </c>
      <c r="G40" s="55">
        <v>74.465000000000003</v>
      </c>
      <c r="H40" s="19"/>
      <c r="I40" s="21">
        <f t="shared" si="0"/>
        <v>9248.6695999999993</v>
      </c>
      <c r="J40" s="17" t="e">
        <f t="shared" si="1"/>
        <v>#DIV/0!</v>
      </c>
      <c r="K40" s="23">
        <f t="shared" si="2"/>
        <v>74.465000000000003</v>
      </c>
      <c r="L40" s="17" t="e">
        <f t="shared" si="3"/>
        <v>#DIV/0!</v>
      </c>
      <c r="M40" s="16" t="b">
        <f t="shared" si="4"/>
        <v>0</v>
      </c>
      <c r="N40" s="29" t="e">
        <f t="shared" si="5"/>
        <v>#DIV/0!</v>
      </c>
      <c r="O40" s="15" t="e">
        <f t="shared" si="6"/>
        <v>#DIV/0!</v>
      </c>
    </row>
    <row r="41" spans="1:15">
      <c r="A41" s="7"/>
      <c r="B41" s="5"/>
      <c r="C41" s="6" t="s">
        <v>3</v>
      </c>
      <c r="D41" s="50"/>
      <c r="E41" s="51"/>
      <c r="F41" s="54">
        <v>4114.5879999999997</v>
      </c>
      <c r="G41" s="55">
        <v>72.016000000000005</v>
      </c>
      <c r="H41" s="19"/>
      <c r="I41" s="21">
        <f t="shared" si="0"/>
        <v>4114.5879999999997</v>
      </c>
      <c r="J41" s="17" t="e">
        <f t="shared" si="1"/>
        <v>#DIV/0!</v>
      </c>
      <c r="K41" s="23">
        <f t="shared" si="2"/>
        <v>72.016000000000005</v>
      </c>
      <c r="L41" s="17" t="e">
        <f t="shared" si="3"/>
        <v>#DIV/0!</v>
      </c>
      <c r="M41" s="16" t="b">
        <f t="shared" si="4"/>
        <v>0</v>
      </c>
      <c r="N41" s="29" t="e">
        <f t="shared" si="5"/>
        <v>#DIV/0!</v>
      </c>
      <c r="O41" s="15" t="e">
        <f t="shared" si="6"/>
        <v>#DIV/0!</v>
      </c>
    </row>
    <row r="42" spans="1:15">
      <c r="A42" s="7"/>
      <c r="B42" s="5"/>
      <c r="C42" s="6" t="s">
        <v>4</v>
      </c>
      <c r="D42" s="50"/>
      <c r="E42" s="51"/>
      <c r="F42" s="54">
        <v>1894.6584</v>
      </c>
      <c r="G42" s="55">
        <v>69.510000000000005</v>
      </c>
      <c r="H42" s="19"/>
      <c r="I42" s="21">
        <f t="shared" si="0"/>
        <v>1894.6584</v>
      </c>
      <c r="J42" s="17" t="e">
        <f t="shared" si="1"/>
        <v>#DIV/0!</v>
      </c>
      <c r="K42" s="23">
        <f t="shared" si="2"/>
        <v>69.510000000000005</v>
      </c>
      <c r="L42" s="17" t="e">
        <f t="shared" si="3"/>
        <v>#DIV/0!</v>
      </c>
      <c r="M42" s="16" t="b">
        <f t="shared" si="4"/>
        <v>0</v>
      </c>
      <c r="N42" s="29" t="e">
        <f t="shared" si="5"/>
        <v>#DIV/0!</v>
      </c>
      <c r="O42" s="15" t="e">
        <f t="shared" si="6"/>
        <v>#DIV/0!</v>
      </c>
    </row>
    <row r="43" spans="1:15">
      <c r="A43" s="7"/>
      <c r="B43" s="5"/>
      <c r="C43" s="6" t="s">
        <v>5</v>
      </c>
      <c r="D43" s="50"/>
      <c r="E43" s="51"/>
      <c r="F43" s="54">
        <v>869.02239999999995</v>
      </c>
      <c r="G43" s="55">
        <v>63.963999999999999</v>
      </c>
      <c r="H43" s="19"/>
      <c r="I43" s="21">
        <f t="shared" si="0"/>
        <v>869.02239999999995</v>
      </c>
      <c r="J43" s="17" t="e">
        <f t="shared" si="1"/>
        <v>#DIV/0!</v>
      </c>
      <c r="K43" s="23">
        <f t="shared" si="2"/>
        <v>63.963999999999999</v>
      </c>
      <c r="L43" s="17" t="e">
        <f t="shared" si="3"/>
        <v>#DIV/0!</v>
      </c>
      <c r="M43" s="16" t="b">
        <f t="shared" si="4"/>
        <v>0</v>
      </c>
      <c r="N43" s="29" t="e">
        <f t="shared" si="5"/>
        <v>#DIV/0!</v>
      </c>
      <c r="O43" s="15" t="e">
        <f t="shared" si="6"/>
        <v>#DIV/0!</v>
      </c>
    </row>
    <row r="44" spans="1:15">
      <c r="A44" s="7"/>
      <c r="B44" s="5"/>
      <c r="C44" s="6" t="s">
        <v>6</v>
      </c>
      <c r="D44" s="50"/>
      <c r="E44" s="51"/>
      <c r="F44" s="54">
        <v>363.23680000000002</v>
      </c>
      <c r="G44" s="55">
        <v>60.162999999999997</v>
      </c>
      <c r="H44" s="19"/>
      <c r="I44" s="21">
        <f t="shared" si="0"/>
        <v>363.23680000000002</v>
      </c>
      <c r="J44" s="17" t="e">
        <f t="shared" si="1"/>
        <v>#DIV/0!</v>
      </c>
      <c r="K44" s="23">
        <f t="shared" si="2"/>
        <v>60.162999999999997</v>
      </c>
      <c r="L44" s="17" t="e">
        <f t="shared" si="3"/>
        <v>#DIV/0!</v>
      </c>
      <c r="M44" s="16" t="b">
        <f t="shared" si="4"/>
        <v>0</v>
      </c>
      <c r="N44" s="29" t="e">
        <f t="shared" si="5"/>
        <v>#DIV/0!</v>
      </c>
      <c r="O44" s="15" t="e">
        <f t="shared" si="6"/>
        <v>#DIV/0!</v>
      </c>
    </row>
    <row r="45" spans="1:15" ht="14.65" thickBot="1">
      <c r="A45" s="10"/>
      <c r="B45" s="8"/>
      <c r="C45" s="9" t="s">
        <v>7</v>
      </c>
      <c r="D45" s="52"/>
      <c r="E45" s="53"/>
      <c r="F45" s="56">
        <v>135.84639999999999</v>
      </c>
      <c r="G45" s="57">
        <v>46.677999999999997</v>
      </c>
      <c r="H45" s="20"/>
      <c r="I45" s="22">
        <f t="shared" si="0"/>
        <v>135.84639999999999</v>
      </c>
      <c r="J45" s="18" t="e">
        <f t="shared" si="1"/>
        <v>#DIV/0!</v>
      </c>
      <c r="K45" s="24">
        <f t="shared" si="2"/>
        <v>46.677999999999997</v>
      </c>
      <c r="L45" s="18" t="e">
        <f t="shared" si="3"/>
        <v>#DIV/0!</v>
      </c>
      <c r="M45" s="13" t="b">
        <f t="shared" si="4"/>
        <v>0</v>
      </c>
      <c r="N45" s="12" t="e">
        <f t="shared" si="5"/>
        <v>#DIV/0!</v>
      </c>
      <c r="O45" s="14" t="e">
        <f t="shared" si="6"/>
        <v>#DIV/0!</v>
      </c>
    </row>
    <row r="47" spans="1:15">
      <c r="L47" t="s">
        <v>45</v>
      </c>
      <c r="M47" s="25">
        <f>COUNTIF(M4:M45,"=FALSE")</f>
        <v>42</v>
      </c>
      <c r="N47" s="25">
        <f>COUNTIF(N4:N45,"=FALSE")</f>
        <v>0</v>
      </c>
      <c r="O47" s="25">
        <f>COUNTIF(O4:O45,"=FALSE")</f>
        <v>0</v>
      </c>
    </row>
  </sheetData>
  <mergeCells count="5">
    <mergeCell ref="D2:E2"/>
    <mergeCell ref="F2:G2"/>
    <mergeCell ref="I2:J2"/>
    <mergeCell ref="K2:L2"/>
    <mergeCell ref="M2:O2"/>
  </mergeCells>
  <conditionalFormatting sqref="M47:N47">
    <cfRule type="cellIs" dxfId="31" priority="5" operator="notEqual">
      <formula>0</formula>
    </cfRule>
    <cfRule type="cellIs" dxfId="30" priority="6" operator="equal">
      <formula>0</formula>
    </cfRule>
  </conditionalFormatting>
  <conditionalFormatting sqref="M4:O45">
    <cfRule type="cellIs" dxfId="29" priority="3" operator="notEqual">
      <formula>TRUE</formula>
    </cfRule>
    <cfRule type="cellIs" dxfId="28" priority="4" operator="equal">
      <formula>TRUE</formula>
    </cfRule>
  </conditionalFormatting>
  <conditionalFormatting sqref="O47">
    <cfRule type="cellIs" dxfId="27" priority="1" operator="notEqual">
      <formula>0</formula>
    </cfRule>
    <cfRule type="cellIs" dxfId="26" priority="2" operator="equal">
      <formula>0</formula>
    </cfRule>
  </conditionalFormatting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D0167E-1ACE-4B10-AF21-EFACB39FE551}">
  <dimension ref="A2:R47"/>
  <sheetViews>
    <sheetView workbookViewId="0">
      <selection activeCell="G45" sqref="F4:G45"/>
    </sheetView>
  </sheetViews>
  <sheetFormatPr defaultRowHeight="14.25"/>
  <cols>
    <col min="2" max="2" width="27.19921875" bestFit="1" customWidth="1"/>
    <col min="6" max="6" width="10.19921875" bestFit="1" customWidth="1"/>
    <col min="7" max="7" width="9.1328125" bestFit="1" customWidth="1"/>
    <col min="8" max="8" width="3.6640625" customWidth="1"/>
  </cols>
  <sheetData>
    <row r="2" spans="1:18">
      <c r="B2" s="11" t="s">
        <v>43</v>
      </c>
      <c r="D2" s="58" t="str">
        <f>SFU_RA!D2</f>
        <v>Proposal: AE0081</v>
      </c>
      <c r="E2" s="59"/>
      <c r="F2" s="58" t="str">
        <f>SFU_RA!F2</f>
        <v>Cross-check: AE0221</v>
      </c>
      <c r="G2" s="59"/>
      <c r="H2" s="19"/>
      <c r="I2" s="58" t="s">
        <v>26</v>
      </c>
      <c r="J2" s="59"/>
      <c r="K2" s="60" t="s">
        <v>27</v>
      </c>
      <c r="L2" s="59"/>
      <c r="M2" s="60" t="s">
        <v>30</v>
      </c>
      <c r="N2" s="58"/>
      <c r="O2" s="59"/>
    </row>
    <row r="3" spans="1:18" ht="14.65" thickBot="1">
      <c r="D3" s="12" t="s">
        <v>23</v>
      </c>
      <c r="E3" s="14" t="s">
        <v>24</v>
      </c>
      <c r="F3" s="13" t="s">
        <v>23</v>
      </c>
      <c r="G3" s="14" t="s">
        <v>24</v>
      </c>
      <c r="H3" s="20"/>
      <c r="I3" s="12" t="s">
        <v>28</v>
      </c>
      <c r="J3" s="14" t="s">
        <v>29</v>
      </c>
      <c r="K3" s="13" t="s">
        <v>28</v>
      </c>
      <c r="L3" s="14" t="s">
        <v>29</v>
      </c>
      <c r="M3" s="13" t="s">
        <v>31</v>
      </c>
      <c r="N3" s="12" t="s">
        <v>47</v>
      </c>
      <c r="O3" s="14" t="s">
        <v>46</v>
      </c>
    </row>
    <row r="4" spans="1:18">
      <c r="A4" s="1" t="s">
        <v>32</v>
      </c>
      <c r="B4" s="2" t="s">
        <v>35</v>
      </c>
      <c r="C4" s="3" t="s">
        <v>2</v>
      </c>
      <c r="D4" s="54">
        <v>61266.481599999999</v>
      </c>
      <c r="E4" s="55">
        <v>51.889100300000003</v>
      </c>
      <c r="F4" s="54">
        <v>61266.481599999999</v>
      </c>
      <c r="G4" s="55">
        <v>51.889000000000003</v>
      </c>
      <c r="H4" s="19"/>
      <c r="I4" s="21">
        <f t="shared" ref="I4:I45" si="0">ABS(ROUND(D4,4)-ROUND(F4,4))</f>
        <v>0</v>
      </c>
      <c r="J4" s="17">
        <f t="shared" ref="J4:J45" si="1">ABS(F4/D4-1)</f>
        <v>0</v>
      </c>
      <c r="K4" s="23">
        <f t="shared" ref="K4:K45" si="2">ABS(E4-G4)</f>
        <v>1.0029999999972006E-4</v>
      </c>
      <c r="L4" s="17">
        <f t="shared" ref="L4:L45" si="3">ABS(G4/E4-1)</f>
        <v>1.9329685698732391E-6</v>
      </c>
      <c r="M4" s="16" t="b">
        <f>I4=0</f>
        <v>1</v>
      </c>
      <c r="N4" s="30" t="b">
        <f>OR($K4&lt;0.1,$L4&lt;0.01)</f>
        <v>1</v>
      </c>
      <c r="O4" s="15" t="b">
        <f>OR($K4&lt;0.1,$L4&lt;0.05)</f>
        <v>1</v>
      </c>
      <c r="P4" s="27"/>
      <c r="R4" s="28"/>
    </row>
    <row r="5" spans="1:18">
      <c r="A5" s="4"/>
      <c r="B5" s="5"/>
      <c r="C5" s="6" t="s">
        <v>3</v>
      </c>
      <c r="D5" s="54">
        <v>45258.939200000001</v>
      </c>
      <c r="E5" s="55">
        <v>48.8991574</v>
      </c>
      <c r="F5" s="54">
        <v>45258.939200000001</v>
      </c>
      <c r="G5" s="55">
        <v>48.899000000000001</v>
      </c>
      <c r="H5" s="19"/>
      <c r="I5" s="21">
        <f t="shared" si="0"/>
        <v>0</v>
      </c>
      <c r="J5" s="17">
        <f t="shared" si="1"/>
        <v>0</v>
      </c>
      <c r="K5" s="23">
        <f t="shared" si="2"/>
        <v>1.5739999999908605E-4</v>
      </c>
      <c r="L5" s="17">
        <f t="shared" si="3"/>
        <v>3.2188693704915394E-6</v>
      </c>
      <c r="M5" s="16" t="b">
        <f t="shared" ref="M5:M45" si="4">I5=0</f>
        <v>1</v>
      </c>
      <c r="N5" s="29" t="b">
        <f t="shared" ref="N5:N45" si="5">OR($K5&lt;0.1,$L5&lt;0.01)</f>
        <v>1</v>
      </c>
      <c r="O5" s="15" t="b">
        <f t="shared" ref="O5:O45" si="6">OR($K5&lt;0.1,$L5&lt;0.05)</f>
        <v>1</v>
      </c>
    </row>
    <row r="6" spans="1:18">
      <c r="A6" s="7"/>
      <c r="B6" s="5"/>
      <c r="C6" s="6" t="s">
        <v>4</v>
      </c>
      <c r="D6" s="54">
        <v>32538.607199999999</v>
      </c>
      <c r="E6" s="55">
        <v>43.734710499999998</v>
      </c>
      <c r="F6" s="54">
        <v>32538.607199999999</v>
      </c>
      <c r="G6" s="55">
        <v>43.734999999999999</v>
      </c>
      <c r="H6" s="19"/>
      <c r="I6" s="21">
        <f t="shared" si="0"/>
        <v>0</v>
      </c>
      <c r="J6" s="17">
        <f t="shared" si="1"/>
        <v>0</v>
      </c>
      <c r="K6" s="23">
        <f t="shared" si="2"/>
        <v>2.8950000000094178E-4</v>
      </c>
      <c r="L6" s="17">
        <f t="shared" si="3"/>
        <v>6.6194561869625801E-6</v>
      </c>
      <c r="M6" s="16" t="b">
        <f t="shared" si="4"/>
        <v>1</v>
      </c>
      <c r="N6" s="29" t="b">
        <f t="shared" si="5"/>
        <v>1</v>
      </c>
      <c r="O6" s="15" t="b">
        <f t="shared" si="6"/>
        <v>1</v>
      </c>
    </row>
    <row r="7" spans="1:18">
      <c r="A7" s="7"/>
      <c r="B7" s="5"/>
      <c r="C7" s="6" t="s">
        <v>5</v>
      </c>
      <c r="D7" s="54">
        <v>22861.398399999998</v>
      </c>
      <c r="E7" s="55">
        <v>39.575971699999997</v>
      </c>
      <c r="F7" s="54">
        <v>22861.398399999998</v>
      </c>
      <c r="G7" s="55">
        <v>39.576000000000001</v>
      </c>
      <c r="H7" s="19"/>
      <c r="I7" s="21">
        <f t="shared" si="0"/>
        <v>0</v>
      </c>
      <c r="J7" s="17">
        <f t="shared" si="1"/>
        <v>0</v>
      </c>
      <c r="K7" s="23">
        <f t="shared" si="2"/>
        <v>2.8300000003866899E-5</v>
      </c>
      <c r="L7" s="17">
        <f t="shared" si="3"/>
        <v>7.1508035781597812E-7</v>
      </c>
      <c r="M7" s="16" t="b">
        <f t="shared" si="4"/>
        <v>1</v>
      </c>
      <c r="N7" s="29" t="b">
        <f t="shared" si="5"/>
        <v>1</v>
      </c>
      <c r="O7" s="15" t="b">
        <f t="shared" si="6"/>
        <v>1</v>
      </c>
    </row>
    <row r="8" spans="1:18">
      <c r="A8" s="7"/>
      <c r="B8" s="5"/>
      <c r="C8" s="6" t="s">
        <v>6</v>
      </c>
      <c r="D8" s="54">
        <v>15568.6656</v>
      </c>
      <c r="E8" s="55">
        <v>34.465887500000001</v>
      </c>
      <c r="F8" s="54">
        <v>15568.6656</v>
      </c>
      <c r="G8" s="55">
        <v>34.466000000000001</v>
      </c>
      <c r="H8" s="19"/>
      <c r="I8" s="21">
        <f t="shared" si="0"/>
        <v>0</v>
      </c>
      <c r="J8" s="17">
        <f t="shared" si="1"/>
        <v>0</v>
      </c>
      <c r="K8" s="23">
        <f t="shared" si="2"/>
        <v>1.125000000001819E-4</v>
      </c>
      <c r="L8" s="17">
        <f t="shared" si="3"/>
        <v>3.2640970002439929E-6</v>
      </c>
      <c r="M8" s="16" t="b">
        <f t="shared" si="4"/>
        <v>1</v>
      </c>
      <c r="N8" s="29" t="b">
        <f t="shared" si="5"/>
        <v>1</v>
      </c>
      <c r="O8" s="15" t="b">
        <f t="shared" si="6"/>
        <v>1</v>
      </c>
    </row>
    <row r="9" spans="1:18" ht="14.65" thickBot="1">
      <c r="A9" s="7"/>
      <c r="B9" s="8"/>
      <c r="C9" s="9" t="s">
        <v>7</v>
      </c>
      <c r="D9" s="56">
        <v>10283.546399999999</v>
      </c>
      <c r="E9" s="57">
        <v>27.072574100000001</v>
      </c>
      <c r="F9" s="56">
        <v>10283.546399999999</v>
      </c>
      <c r="G9" s="57">
        <v>27.073</v>
      </c>
      <c r="H9" s="20"/>
      <c r="I9" s="22">
        <f t="shared" si="0"/>
        <v>0</v>
      </c>
      <c r="J9" s="18">
        <f t="shared" si="1"/>
        <v>0</v>
      </c>
      <c r="K9" s="24">
        <f t="shared" si="2"/>
        <v>4.2589999999975703E-4</v>
      </c>
      <c r="L9" s="18">
        <f t="shared" si="3"/>
        <v>1.5731788134631941E-5</v>
      </c>
      <c r="M9" s="13" t="b">
        <f t="shared" si="4"/>
        <v>1</v>
      </c>
      <c r="N9" s="12" t="b">
        <f t="shared" si="5"/>
        <v>1</v>
      </c>
      <c r="O9" s="14" t="b">
        <f t="shared" si="6"/>
        <v>1</v>
      </c>
    </row>
    <row r="10" spans="1:18">
      <c r="A10" s="7"/>
      <c r="B10" s="2" t="s">
        <v>36</v>
      </c>
      <c r="C10" s="3" t="s">
        <v>2</v>
      </c>
      <c r="D10" s="54">
        <v>55331.832799999996</v>
      </c>
      <c r="E10" s="55">
        <v>55.647623199999998</v>
      </c>
      <c r="F10" s="54">
        <v>55331.832799999996</v>
      </c>
      <c r="G10" s="55">
        <v>55.648000000000003</v>
      </c>
      <c r="H10" s="19"/>
      <c r="I10" s="21">
        <f t="shared" si="0"/>
        <v>0</v>
      </c>
      <c r="J10" s="17">
        <f t="shared" si="1"/>
        <v>0</v>
      </c>
      <c r="K10" s="23">
        <f t="shared" si="2"/>
        <v>3.7680000000506197E-4</v>
      </c>
      <c r="L10" s="17">
        <f t="shared" si="3"/>
        <v>6.7711786835289445E-6</v>
      </c>
      <c r="M10" s="16" t="b">
        <f t="shared" si="4"/>
        <v>1</v>
      </c>
      <c r="N10" s="29" t="b">
        <f t="shared" si="5"/>
        <v>1</v>
      </c>
      <c r="O10" s="15" t="b">
        <f t="shared" si="6"/>
        <v>1</v>
      </c>
    </row>
    <row r="11" spans="1:18">
      <c r="A11" s="7"/>
      <c r="B11" s="5"/>
      <c r="C11" s="6" t="s">
        <v>3</v>
      </c>
      <c r="D11" s="54">
        <v>40607.099199999997</v>
      </c>
      <c r="E11" s="55">
        <v>54.949847400000003</v>
      </c>
      <c r="F11" s="54">
        <v>40607.099199999997</v>
      </c>
      <c r="G11" s="55">
        <v>54.95</v>
      </c>
      <c r="H11" s="19"/>
      <c r="I11" s="21">
        <f t="shared" si="0"/>
        <v>0</v>
      </c>
      <c r="J11" s="17">
        <f t="shared" si="1"/>
        <v>0</v>
      </c>
      <c r="K11" s="23">
        <f t="shared" si="2"/>
        <v>1.525999999998362E-4</v>
      </c>
      <c r="L11" s="17">
        <f t="shared" si="3"/>
        <v>2.7770777757396559E-6</v>
      </c>
      <c r="M11" s="16" t="b">
        <f t="shared" si="4"/>
        <v>1</v>
      </c>
      <c r="N11" s="29" t="b">
        <f t="shared" si="5"/>
        <v>1</v>
      </c>
      <c r="O11" s="15" t="b">
        <f t="shared" si="6"/>
        <v>1</v>
      </c>
    </row>
    <row r="12" spans="1:18">
      <c r="A12" s="7"/>
      <c r="B12" s="5"/>
      <c r="C12" s="6" t="s">
        <v>4</v>
      </c>
      <c r="D12" s="54">
        <v>25675.788799999998</v>
      </c>
      <c r="E12" s="55">
        <v>50.697775800000002</v>
      </c>
      <c r="F12" s="54">
        <v>25675.788799999998</v>
      </c>
      <c r="G12" s="55">
        <v>50.698</v>
      </c>
      <c r="H12" s="19"/>
      <c r="I12" s="21">
        <f t="shared" si="0"/>
        <v>0</v>
      </c>
      <c r="J12" s="17">
        <f t="shared" si="1"/>
        <v>0</v>
      </c>
      <c r="K12" s="23">
        <f t="shared" si="2"/>
        <v>2.2419999999812035E-4</v>
      </c>
      <c r="L12" s="17">
        <f t="shared" si="3"/>
        <v>4.4222847346286898E-6</v>
      </c>
      <c r="M12" s="16" t="b">
        <f t="shared" si="4"/>
        <v>1</v>
      </c>
      <c r="N12" s="29" t="b">
        <f t="shared" si="5"/>
        <v>1</v>
      </c>
      <c r="O12" s="15" t="b">
        <f t="shared" si="6"/>
        <v>1</v>
      </c>
    </row>
    <row r="13" spans="1:18">
      <c r="A13" s="7"/>
      <c r="B13" s="5"/>
      <c r="C13" s="6" t="s">
        <v>5</v>
      </c>
      <c r="D13" s="54">
        <v>17652.324799999999</v>
      </c>
      <c r="E13" s="55">
        <v>46.402093299999997</v>
      </c>
      <c r="F13" s="54">
        <v>17652.324799999999</v>
      </c>
      <c r="G13" s="55">
        <v>46.402000000000001</v>
      </c>
      <c r="H13" s="19"/>
      <c r="I13" s="21">
        <f t="shared" si="0"/>
        <v>0</v>
      </c>
      <c r="J13" s="17">
        <f t="shared" si="1"/>
        <v>0</v>
      </c>
      <c r="K13" s="23">
        <f t="shared" si="2"/>
        <v>9.3299999996077077E-5</v>
      </c>
      <c r="L13" s="17">
        <f t="shared" si="3"/>
        <v>2.0106851514878343E-6</v>
      </c>
      <c r="M13" s="16" t="b">
        <f t="shared" si="4"/>
        <v>1</v>
      </c>
      <c r="N13" s="29" t="b">
        <f t="shared" si="5"/>
        <v>1</v>
      </c>
      <c r="O13" s="15" t="b">
        <f t="shared" si="6"/>
        <v>1</v>
      </c>
    </row>
    <row r="14" spans="1:18">
      <c r="A14" s="7"/>
      <c r="B14" s="5"/>
      <c r="C14" s="6" t="s">
        <v>6</v>
      </c>
      <c r="D14" s="54">
        <v>11807.4255999999</v>
      </c>
      <c r="E14" s="55">
        <v>39.228085499999999</v>
      </c>
      <c r="F14" s="54">
        <v>11807.4256</v>
      </c>
      <c r="G14" s="55">
        <v>39.228000000000002</v>
      </c>
      <c r="H14" s="19"/>
      <c r="I14" s="21">
        <f t="shared" si="0"/>
        <v>0</v>
      </c>
      <c r="J14" s="17">
        <f t="shared" si="1"/>
        <v>8.4376949871511897E-15</v>
      </c>
      <c r="K14" s="23">
        <f t="shared" si="2"/>
        <v>8.5499999997296072E-5</v>
      </c>
      <c r="L14" s="17">
        <f t="shared" si="3"/>
        <v>2.1795608657892984E-6</v>
      </c>
      <c r="M14" s="16" t="b">
        <f t="shared" si="4"/>
        <v>1</v>
      </c>
      <c r="N14" s="29" t="b">
        <f t="shared" si="5"/>
        <v>1</v>
      </c>
      <c r="O14" s="15" t="b">
        <f t="shared" si="6"/>
        <v>1</v>
      </c>
    </row>
    <row r="15" spans="1:18" ht="14.65" thickBot="1">
      <c r="A15" s="7"/>
      <c r="B15" s="8"/>
      <c r="C15" s="9" t="s">
        <v>7</v>
      </c>
      <c r="D15" s="56">
        <v>7584.6376</v>
      </c>
      <c r="E15" s="57">
        <v>31.465329300000001</v>
      </c>
      <c r="F15" s="56">
        <v>7584.6376</v>
      </c>
      <c r="G15" s="57">
        <v>31.465</v>
      </c>
      <c r="H15" s="20"/>
      <c r="I15" s="22">
        <f t="shared" si="0"/>
        <v>0</v>
      </c>
      <c r="J15" s="18">
        <f t="shared" si="1"/>
        <v>0</v>
      </c>
      <c r="K15" s="24">
        <f t="shared" si="2"/>
        <v>3.2930000000064297E-4</v>
      </c>
      <c r="L15" s="18">
        <f t="shared" si="3"/>
        <v>1.0465487167210519E-5</v>
      </c>
      <c r="M15" s="13" t="b">
        <f t="shared" si="4"/>
        <v>1</v>
      </c>
      <c r="N15" s="12" t="b">
        <f t="shared" si="5"/>
        <v>1</v>
      </c>
      <c r="O15" s="14" t="b">
        <f t="shared" si="6"/>
        <v>1</v>
      </c>
    </row>
    <row r="16" spans="1:18">
      <c r="A16" s="7"/>
      <c r="B16" s="2" t="s">
        <v>37</v>
      </c>
      <c r="C16" s="3" t="s">
        <v>2</v>
      </c>
      <c r="D16" s="54">
        <v>43627.171999999999</v>
      </c>
      <c r="E16" s="55">
        <v>48.3277158</v>
      </c>
      <c r="F16" s="54">
        <v>43627.171999999999</v>
      </c>
      <c r="G16" s="55">
        <v>48.328000000000003</v>
      </c>
      <c r="H16" s="19"/>
      <c r="I16" s="21">
        <f t="shared" si="0"/>
        <v>0</v>
      </c>
      <c r="J16" s="17">
        <f t="shared" si="1"/>
        <v>0</v>
      </c>
      <c r="K16" s="23">
        <f t="shared" si="2"/>
        <v>2.8420000000295431E-4</v>
      </c>
      <c r="L16" s="17">
        <f t="shared" si="3"/>
        <v>5.8806834815072762E-6</v>
      </c>
      <c r="M16" s="16" t="b">
        <f t="shared" si="4"/>
        <v>1</v>
      </c>
      <c r="N16" s="29" t="b">
        <f t="shared" si="5"/>
        <v>1</v>
      </c>
      <c r="O16" s="15" t="b">
        <f t="shared" si="6"/>
        <v>1</v>
      </c>
    </row>
    <row r="17" spans="1:15">
      <c r="A17" s="7"/>
      <c r="B17" s="5"/>
      <c r="C17" s="6" t="s">
        <v>3</v>
      </c>
      <c r="D17" s="54">
        <v>31373.439200000001</v>
      </c>
      <c r="E17" s="55">
        <v>45.9942961</v>
      </c>
      <c r="F17" s="54">
        <v>31373.439200000001</v>
      </c>
      <c r="G17" s="55">
        <v>45.994</v>
      </c>
      <c r="H17" s="19"/>
      <c r="I17" s="21">
        <f t="shared" si="0"/>
        <v>0</v>
      </c>
      <c r="J17" s="17">
        <f t="shared" si="1"/>
        <v>0</v>
      </c>
      <c r="K17" s="23">
        <f t="shared" si="2"/>
        <v>2.9609999999991032E-4</v>
      </c>
      <c r="L17" s="17">
        <f t="shared" si="3"/>
        <v>6.4377547893679221E-6</v>
      </c>
      <c r="M17" s="16" t="b">
        <f t="shared" si="4"/>
        <v>1</v>
      </c>
      <c r="N17" s="29" t="b">
        <f t="shared" si="5"/>
        <v>1</v>
      </c>
      <c r="O17" s="15" t="b">
        <f t="shared" si="6"/>
        <v>1</v>
      </c>
    </row>
    <row r="18" spans="1:15">
      <c r="A18" s="7"/>
      <c r="B18" s="5"/>
      <c r="C18" s="6" t="s">
        <v>4</v>
      </c>
      <c r="D18" s="54">
        <v>19469.673599999998</v>
      </c>
      <c r="E18" s="55">
        <v>40.575576900000002</v>
      </c>
      <c r="F18" s="54">
        <v>19469.673599999998</v>
      </c>
      <c r="G18" s="55">
        <v>40.576000000000001</v>
      </c>
      <c r="H18" s="19"/>
      <c r="I18" s="21">
        <f t="shared" si="0"/>
        <v>0</v>
      </c>
      <c r="J18" s="17">
        <f t="shared" si="1"/>
        <v>0</v>
      </c>
      <c r="K18" s="23">
        <f t="shared" si="2"/>
        <v>4.2309999999901038E-4</v>
      </c>
      <c r="L18" s="17">
        <f t="shared" si="3"/>
        <v>1.0427454945061143E-5</v>
      </c>
      <c r="M18" s="16" t="b">
        <f t="shared" si="4"/>
        <v>1</v>
      </c>
      <c r="N18" s="29" t="b">
        <f t="shared" si="5"/>
        <v>1</v>
      </c>
      <c r="O18" s="15" t="b">
        <f t="shared" si="6"/>
        <v>1</v>
      </c>
    </row>
    <row r="19" spans="1:15">
      <c r="A19" s="7"/>
      <c r="B19" s="5"/>
      <c r="C19" s="6" t="s">
        <v>5</v>
      </c>
      <c r="D19" s="54">
        <v>11492.8352</v>
      </c>
      <c r="E19" s="55">
        <v>33.004926099999999</v>
      </c>
      <c r="F19" s="54">
        <v>11492.8352</v>
      </c>
      <c r="G19" s="55">
        <v>33.005000000000003</v>
      </c>
      <c r="H19" s="19"/>
      <c r="I19" s="21">
        <f t="shared" si="0"/>
        <v>0</v>
      </c>
      <c r="J19" s="17">
        <f t="shared" si="1"/>
        <v>0</v>
      </c>
      <c r="K19" s="23">
        <f t="shared" si="2"/>
        <v>7.3900000003845889E-5</v>
      </c>
      <c r="L19" s="17">
        <f t="shared" si="3"/>
        <v>2.2390597020915948E-6</v>
      </c>
      <c r="M19" s="16" t="b">
        <f t="shared" si="4"/>
        <v>1</v>
      </c>
      <c r="N19" s="29" t="b">
        <f t="shared" si="5"/>
        <v>1</v>
      </c>
      <c r="O19" s="15" t="b">
        <f t="shared" si="6"/>
        <v>1</v>
      </c>
    </row>
    <row r="20" spans="1:15">
      <c r="A20" s="7"/>
      <c r="B20" s="5"/>
      <c r="C20" s="6" t="s">
        <v>6</v>
      </c>
      <c r="D20" s="54">
        <v>6340.9160000000002</v>
      </c>
      <c r="E20" s="55">
        <v>28.493647899999999</v>
      </c>
      <c r="F20" s="54">
        <v>6340.9160000000002</v>
      </c>
      <c r="G20" s="55">
        <v>28.494</v>
      </c>
      <c r="H20" s="19"/>
      <c r="I20" s="21">
        <f t="shared" si="0"/>
        <v>0</v>
      </c>
      <c r="J20" s="17">
        <f t="shared" si="1"/>
        <v>0</v>
      </c>
      <c r="K20" s="23">
        <f t="shared" si="2"/>
        <v>3.5210000000063246E-4</v>
      </c>
      <c r="L20" s="17">
        <f t="shared" si="3"/>
        <v>1.2357140132923661E-5</v>
      </c>
      <c r="M20" s="16" t="b">
        <f t="shared" si="4"/>
        <v>1</v>
      </c>
      <c r="N20" s="29" t="b">
        <f t="shared" si="5"/>
        <v>1</v>
      </c>
      <c r="O20" s="15" t="b">
        <f t="shared" si="6"/>
        <v>1</v>
      </c>
    </row>
    <row r="21" spans="1:15" ht="14.65" thickBot="1">
      <c r="A21" s="10"/>
      <c r="B21" s="8"/>
      <c r="C21" s="9" t="s">
        <v>7</v>
      </c>
      <c r="D21" s="56">
        <v>3295.6280000000002</v>
      </c>
      <c r="E21" s="57">
        <v>21.285973599999998</v>
      </c>
      <c r="F21" s="56">
        <v>3295.6280000000002</v>
      </c>
      <c r="G21" s="57">
        <v>21.286000000000001</v>
      </c>
      <c r="H21" s="20"/>
      <c r="I21" s="22">
        <f t="shared" si="0"/>
        <v>0</v>
      </c>
      <c r="J21" s="18">
        <f t="shared" si="1"/>
        <v>0</v>
      </c>
      <c r="K21" s="24">
        <f t="shared" si="2"/>
        <v>2.6400000002979596E-5</v>
      </c>
      <c r="L21" s="18">
        <f t="shared" si="3"/>
        <v>1.2402533471345123E-6</v>
      </c>
      <c r="M21" s="13" t="b">
        <f t="shared" si="4"/>
        <v>1</v>
      </c>
      <c r="N21" s="12" t="b">
        <f t="shared" si="5"/>
        <v>1</v>
      </c>
      <c r="O21" s="14" t="b">
        <f t="shared" si="6"/>
        <v>1</v>
      </c>
    </row>
    <row r="22" spans="1:15">
      <c r="A22" s="1" t="s">
        <v>33</v>
      </c>
      <c r="B22" s="2" t="s">
        <v>38</v>
      </c>
      <c r="C22" s="3" t="s">
        <v>2</v>
      </c>
      <c r="D22" s="54">
        <v>11943.7830188679</v>
      </c>
      <c r="E22" s="55">
        <v>52.8156222</v>
      </c>
      <c r="F22" s="54">
        <v>11943.782999999999</v>
      </c>
      <c r="G22" s="55">
        <v>52.816000000000003</v>
      </c>
      <c r="H22" s="19"/>
      <c r="I22" s="21">
        <f t="shared" si="0"/>
        <v>0</v>
      </c>
      <c r="J22" s="17">
        <f t="shared" si="1"/>
        <v>1.5797256835980988E-9</v>
      </c>
      <c r="K22" s="23">
        <f t="shared" si="2"/>
        <v>3.7780000000253722E-4</v>
      </c>
      <c r="L22" s="17">
        <f t="shared" si="3"/>
        <v>7.1531865812879403E-6</v>
      </c>
      <c r="M22" s="16" t="b">
        <f t="shared" si="4"/>
        <v>1</v>
      </c>
      <c r="N22" s="29" t="b">
        <f t="shared" si="5"/>
        <v>1</v>
      </c>
      <c r="O22" s="15" t="b">
        <f t="shared" si="6"/>
        <v>1</v>
      </c>
    </row>
    <row r="23" spans="1:15">
      <c r="A23" s="4"/>
      <c r="B23" s="5"/>
      <c r="C23" s="6" t="s">
        <v>3</v>
      </c>
      <c r="D23" s="54">
        <v>6054.78301886792</v>
      </c>
      <c r="E23" s="55">
        <v>48.319709400000001</v>
      </c>
      <c r="F23" s="54">
        <v>6054.7830000000004</v>
      </c>
      <c r="G23" s="55">
        <v>48.32</v>
      </c>
      <c r="H23" s="19"/>
      <c r="I23" s="21">
        <f t="shared" si="0"/>
        <v>0</v>
      </c>
      <c r="J23" s="17">
        <f t="shared" si="1"/>
        <v>3.1162007418927828E-9</v>
      </c>
      <c r="K23" s="23">
        <f t="shared" si="2"/>
        <v>2.9059999999958563E-4</v>
      </c>
      <c r="L23" s="17">
        <f t="shared" si="3"/>
        <v>6.014109017016267E-6</v>
      </c>
      <c r="M23" s="16" t="b">
        <f t="shared" si="4"/>
        <v>1</v>
      </c>
      <c r="N23" s="29" t="b">
        <f t="shared" si="5"/>
        <v>1</v>
      </c>
      <c r="O23" s="15" t="b">
        <f t="shared" si="6"/>
        <v>1</v>
      </c>
    </row>
    <row r="24" spans="1:15">
      <c r="A24" s="7"/>
      <c r="B24" s="5"/>
      <c r="C24" s="6" t="s">
        <v>4</v>
      </c>
      <c r="D24" s="54">
        <v>3353.19119496855</v>
      </c>
      <c r="E24" s="55">
        <v>45.322434199999996</v>
      </c>
      <c r="F24" s="54">
        <v>3353.1912000000002</v>
      </c>
      <c r="G24" s="55">
        <v>45.322000000000003</v>
      </c>
      <c r="H24" s="19"/>
      <c r="I24" s="21">
        <f t="shared" si="0"/>
        <v>0</v>
      </c>
      <c r="J24" s="17">
        <f t="shared" si="1"/>
        <v>1.500496171757959E-9</v>
      </c>
      <c r="K24" s="23">
        <f t="shared" si="2"/>
        <v>4.3419999999372294E-4</v>
      </c>
      <c r="L24" s="17">
        <f t="shared" si="3"/>
        <v>9.580244478391009E-6</v>
      </c>
      <c r="M24" s="16" t="b">
        <f t="shared" si="4"/>
        <v>1</v>
      </c>
      <c r="N24" s="29" t="b">
        <f t="shared" si="5"/>
        <v>1</v>
      </c>
      <c r="O24" s="15" t="b">
        <f t="shared" si="6"/>
        <v>1</v>
      </c>
    </row>
    <row r="25" spans="1:15">
      <c r="A25" s="7"/>
      <c r="B25" s="5"/>
      <c r="C25" s="6" t="s">
        <v>5</v>
      </c>
      <c r="D25" s="54">
        <v>1836.37735849056</v>
      </c>
      <c r="E25" s="55">
        <v>42.779291600000001</v>
      </c>
      <c r="F25" s="54">
        <v>1836.3774000000001</v>
      </c>
      <c r="G25" s="55">
        <v>42.779000000000003</v>
      </c>
      <c r="H25" s="19"/>
      <c r="I25" s="21">
        <f t="shared" si="0"/>
        <v>0</v>
      </c>
      <c r="J25" s="17">
        <f t="shared" si="1"/>
        <v>2.2603981575386456E-8</v>
      </c>
      <c r="K25" s="23">
        <f t="shared" si="2"/>
        <v>2.9159999999706088E-4</v>
      </c>
      <c r="L25" s="17">
        <f t="shared" si="3"/>
        <v>6.8163821580480288E-6</v>
      </c>
      <c r="M25" s="16" t="b">
        <f t="shared" si="4"/>
        <v>1</v>
      </c>
      <c r="N25" s="29" t="b">
        <f t="shared" si="5"/>
        <v>1</v>
      </c>
      <c r="O25" s="15" t="b">
        <f t="shared" si="6"/>
        <v>1</v>
      </c>
    </row>
    <row r="26" spans="1:15">
      <c r="A26" s="7"/>
      <c r="B26" s="5"/>
      <c r="C26" s="6" t="s">
        <v>6</v>
      </c>
      <c r="D26" s="54">
        <v>878.16226415094297</v>
      </c>
      <c r="E26" s="55">
        <v>35.149863799999999</v>
      </c>
      <c r="F26" s="54">
        <v>878.16229999999996</v>
      </c>
      <c r="G26" s="55">
        <v>35.15</v>
      </c>
      <c r="H26" s="19"/>
      <c r="I26" s="21">
        <f t="shared" si="0"/>
        <v>0</v>
      </c>
      <c r="J26" s="17">
        <f t="shared" si="1"/>
        <v>4.0822816460561739E-8</v>
      </c>
      <c r="K26" s="23">
        <f t="shared" si="2"/>
        <v>1.3620000000003074E-4</v>
      </c>
      <c r="L26" s="17">
        <f t="shared" si="3"/>
        <v>3.8748372048758029E-6</v>
      </c>
      <c r="M26" s="16" t="b">
        <f t="shared" si="4"/>
        <v>1</v>
      </c>
      <c r="N26" s="29" t="b">
        <f t="shared" si="5"/>
        <v>1</v>
      </c>
      <c r="O26" s="15" t="b">
        <f t="shared" si="6"/>
        <v>1</v>
      </c>
    </row>
    <row r="27" spans="1:15" ht="14.65" thickBot="1">
      <c r="A27" s="10"/>
      <c r="B27" s="8"/>
      <c r="C27" s="9" t="s">
        <v>7</v>
      </c>
      <c r="D27" s="56">
        <v>464.76163522012502</v>
      </c>
      <c r="E27" s="57">
        <v>32.7883742</v>
      </c>
      <c r="F27" s="56">
        <v>464.76159999999999</v>
      </c>
      <c r="G27" s="57">
        <v>32.787999999999997</v>
      </c>
      <c r="H27" s="20"/>
      <c r="I27" s="22">
        <f t="shared" si="0"/>
        <v>0</v>
      </c>
      <c r="J27" s="18">
        <f t="shared" si="1"/>
        <v>7.5781050656864579E-8</v>
      </c>
      <c r="K27" s="24">
        <f t="shared" si="2"/>
        <v>3.7420000000309983E-4</v>
      </c>
      <c r="L27" s="18">
        <f t="shared" si="3"/>
        <v>1.1412581719327797E-5</v>
      </c>
      <c r="M27" s="13" t="b">
        <f t="shared" si="4"/>
        <v>1</v>
      </c>
      <c r="N27" s="12" t="b">
        <f t="shared" si="5"/>
        <v>1</v>
      </c>
      <c r="O27" s="14" t="b">
        <f t="shared" si="6"/>
        <v>1</v>
      </c>
    </row>
    <row r="28" spans="1:15">
      <c r="A28" s="1" t="s">
        <v>34</v>
      </c>
      <c r="B28" s="2" t="s">
        <v>39</v>
      </c>
      <c r="C28" s="3" t="s">
        <v>2</v>
      </c>
      <c r="D28" s="54">
        <v>22414.787199999999</v>
      </c>
      <c r="E28" s="55">
        <v>71.895109399999996</v>
      </c>
      <c r="F28" s="54">
        <v>22414.787199999999</v>
      </c>
      <c r="G28" s="55">
        <v>71.894999999999996</v>
      </c>
      <c r="H28" s="19"/>
      <c r="I28" s="21">
        <f t="shared" si="0"/>
        <v>0</v>
      </c>
      <c r="J28" s="17">
        <f t="shared" si="1"/>
        <v>0</v>
      </c>
      <c r="K28" s="23">
        <f t="shared" si="2"/>
        <v>1.0939999999948213E-4</v>
      </c>
      <c r="L28" s="17">
        <f t="shared" si="3"/>
        <v>1.5216612216928382E-6</v>
      </c>
      <c r="M28" s="16" t="b">
        <f t="shared" si="4"/>
        <v>1</v>
      </c>
      <c r="N28" s="29" t="b">
        <f t="shared" si="5"/>
        <v>1</v>
      </c>
      <c r="O28" s="15" t="b">
        <f t="shared" si="6"/>
        <v>1</v>
      </c>
    </row>
    <row r="29" spans="1:15">
      <c r="A29" s="4"/>
      <c r="B29" s="5"/>
      <c r="C29" s="6" t="s">
        <v>3</v>
      </c>
      <c r="D29" s="54">
        <v>12102.516</v>
      </c>
      <c r="E29" s="55">
        <v>67.680180199999995</v>
      </c>
      <c r="F29" s="54">
        <v>12102.516</v>
      </c>
      <c r="G29" s="55">
        <v>67.680000000000007</v>
      </c>
      <c r="H29" s="19"/>
      <c r="I29" s="21">
        <f t="shared" si="0"/>
        <v>0</v>
      </c>
      <c r="J29" s="17">
        <f t="shared" si="1"/>
        <v>0</v>
      </c>
      <c r="K29" s="23">
        <f t="shared" si="2"/>
        <v>1.801999999884174E-4</v>
      </c>
      <c r="L29" s="17">
        <f t="shared" si="3"/>
        <v>2.6625224616161347E-6</v>
      </c>
      <c r="M29" s="16" t="b">
        <f t="shared" si="4"/>
        <v>1</v>
      </c>
      <c r="N29" s="29" t="b">
        <f t="shared" si="5"/>
        <v>1</v>
      </c>
      <c r="O29" s="15" t="b">
        <f t="shared" si="6"/>
        <v>1</v>
      </c>
    </row>
    <row r="30" spans="1:15">
      <c r="A30" s="7"/>
      <c r="B30" s="5"/>
      <c r="C30" s="6" t="s">
        <v>4</v>
      </c>
      <c r="D30" s="54">
        <v>7930.0320000000002</v>
      </c>
      <c r="E30" s="55">
        <v>65.283140299999999</v>
      </c>
      <c r="F30" s="54">
        <v>7930.0320000000002</v>
      </c>
      <c r="G30" s="55">
        <v>65.283000000000001</v>
      </c>
      <c r="H30" s="19"/>
      <c r="I30" s="21">
        <f t="shared" si="0"/>
        <v>0</v>
      </c>
      <c r="J30" s="17">
        <f t="shared" si="1"/>
        <v>0</v>
      </c>
      <c r="K30" s="23">
        <f t="shared" si="2"/>
        <v>1.4029999999820575E-4</v>
      </c>
      <c r="L30" s="17">
        <f t="shared" si="3"/>
        <v>2.1491000486983936E-6</v>
      </c>
      <c r="M30" s="16" t="b">
        <f t="shared" si="4"/>
        <v>1</v>
      </c>
      <c r="N30" s="29" t="b">
        <f t="shared" si="5"/>
        <v>1</v>
      </c>
      <c r="O30" s="15" t="b">
        <f t="shared" si="6"/>
        <v>1</v>
      </c>
    </row>
    <row r="31" spans="1:15">
      <c r="A31" s="7"/>
      <c r="B31" s="5"/>
      <c r="C31" s="6" t="s">
        <v>5</v>
      </c>
      <c r="D31" s="54">
        <v>4212.9304000000002</v>
      </c>
      <c r="E31" s="55">
        <v>59.716859700000001</v>
      </c>
      <c r="F31" s="54">
        <v>4212.9304000000002</v>
      </c>
      <c r="G31" s="55">
        <v>59.716999999999999</v>
      </c>
      <c r="H31" s="19"/>
      <c r="I31" s="21">
        <f t="shared" si="0"/>
        <v>0</v>
      </c>
      <c r="J31" s="17">
        <f t="shared" si="1"/>
        <v>0</v>
      </c>
      <c r="K31" s="23">
        <f t="shared" si="2"/>
        <v>1.4029999999820575E-4</v>
      </c>
      <c r="L31" s="17">
        <f t="shared" si="3"/>
        <v>2.3494202592289071E-6</v>
      </c>
      <c r="M31" s="16" t="b">
        <f t="shared" si="4"/>
        <v>1</v>
      </c>
      <c r="N31" s="29" t="b">
        <f t="shared" si="5"/>
        <v>1</v>
      </c>
      <c r="O31" s="15" t="b">
        <f t="shared" si="6"/>
        <v>1</v>
      </c>
    </row>
    <row r="32" spans="1:15">
      <c r="A32" s="7"/>
      <c r="B32" s="5"/>
      <c r="C32" s="6" t="s">
        <v>6</v>
      </c>
      <c r="D32" s="54">
        <v>2061.7703999999999</v>
      </c>
      <c r="E32" s="55">
        <v>50.788288299999998</v>
      </c>
      <c r="F32" s="54">
        <v>2061.7703999999999</v>
      </c>
      <c r="G32" s="55">
        <v>50.787999999999997</v>
      </c>
      <c r="H32" s="19"/>
      <c r="I32" s="21">
        <f t="shared" si="0"/>
        <v>0</v>
      </c>
      <c r="J32" s="17">
        <f t="shared" si="1"/>
        <v>0</v>
      </c>
      <c r="K32" s="23">
        <f t="shared" si="2"/>
        <v>2.8830000000112932E-4</v>
      </c>
      <c r="L32" s="17">
        <f t="shared" si="3"/>
        <v>5.6765055419516486E-6</v>
      </c>
      <c r="M32" s="16" t="b">
        <f t="shared" si="4"/>
        <v>1</v>
      </c>
      <c r="N32" s="29" t="b">
        <f t="shared" si="5"/>
        <v>1</v>
      </c>
      <c r="O32" s="15" t="b">
        <f t="shared" si="6"/>
        <v>1</v>
      </c>
    </row>
    <row r="33" spans="1:15" ht="14.65" thickBot="1">
      <c r="A33" s="7"/>
      <c r="B33" s="8"/>
      <c r="C33" s="9" t="s">
        <v>7</v>
      </c>
      <c r="D33" s="56">
        <v>982.28399999999897</v>
      </c>
      <c r="E33" s="57">
        <v>26.1583012</v>
      </c>
      <c r="F33" s="56">
        <v>982.28399999999999</v>
      </c>
      <c r="G33" s="57">
        <v>26.158000000000001</v>
      </c>
      <c r="H33" s="20"/>
      <c r="I33" s="22">
        <f t="shared" si="0"/>
        <v>0</v>
      </c>
      <c r="J33" s="18">
        <f t="shared" si="1"/>
        <v>1.1102230246251565E-15</v>
      </c>
      <c r="K33" s="24">
        <f t="shared" si="2"/>
        <v>3.0119999999911329E-4</v>
      </c>
      <c r="L33" s="18">
        <f t="shared" si="3"/>
        <v>1.1514509206667078E-5</v>
      </c>
      <c r="M33" s="13" t="b">
        <f t="shared" si="4"/>
        <v>1</v>
      </c>
      <c r="N33" s="12" t="b">
        <f t="shared" si="5"/>
        <v>1</v>
      </c>
      <c r="O33" s="14" t="b">
        <f t="shared" si="6"/>
        <v>1</v>
      </c>
    </row>
    <row r="34" spans="1:15">
      <c r="A34" s="7"/>
      <c r="B34" s="2" t="s">
        <v>40</v>
      </c>
      <c r="C34" s="3" t="s">
        <v>2</v>
      </c>
      <c r="D34" s="54">
        <v>44155.184000000001</v>
      </c>
      <c r="E34" s="55">
        <v>73.875511099999997</v>
      </c>
      <c r="F34" s="54">
        <v>44155.184000000001</v>
      </c>
      <c r="G34" s="55">
        <v>73.876000000000005</v>
      </c>
      <c r="H34" s="19"/>
      <c r="I34" s="21">
        <f t="shared" si="0"/>
        <v>0</v>
      </c>
      <c r="J34" s="17">
        <f t="shared" si="1"/>
        <v>0</v>
      </c>
      <c r="K34" s="23">
        <f t="shared" si="2"/>
        <v>4.8890000000767486E-4</v>
      </c>
      <c r="L34" s="17">
        <f t="shared" si="3"/>
        <v>6.6178899167379512E-6</v>
      </c>
      <c r="M34" s="16" t="b">
        <f t="shared" si="4"/>
        <v>1</v>
      </c>
      <c r="N34" s="29" t="b">
        <f t="shared" si="5"/>
        <v>1</v>
      </c>
      <c r="O34" s="15" t="b">
        <f t="shared" si="6"/>
        <v>1</v>
      </c>
    </row>
    <row r="35" spans="1:15">
      <c r="A35" s="7"/>
      <c r="B35" s="5"/>
      <c r="C35" s="6" t="s">
        <v>3</v>
      </c>
      <c r="D35" s="54">
        <v>28672.394400000001</v>
      </c>
      <c r="E35" s="55">
        <v>71.179766799999996</v>
      </c>
      <c r="F35" s="54">
        <v>28672.394400000001</v>
      </c>
      <c r="G35" s="55">
        <v>71.180000000000007</v>
      </c>
      <c r="H35" s="19"/>
      <c r="I35" s="21">
        <f t="shared" si="0"/>
        <v>0</v>
      </c>
      <c r="J35" s="17">
        <f t="shared" si="1"/>
        <v>0</v>
      </c>
      <c r="K35" s="23">
        <f t="shared" si="2"/>
        <v>2.3320000001092467E-4</v>
      </c>
      <c r="L35" s="17">
        <f t="shared" si="3"/>
        <v>3.2762119137608181E-6</v>
      </c>
      <c r="M35" s="16" t="b">
        <f t="shared" si="4"/>
        <v>1</v>
      </c>
      <c r="N35" s="29" t="b">
        <f t="shared" si="5"/>
        <v>1</v>
      </c>
      <c r="O35" s="15" t="b">
        <f t="shared" si="6"/>
        <v>1</v>
      </c>
    </row>
    <row r="36" spans="1:15">
      <c r="A36" s="7"/>
      <c r="B36" s="5"/>
      <c r="C36" s="6" t="s">
        <v>4</v>
      </c>
      <c r="D36" s="54">
        <v>18284.205600000001</v>
      </c>
      <c r="E36" s="55">
        <v>67.878237200000001</v>
      </c>
      <c r="F36" s="54">
        <v>18284.205600000001</v>
      </c>
      <c r="G36" s="55">
        <v>67.878</v>
      </c>
      <c r="H36" s="19"/>
      <c r="I36" s="21">
        <f t="shared" si="0"/>
        <v>0</v>
      </c>
      <c r="J36" s="17">
        <f t="shared" si="1"/>
        <v>0</v>
      </c>
      <c r="K36" s="23">
        <f t="shared" si="2"/>
        <v>2.3720000000082564E-4</v>
      </c>
      <c r="L36" s="17">
        <f t="shared" si="3"/>
        <v>3.494492635369717E-6</v>
      </c>
      <c r="M36" s="16" t="b">
        <f t="shared" si="4"/>
        <v>1</v>
      </c>
      <c r="N36" s="29" t="b">
        <f t="shared" si="5"/>
        <v>1</v>
      </c>
      <c r="O36" s="15" t="b">
        <f t="shared" si="6"/>
        <v>1</v>
      </c>
    </row>
    <row r="37" spans="1:15">
      <c r="A37" s="7"/>
      <c r="B37" s="5"/>
      <c r="C37" s="6" t="s">
        <v>5</v>
      </c>
      <c r="D37" s="54">
        <v>10770.2751999999</v>
      </c>
      <c r="E37" s="55">
        <v>64.879600199999999</v>
      </c>
      <c r="F37" s="54">
        <v>10770.2752</v>
      </c>
      <c r="G37" s="55">
        <v>64.88</v>
      </c>
      <c r="H37" s="19"/>
      <c r="I37" s="21">
        <f t="shared" si="0"/>
        <v>0</v>
      </c>
      <c r="J37" s="17">
        <f t="shared" si="1"/>
        <v>9.3258734068513149E-15</v>
      </c>
      <c r="K37" s="23">
        <f t="shared" si="2"/>
        <v>3.9979999999673055E-4</v>
      </c>
      <c r="L37" s="17">
        <f t="shared" si="3"/>
        <v>6.1621834717140445E-6</v>
      </c>
      <c r="M37" s="16" t="b">
        <f t="shared" si="4"/>
        <v>1</v>
      </c>
      <c r="N37" s="29" t="b">
        <f t="shared" si="5"/>
        <v>1</v>
      </c>
      <c r="O37" s="15" t="b">
        <f t="shared" si="6"/>
        <v>1</v>
      </c>
    </row>
    <row r="38" spans="1:15">
      <c r="A38" s="7"/>
      <c r="B38" s="5"/>
      <c r="C38" s="6" t="s">
        <v>6</v>
      </c>
      <c r="D38" s="54">
        <v>7074.6671999999999</v>
      </c>
      <c r="E38" s="55">
        <v>62.850219600000003</v>
      </c>
      <c r="F38" s="54">
        <v>7074.6671999999999</v>
      </c>
      <c r="G38" s="55">
        <v>62.85</v>
      </c>
      <c r="H38" s="19"/>
      <c r="I38" s="21">
        <f t="shared" si="0"/>
        <v>0</v>
      </c>
      <c r="J38" s="17">
        <f t="shared" si="1"/>
        <v>0</v>
      </c>
      <c r="K38" s="23">
        <f t="shared" si="2"/>
        <v>2.1960000000120772E-4</v>
      </c>
      <c r="L38" s="17">
        <f t="shared" si="3"/>
        <v>3.4940212046974395E-6</v>
      </c>
      <c r="M38" s="16" t="b">
        <f t="shared" si="4"/>
        <v>1</v>
      </c>
      <c r="N38" s="29" t="b">
        <f t="shared" si="5"/>
        <v>1</v>
      </c>
      <c r="O38" s="15" t="b">
        <f t="shared" si="6"/>
        <v>1</v>
      </c>
    </row>
    <row r="39" spans="1:15" ht="14.65" thickBot="1">
      <c r="A39" s="7"/>
      <c r="B39" s="8"/>
      <c r="C39" s="9" t="s">
        <v>7</v>
      </c>
      <c r="D39" s="56">
        <v>2530.3416000000002</v>
      </c>
      <c r="E39" s="57">
        <v>43.661971800000003</v>
      </c>
      <c r="F39" s="56">
        <v>2530.3416000000002</v>
      </c>
      <c r="G39" s="57">
        <v>43.661999999999999</v>
      </c>
      <c r="H39" s="20"/>
      <c r="I39" s="22">
        <f t="shared" si="0"/>
        <v>0</v>
      </c>
      <c r="J39" s="18">
        <f t="shared" si="1"/>
        <v>0</v>
      </c>
      <c r="K39" s="24">
        <f t="shared" si="2"/>
        <v>2.8199999995592862E-5</v>
      </c>
      <c r="L39" s="18">
        <f t="shared" si="3"/>
        <v>6.458709680412511E-7</v>
      </c>
      <c r="M39" s="13" t="b">
        <f t="shared" si="4"/>
        <v>1</v>
      </c>
      <c r="N39" s="12" t="b">
        <f t="shared" si="5"/>
        <v>1</v>
      </c>
      <c r="O39" s="14" t="b">
        <f t="shared" si="6"/>
        <v>1</v>
      </c>
    </row>
    <row r="40" spans="1:15">
      <c r="A40" s="7"/>
      <c r="B40" s="2" t="s">
        <v>41</v>
      </c>
      <c r="C40" s="3" t="s">
        <v>2</v>
      </c>
      <c r="D40" s="54">
        <v>84851.583199999994</v>
      </c>
      <c r="E40" s="55">
        <v>74.211711699999995</v>
      </c>
      <c r="F40" s="54">
        <v>84851.583199999994</v>
      </c>
      <c r="G40" s="55">
        <v>74.212000000000003</v>
      </c>
      <c r="H40" s="19"/>
      <c r="I40" s="21">
        <f t="shared" si="0"/>
        <v>0</v>
      </c>
      <c r="J40" s="17">
        <f t="shared" si="1"/>
        <v>0</v>
      </c>
      <c r="K40" s="23">
        <f t="shared" si="2"/>
        <v>2.8830000000823475E-4</v>
      </c>
      <c r="L40" s="17">
        <f t="shared" si="3"/>
        <v>3.88483156377184E-6</v>
      </c>
      <c r="M40" s="16" t="b">
        <f t="shared" si="4"/>
        <v>1</v>
      </c>
      <c r="N40" s="29" t="b">
        <f t="shared" si="5"/>
        <v>1</v>
      </c>
      <c r="O40" s="15" t="b">
        <f t="shared" si="6"/>
        <v>1</v>
      </c>
    </row>
    <row r="41" spans="1:15">
      <c r="A41" s="7"/>
      <c r="B41" s="5"/>
      <c r="C41" s="6" t="s">
        <v>3</v>
      </c>
      <c r="D41" s="54">
        <v>51283.146399999998</v>
      </c>
      <c r="E41" s="55">
        <v>72.635135099999999</v>
      </c>
      <c r="F41" s="54">
        <v>51283.146399999998</v>
      </c>
      <c r="G41" s="55">
        <v>72.635000000000005</v>
      </c>
      <c r="H41" s="19"/>
      <c r="I41" s="21">
        <f t="shared" si="0"/>
        <v>0</v>
      </c>
      <c r="J41" s="17">
        <f t="shared" si="1"/>
        <v>0</v>
      </c>
      <c r="K41" s="23">
        <f t="shared" si="2"/>
        <v>1.3509999999428146E-4</v>
      </c>
      <c r="L41" s="17">
        <f t="shared" si="3"/>
        <v>1.8599813961239775E-6</v>
      </c>
      <c r="M41" s="16" t="b">
        <f t="shared" si="4"/>
        <v>1</v>
      </c>
      <c r="N41" s="29" t="b">
        <f t="shared" si="5"/>
        <v>1</v>
      </c>
      <c r="O41" s="15" t="b">
        <f t="shared" si="6"/>
        <v>1</v>
      </c>
    </row>
    <row r="42" spans="1:15">
      <c r="A42" s="7"/>
      <c r="B42" s="5"/>
      <c r="C42" s="6" t="s">
        <v>4</v>
      </c>
      <c r="D42" s="54">
        <v>29856.895199999901</v>
      </c>
      <c r="E42" s="55">
        <v>68.496621599999997</v>
      </c>
      <c r="F42" s="54">
        <v>29856.895199999999</v>
      </c>
      <c r="G42" s="55">
        <v>68.497</v>
      </c>
      <c r="H42" s="19"/>
      <c r="I42" s="21">
        <f t="shared" si="0"/>
        <v>0</v>
      </c>
      <c r="J42" s="17">
        <f t="shared" si="1"/>
        <v>3.3306690738754696E-15</v>
      </c>
      <c r="K42" s="23">
        <f t="shared" si="2"/>
        <v>3.7840000000244345E-4</v>
      </c>
      <c r="L42" s="17">
        <f t="shared" si="3"/>
        <v>5.5243600511900581E-6</v>
      </c>
      <c r="M42" s="16" t="b">
        <f t="shared" si="4"/>
        <v>1</v>
      </c>
      <c r="N42" s="29" t="b">
        <f t="shared" si="5"/>
        <v>1</v>
      </c>
      <c r="O42" s="15" t="b">
        <f t="shared" si="6"/>
        <v>1</v>
      </c>
    </row>
    <row r="43" spans="1:15">
      <c r="A43" s="7"/>
      <c r="B43" s="5"/>
      <c r="C43" s="6" t="s">
        <v>5</v>
      </c>
      <c r="D43" s="54">
        <v>16547.677599999999</v>
      </c>
      <c r="E43" s="55">
        <v>60.275900900000003</v>
      </c>
      <c r="F43" s="54">
        <v>16547.677599999999</v>
      </c>
      <c r="G43" s="55">
        <v>60.276000000000003</v>
      </c>
      <c r="H43" s="19"/>
      <c r="I43" s="21">
        <f t="shared" si="0"/>
        <v>0</v>
      </c>
      <c r="J43" s="17">
        <f t="shared" si="1"/>
        <v>0</v>
      </c>
      <c r="K43" s="23">
        <f t="shared" si="2"/>
        <v>9.9099999999907595E-5</v>
      </c>
      <c r="L43" s="17">
        <f t="shared" si="3"/>
        <v>1.6441064922823045E-6</v>
      </c>
      <c r="M43" s="16" t="b">
        <f t="shared" si="4"/>
        <v>1</v>
      </c>
      <c r="N43" s="29" t="b">
        <f t="shared" si="5"/>
        <v>1</v>
      </c>
      <c r="O43" s="15" t="b">
        <f t="shared" si="6"/>
        <v>1</v>
      </c>
    </row>
    <row r="44" spans="1:15">
      <c r="A44" s="7"/>
      <c r="B44" s="5"/>
      <c r="C44" s="6" t="s">
        <v>6</v>
      </c>
      <c r="D44" s="54">
        <v>8282.0183999999899</v>
      </c>
      <c r="E44" s="55">
        <v>53.6036036</v>
      </c>
      <c r="F44" s="54">
        <v>8282.0184000000008</v>
      </c>
      <c r="G44" s="55">
        <v>53.603999999999999</v>
      </c>
      <c r="H44" s="19"/>
      <c r="I44" s="21">
        <f t="shared" si="0"/>
        <v>0</v>
      </c>
      <c r="J44" s="17">
        <f t="shared" si="1"/>
        <v>1.3322676295501878E-15</v>
      </c>
      <c r="K44" s="23">
        <f t="shared" si="2"/>
        <v>3.9639999999963038E-4</v>
      </c>
      <c r="L44" s="17">
        <f t="shared" si="3"/>
        <v>7.3950252106325109E-6</v>
      </c>
      <c r="M44" s="16" t="b">
        <f t="shared" si="4"/>
        <v>1</v>
      </c>
      <c r="N44" s="29" t="b">
        <f t="shared" si="5"/>
        <v>1</v>
      </c>
      <c r="O44" s="15" t="b">
        <f t="shared" si="6"/>
        <v>1</v>
      </c>
    </row>
    <row r="45" spans="1:15" ht="14.65" thickBot="1">
      <c r="A45" s="10"/>
      <c r="B45" s="8"/>
      <c r="C45" s="9" t="s">
        <v>7</v>
      </c>
      <c r="D45" s="56">
        <v>3610.4360000000001</v>
      </c>
      <c r="E45" s="57">
        <v>37.274774800000003</v>
      </c>
      <c r="F45" s="56">
        <v>3610.4360000000001</v>
      </c>
      <c r="G45" s="57">
        <v>37.274999999999999</v>
      </c>
      <c r="H45" s="20"/>
      <c r="I45" s="22">
        <f t="shared" si="0"/>
        <v>0</v>
      </c>
      <c r="J45" s="18">
        <f t="shared" si="1"/>
        <v>0</v>
      </c>
      <c r="K45" s="24">
        <f t="shared" si="2"/>
        <v>2.2519999999559559E-4</v>
      </c>
      <c r="L45" s="18">
        <f t="shared" si="3"/>
        <v>6.0416193310430799E-6</v>
      </c>
      <c r="M45" s="13" t="b">
        <f t="shared" si="4"/>
        <v>1</v>
      </c>
      <c r="N45" s="12" t="b">
        <f t="shared" si="5"/>
        <v>1</v>
      </c>
      <c r="O45" s="14" t="b">
        <f t="shared" si="6"/>
        <v>1</v>
      </c>
    </row>
    <row r="47" spans="1:15">
      <c r="L47" t="s">
        <v>45</v>
      </c>
      <c r="M47" s="25">
        <f>COUNTIF(M4:M45,"=FALSE")</f>
        <v>0</v>
      </c>
      <c r="N47" s="25">
        <f>COUNTIF(N4:N45,"=FALSE")</f>
        <v>0</v>
      </c>
      <c r="O47" s="25">
        <f>COUNTIF(O4:O45,"=FALSE")</f>
        <v>0</v>
      </c>
    </row>
  </sheetData>
  <mergeCells count="5">
    <mergeCell ref="D2:E2"/>
    <mergeCell ref="F2:G2"/>
    <mergeCell ref="I2:J2"/>
    <mergeCell ref="K2:L2"/>
    <mergeCell ref="M2:O2"/>
  </mergeCells>
  <conditionalFormatting sqref="M47:N47">
    <cfRule type="cellIs" dxfId="25" priority="5" operator="notEqual">
      <formula>0</formula>
    </cfRule>
    <cfRule type="cellIs" dxfId="24" priority="6" operator="equal">
      <formula>0</formula>
    </cfRule>
  </conditionalFormatting>
  <conditionalFormatting sqref="M4:O45">
    <cfRule type="cellIs" dxfId="23" priority="3" operator="notEqual">
      <formula>TRUE</formula>
    </cfRule>
    <cfRule type="cellIs" dxfId="22" priority="4" operator="equal">
      <formula>TRUE</formula>
    </cfRule>
  </conditionalFormatting>
  <conditionalFormatting sqref="O47">
    <cfRule type="cellIs" dxfId="21" priority="1" operator="notEqual">
      <formula>0</formula>
    </cfRule>
    <cfRule type="cellIs" dxfId="20" priority="2" operator="equal">
      <formula>0</formula>
    </cfRule>
  </conditionalFormatting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DC6448-26D9-4433-807A-02B6034DEAB7}">
  <dimension ref="A2:Q83"/>
  <sheetViews>
    <sheetView workbookViewId="0">
      <selection activeCell="F6" sqref="F6"/>
    </sheetView>
  </sheetViews>
  <sheetFormatPr defaultRowHeight="14.25"/>
  <cols>
    <col min="1" max="1" width="9.06640625" style="41"/>
    <col min="2" max="2" width="27.19921875" style="41" bestFit="1" customWidth="1"/>
    <col min="3" max="5" width="9.06640625" style="41"/>
    <col min="6" max="6" width="10.19921875" style="41" bestFit="1" customWidth="1"/>
    <col min="7" max="7" width="9.1328125" style="41" bestFit="1" customWidth="1"/>
    <col min="8" max="8" width="3.6640625" style="41" customWidth="1"/>
    <col min="9" max="16384" width="9.06640625" style="41"/>
  </cols>
  <sheetData>
    <row r="2" spans="1:17">
      <c r="B2" s="11" t="s">
        <v>25</v>
      </c>
      <c r="D2" s="58" t="s">
        <v>48</v>
      </c>
      <c r="E2" s="59"/>
      <c r="F2" s="60" t="s">
        <v>49</v>
      </c>
      <c r="G2" s="59"/>
      <c r="H2" s="19"/>
      <c r="I2" s="58" t="s">
        <v>26</v>
      </c>
      <c r="J2" s="59"/>
      <c r="K2" s="60" t="s">
        <v>27</v>
      </c>
      <c r="L2" s="59"/>
      <c r="M2" s="60" t="s">
        <v>30</v>
      </c>
      <c r="N2" s="58"/>
      <c r="O2" s="59"/>
    </row>
    <row r="3" spans="1:17" ht="14.65" thickBot="1">
      <c r="D3" s="12" t="s">
        <v>23</v>
      </c>
      <c r="E3" s="14" t="s">
        <v>24</v>
      </c>
      <c r="F3" s="13" t="s">
        <v>23</v>
      </c>
      <c r="G3" s="14" t="s">
        <v>24</v>
      </c>
      <c r="H3" s="20"/>
      <c r="I3" s="12" t="s">
        <v>28</v>
      </c>
      <c r="J3" s="14" t="s">
        <v>29</v>
      </c>
      <c r="K3" s="13" t="s">
        <v>28</v>
      </c>
      <c r="L3" s="14" t="s">
        <v>29</v>
      </c>
      <c r="M3" s="13" t="s">
        <v>31</v>
      </c>
      <c r="N3" s="12" t="s">
        <v>47</v>
      </c>
      <c r="O3" s="14" t="s">
        <v>46</v>
      </c>
    </row>
    <row r="4" spans="1:17">
      <c r="A4" s="1" t="s">
        <v>0</v>
      </c>
      <c r="B4" s="2" t="s">
        <v>1</v>
      </c>
      <c r="C4" s="3" t="s">
        <v>2</v>
      </c>
      <c r="D4" s="32">
        <v>970.45820000000003</v>
      </c>
      <c r="E4" s="33">
        <v>42.787447999999998</v>
      </c>
      <c r="F4" s="32">
        <v>970.45820000000003</v>
      </c>
      <c r="G4" s="33">
        <v>42.787447999999998</v>
      </c>
      <c r="H4" s="19"/>
      <c r="I4" s="21">
        <f>ABS(ROUND(D4,4)-ROUND(F4,4))</f>
        <v>0</v>
      </c>
      <c r="J4" s="17">
        <f>ABS(F4/D4-1)</f>
        <v>0</v>
      </c>
      <c r="K4" s="23">
        <f>ABS(E4-G4)</f>
        <v>0</v>
      </c>
      <c r="L4" s="17">
        <f>ABS(G4/E4-1)</f>
        <v>0</v>
      </c>
      <c r="M4" s="16" t="b">
        <f>I4=0</f>
        <v>1</v>
      </c>
      <c r="N4" s="30" t="b">
        <f>OR($K4&lt;0.1,$L4&lt;0.01)</f>
        <v>1</v>
      </c>
      <c r="O4" s="15" t="b">
        <f>OR($K4&lt;0.1,$L4&lt;0.05)</f>
        <v>1</v>
      </c>
      <c r="Q4" s="27"/>
    </row>
    <row r="5" spans="1:17">
      <c r="A5" s="4"/>
      <c r="B5" s="5"/>
      <c r="C5" s="6" t="s">
        <v>3</v>
      </c>
      <c r="D5" s="32">
        <v>510.82909999999998</v>
      </c>
      <c r="E5" s="33">
        <v>39.034126999999998</v>
      </c>
      <c r="F5" s="32">
        <v>510.82909999999998</v>
      </c>
      <c r="G5" s="33">
        <v>39.034126999999998</v>
      </c>
      <c r="H5" s="19"/>
      <c r="I5" s="21">
        <f t="shared" ref="I5:I68" si="0">ABS(ROUND(D5,4)-ROUND(F5,4))</f>
        <v>0</v>
      </c>
      <c r="J5" s="17">
        <f t="shared" ref="J5:J68" si="1">ABS(F5/D5-1)</f>
        <v>0</v>
      </c>
      <c r="K5" s="23">
        <f t="shared" ref="K5:K68" si="2">ABS(E5-G5)</f>
        <v>0</v>
      </c>
      <c r="L5" s="17">
        <f t="shared" ref="L5:L68" si="3">ABS(G5/E5-1)</f>
        <v>0</v>
      </c>
      <c r="M5" s="16" t="b">
        <f t="shared" ref="M5:M68" si="4">I5=0</f>
        <v>1</v>
      </c>
      <c r="N5" s="29" t="b">
        <f t="shared" ref="N5:N68" si="5">OR($K5&lt;0.1,$L5&lt;0.01)</f>
        <v>1</v>
      </c>
      <c r="O5" s="15" t="b">
        <f t="shared" ref="O5:O68" si="6">OR($K5&lt;0.1,$L5&lt;0.05)</f>
        <v>1</v>
      </c>
      <c r="Q5" s="27"/>
    </row>
    <row r="6" spans="1:17">
      <c r="A6" s="7"/>
      <c r="B6" s="5"/>
      <c r="C6" s="6" t="s">
        <v>4</v>
      </c>
      <c r="D6" s="32">
        <v>356.70549999999997</v>
      </c>
      <c r="E6" s="33">
        <v>38.107446000000003</v>
      </c>
      <c r="F6" s="32">
        <v>356.70549999999997</v>
      </c>
      <c r="G6" s="33">
        <v>38.107446000000003</v>
      </c>
      <c r="H6" s="19"/>
      <c r="I6" s="21">
        <f t="shared" si="0"/>
        <v>0</v>
      </c>
      <c r="J6" s="17">
        <f t="shared" si="1"/>
        <v>0</v>
      </c>
      <c r="K6" s="23">
        <f t="shared" si="2"/>
        <v>0</v>
      </c>
      <c r="L6" s="17">
        <f t="shared" si="3"/>
        <v>0</v>
      </c>
      <c r="M6" s="16" t="b">
        <f t="shared" si="4"/>
        <v>1</v>
      </c>
      <c r="N6" s="29" t="b">
        <f t="shared" si="5"/>
        <v>1</v>
      </c>
      <c r="O6" s="15" t="b">
        <f t="shared" si="6"/>
        <v>1</v>
      </c>
      <c r="Q6" s="27"/>
    </row>
    <row r="7" spans="1:17">
      <c r="A7" s="7"/>
      <c r="B7" s="5"/>
      <c r="C7" s="6" t="s">
        <v>5</v>
      </c>
      <c r="D7" s="32">
        <v>245.9855</v>
      </c>
      <c r="E7" s="33">
        <v>37.414451999999997</v>
      </c>
      <c r="F7" s="32">
        <v>245.9855</v>
      </c>
      <c r="G7" s="33">
        <v>37.414451</v>
      </c>
      <c r="H7" s="19"/>
      <c r="I7" s="21">
        <f t="shared" si="0"/>
        <v>0</v>
      </c>
      <c r="J7" s="17">
        <f t="shared" si="1"/>
        <v>0</v>
      </c>
      <c r="K7" s="23">
        <f t="shared" si="2"/>
        <v>9.9999999747524271E-7</v>
      </c>
      <c r="L7" s="17">
        <f t="shared" si="3"/>
        <v>2.6727639879098319E-8</v>
      </c>
      <c r="M7" s="16" t="b">
        <f t="shared" si="4"/>
        <v>1</v>
      </c>
      <c r="N7" s="29" t="b">
        <f t="shared" si="5"/>
        <v>1</v>
      </c>
      <c r="O7" s="15" t="b">
        <f t="shared" si="6"/>
        <v>1</v>
      </c>
      <c r="Q7" s="27"/>
    </row>
    <row r="8" spans="1:17">
      <c r="A8" s="7"/>
      <c r="B8" s="5"/>
      <c r="C8" s="6" t="s">
        <v>6</v>
      </c>
      <c r="D8" s="32">
        <v>165.57089999999999</v>
      </c>
      <c r="E8" s="33">
        <v>31.732766000000002</v>
      </c>
      <c r="F8" s="32">
        <v>165.57089999999999</v>
      </c>
      <c r="G8" s="33">
        <v>31.732766000000002</v>
      </c>
      <c r="H8" s="19"/>
      <c r="I8" s="21">
        <f t="shared" si="0"/>
        <v>0</v>
      </c>
      <c r="J8" s="17">
        <f t="shared" si="1"/>
        <v>0</v>
      </c>
      <c r="K8" s="23">
        <f t="shared" si="2"/>
        <v>0</v>
      </c>
      <c r="L8" s="17">
        <f t="shared" si="3"/>
        <v>0</v>
      </c>
      <c r="M8" s="16" t="b">
        <f t="shared" si="4"/>
        <v>1</v>
      </c>
      <c r="N8" s="29" t="b">
        <f t="shared" si="5"/>
        <v>1</v>
      </c>
      <c r="O8" s="15" t="b">
        <f t="shared" si="6"/>
        <v>1</v>
      </c>
      <c r="Q8" s="27"/>
    </row>
    <row r="9" spans="1:17" ht="14.65" thickBot="1">
      <c r="A9" s="7"/>
      <c r="B9" s="8"/>
      <c r="C9" s="9" t="s">
        <v>7</v>
      </c>
      <c r="D9" s="34">
        <v>99.207300000000004</v>
      </c>
      <c r="E9" s="35">
        <v>29.351223000000001</v>
      </c>
      <c r="F9" s="34">
        <v>99.207300000000004</v>
      </c>
      <c r="G9" s="35">
        <v>29.351223000000001</v>
      </c>
      <c r="H9" s="20"/>
      <c r="I9" s="22">
        <f t="shared" si="0"/>
        <v>0</v>
      </c>
      <c r="J9" s="18">
        <f t="shared" si="1"/>
        <v>0</v>
      </c>
      <c r="K9" s="24">
        <f t="shared" si="2"/>
        <v>0</v>
      </c>
      <c r="L9" s="18">
        <f t="shared" si="3"/>
        <v>0</v>
      </c>
      <c r="M9" s="13" t="b">
        <f t="shared" si="4"/>
        <v>1</v>
      </c>
      <c r="N9" s="12" t="b">
        <f t="shared" si="5"/>
        <v>1</v>
      </c>
      <c r="O9" s="14" t="b">
        <f t="shared" si="6"/>
        <v>1</v>
      </c>
      <c r="Q9" s="27"/>
    </row>
    <row r="10" spans="1:17">
      <c r="A10" s="1" t="s">
        <v>8</v>
      </c>
      <c r="B10" s="2" t="s">
        <v>9</v>
      </c>
      <c r="C10" s="3" t="s">
        <v>2</v>
      </c>
      <c r="D10" s="32">
        <v>878.67349999999999</v>
      </c>
      <c r="E10" s="33">
        <v>51.276038999999997</v>
      </c>
      <c r="F10" s="32">
        <v>878.67349999999999</v>
      </c>
      <c r="G10" s="33">
        <v>51.276038999999997</v>
      </c>
      <c r="H10" s="19"/>
      <c r="I10" s="21">
        <f t="shared" si="0"/>
        <v>0</v>
      </c>
      <c r="J10" s="17">
        <f t="shared" si="1"/>
        <v>0</v>
      </c>
      <c r="K10" s="23">
        <f t="shared" si="2"/>
        <v>0</v>
      </c>
      <c r="L10" s="17">
        <f t="shared" si="3"/>
        <v>0</v>
      </c>
      <c r="M10" s="16" t="b">
        <f t="shared" si="4"/>
        <v>1</v>
      </c>
      <c r="N10" s="29" t="b">
        <f t="shared" si="5"/>
        <v>1</v>
      </c>
      <c r="O10" s="15" t="b">
        <f t="shared" si="6"/>
        <v>1</v>
      </c>
      <c r="Q10" s="27"/>
    </row>
    <row r="11" spans="1:17">
      <c r="A11" s="4"/>
      <c r="B11" s="5"/>
      <c r="C11" s="6" t="s">
        <v>3</v>
      </c>
      <c r="D11" s="32">
        <v>551.65089999999998</v>
      </c>
      <c r="E11" s="33">
        <v>47.827759</v>
      </c>
      <c r="F11" s="32">
        <v>551.65089999999998</v>
      </c>
      <c r="G11" s="33">
        <v>47.827759</v>
      </c>
      <c r="H11" s="19"/>
      <c r="I11" s="21">
        <f t="shared" si="0"/>
        <v>0</v>
      </c>
      <c r="J11" s="17">
        <f t="shared" si="1"/>
        <v>0</v>
      </c>
      <c r="K11" s="23">
        <f t="shared" si="2"/>
        <v>0</v>
      </c>
      <c r="L11" s="17">
        <f t="shared" si="3"/>
        <v>0</v>
      </c>
      <c r="M11" s="16" t="b">
        <f t="shared" si="4"/>
        <v>1</v>
      </c>
      <c r="N11" s="29" t="b">
        <f t="shared" si="5"/>
        <v>1</v>
      </c>
      <c r="O11" s="15" t="b">
        <f t="shared" si="6"/>
        <v>1</v>
      </c>
      <c r="Q11" s="27"/>
    </row>
    <row r="12" spans="1:17">
      <c r="A12" s="7"/>
      <c r="B12" s="5"/>
      <c r="C12" s="6" t="s">
        <v>4</v>
      </c>
      <c r="D12" s="32">
        <v>340.62549999999999</v>
      </c>
      <c r="E12" s="33">
        <v>42.381962999999999</v>
      </c>
      <c r="F12" s="32">
        <v>340.62549999999999</v>
      </c>
      <c r="G12" s="33">
        <v>42.381962999999999</v>
      </c>
      <c r="H12" s="19"/>
      <c r="I12" s="21">
        <f t="shared" si="0"/>
        <v>0</v>
      </c>
      <c r="J12" s="17">
        <f t="shared" si="1"/>
        <v>0</v>
      </c>
      <c r="K12" s="23">
        <f t="shared" si="2"/>
        <v>0</v>
      </c>
      <c r="L12" s="17">
        <f t="shared" si="3"/>
        <v>0</v>
      </c>
      <c r="M12" s="16" t="b">
        <f t="shared" si="4"/>
        <v>1</v>
      </c>
      <c r="N12" s="29" t="b">
        <f t="shared" si="5"/>
        <v>1</v>
      </c>
      <c r="O12" s="15" t="b">
        <f t="shared" si="6"/>
        <v>1</v>
      </c>
      <c r="Q12" s="27"/>
    </row>
    <row r="13" spans="1:17">
      <c r="A13" s="7"/>
      <c r="B13" s="5"/>
      <c r="C13" s="6" t="s">
        <v>5</v>
      </c>
      <c r="D13" s="32">
        <v>205.06180000000001</v>
      </c>
      <c r="E13" s="33">
        <v>40.866933000000003</v>
      </c>
      <c r="F13" s="32">
        <v>205.06180000000001</v>
      </c>
      <c r="G13" s="33">
        <v>40.866933000000003</v>
      </c>
      <c r="H13" s="19"/>
      <c r="I13" s="21">
        <f t="shared" si="0"/>
        <v>0</v>
      </c>
      <c r="J13" s="17">
        <f t="shared" si="1"/>
        <v>0</v>
      </c>
      <c r="K13" s="23">
        <f t="shared" si="2"/>
        <v>0</v>
      </c>
      <c r="L13" s="17">
        <f t="shared" si="3"/>
        <v>0</v>
      </c>
      <c r="M13" s="16" t="b">
        <f t="shared" si="4"/>
        <v>1</v>
      </c>
      <c r="N13" s="29" t="b">
        <f t="shared" si="5"/>
        <v>1</v>
      </c>
      <c r="O13" s="15" t="b">
        <f t="shared" si="6"/>
        <v>1</v>
      </c>
      <c r="Q13" s="27"/>
    </row>
    <row r="14" spans="1:17">
      <c r="A14" s="7"/>
      <c r="B14" s="5"/>
      <c r="C14" s="6" t="s">
        <v>6</v>
      </c>
      <c r="D14" s="32">
        <v>116.096</v>
      </c>
      <c r="E14" s="33">
        <v>41.171790999999999</v>
      </c>
      <c r="F14" s="32">
        <v>116.096</v>
      </c>
      <c r="G14" s="33">
        <v>41.171790999999999</v>
      </c>
      <c r="H14" s="19"/>
      <c r="I14" s="21">
        <f t="shared" si="0"/>
        <v>0</v>
      </c>
      <c r="J14" s="17">
        <f t="shared" si="1"/>
        <v>0</v>
      </c>
      <c r="K14" s="23">
        <f t="shared" si="2"/>
        <v>0</v>
      </c>
      <c r="L14" s="17">
        <f t="shared" si="3"/>
        <v>0</v>
      </c>
      <c r="M14" s="16" t="b">
        <f t="shared" si="4"/>
        <v>1</v>
      </c>
      <c r="N14" s="29" t="b">
        <f t="shared" si="5"/>
        <v>1</v>
      </c>
      <c r="O14" s="15" t="b">
        <f t="shared" si="6"/>
        <v>1</v>
      </c>
      <c r="Q14" s="27"/>
    </row>
    <row r="15" spans="1:17" ht="14.65" thickBot="1">
      <c r="A15" s="7"/>
      <c r="B15" s="8"/>
      <c r="C15" s="9" t="s">
        <v>7</v>
      </c>
      <c r="D15" s="34">
        <v>64.436400000000006</v>
      </c>
      <c r="E15" s="35">
        <v>25.324684999999999</v>
      </c>
      <c r="F15" s="34">
        <v>64.436400000000006</v>
      </c>
      <c r="G15" s="35">
        <v>25.324684999999999</v>
      </c>
      <c r="H15" s="20"/>
      <c r="I15" s="22">
        <f t="shared" si="0"/>
        <v>0</v>
      </c>
      <c r="J15" s="18">
        <f t="shared" si="1"/>
        <v>0</v>
      </c>
      <c r="K15" s="24">
        <f t="shared" si="2"/>
        <v>0</v>
      </c>
      <c r="L15" s="18">
        <f t="shared" si="3"/>
        <v>0</v>
      </c>
      <c r="M15" s="13" t="b">
        <f t="shared" si="4"/>
        <v>1</v>
      </c>
      <c r="N15" s="12" t="b">
        <f t="shared" si="5"/>
        <v>1</v>
      </c>
      <c r="O15" s="14" t="b">
        <f t="shared" si="6"/>
        <v>1</v>
      </c>
      <c r="Q15" s="27"/>
    </row>
    <row r="16" spans="1:17">
      <c r="A16" s="7"/>
      <c r="B16" s="2" t="s">
        <v>10</v>
      </c>
      <c r="C16" s="3" t="s">
        <v>2</v>
      </c>
      <c r="D16" s="32">
        <v>309.60820000000001</v>
      </c>
      <c r="E16" s="33">
        <v>69.612712999999999</v>
      </c>
      <c r="F16" s="32">
        <v>309.60820000000001</v>
      </c>
      <c r="G16" s="33">
        <v>69.612712999999999</v>
      </c>
      <c r="H16" s="19"/>
      <c r="I16" s="21">
        <f t="shared" si="0"/>
        <v>0</v>
      </c>
      <c r="J16" s="17">
        <f t="shared" si="1"/>
        <v>0</v>
      </c>
      <c r="K16" s="23">
        <f t="shared" si="2"/>
        <v>0</v>
      </c>
      <c r="L16" s="17">
        <f t="shared" si="3"/>
        <v>0</v>
      </c>
      <c r="M16" s="16" t="b">
        <f t="shared" si="4"/>
        <v>1</v>
      </c>
      <c r="N16" s="29" t="b">
        <f t="shared" si="5"/>
        <v>1</v>
      </c>
      <c r="O16" s="15" t="b">
        <f t="shared" si="6"/>
        <v>1</v>
      </c>
      <c r="Q16" s="27"/>
    </row>
    <row r="17" spans="1:17">
      <c r="A17" s="7"/>
      <c r="B17" s="5"/>
      <c r="C17" s="6" t="s">
        <v>3</v>
      </c>
      <c r="D17" s="32">
        <v>214.5361</v>
      </c>
      <c r="E17" s="33">
        <v>71.271395999999996</v>
      </c>
      <c r="F17" s="32">
        <v>214.5361</v>
      </c>
      <c r="G17" s="33">
        <v>71.271395999999996</v>
      </c>
      <c r="H17" s="19"/>
      <c r="I17" s="21">
        <f t="shared" si="0"/>
        <v>0</v>
      </c>
      <c r="J17" s="17">
        <f t="shared" si="1"/>
        <v>0</v>
      </c>
      <c r="K17" s="23">
        <f t="shared" si="2"/>
        <v>0</v>
      </c>
      <c r="L17" s="17">
        <f t="shared" si="3"/>
        <v>0</v>
      </c>
      <c r="M17" s="16" t="b">
        <f t="shared" si="4"/>
        <v>1</v>
      </c>
      <c r="N17" s="29" t="b">
        <f t="shared" si="5"/>
        <v>1</v>
      </c>
      <c r="O17" s="15" t="b">
        <f t="shared" si="6"/>
        <v>1</v>
      </c>
      <c r="Q17" s="27"/>
    </row>
    <row r="18" spans="1:17">
      <c r="A18" s="7"/>
      <c r="B18" s="5"/>
      <c r="C18" s="6" t="s">
        <v>4</v>
      </c>
      <c r="D18" s="32">
        <v>145.74430000000001</v>
      </c>
      <c r="E18" s="33">
        <v>72.759944000000004</v>
      </c>
      <c r="F18" s="32">
        <v>145.74430000000001</v>
      </c>
      <c r="G18" s="33">
        <v>72.759944000000004</v>
      </c>
      <c r="H18" s="19"/>
      <c r="I18" s="21">
        <f t="shared" si="0"/>
        <v>0</v>
      </c>
      <c r="J18" s="17">
        <f t="shared" si="1"/>
        <v>0</v>
      </c>
      <c r="K18" s="23">
        <f t="shared" si="2"/>
        <v>0</v>
      </c>
      <c r="L18" s="17">
        <f t="shared" si="3"/>
        <v>0</v>
      </c>
      <c r="M18" s="16" t="b">
        <f t="shared" si="4"/>
        <v>1</v>
      </c>
      <c r="N18" s="29" t="b">
        <f t="shared" si="5"/>
        <v>1</v>
      </c>
      <c r="O18" s="15" t="b">
        <f t="shared" si="6"/>
        <v>1</v>
      </c>
      <c r="Q18" s="27"/>
    </row>
    <row r="19" spans="1:17">
      <c r="A19" s="7"/>
      <c r="B19" s="5"/>
      <c r="C19" s="6" t="s">
        <v>5</v>
      </c>
      <c r="D19" s="32">
        <v>103.56699999999999</v>
      </c>
      <c r="E19" s="33">
        <v>60.516775000000003</v>
      </c>
      <c r="F19" s="32">
        <v>103.56699999999999</v>
      </c>
      <c r="G19" s="33">
        <v>60.516775000000003</v>
      </c>
      <c r="H19" s="19"/>
      <c r="I19" s="21">
        <f t="shared" si="0"/>
        <v>0</v>
      </c>
      <c r="J19" s="17">
        <f t="shared" si="1"/>
        <v>0</v>
      </c>
      <c r="K19" s="23">
        <f t="shared" si="2"/>
        <v>0</v>
      </c>
      <c r="L19" s="17">
        <f t="shared" si="3"/>
        <v>0</v>
      </c>
      <c r="M19" s="16" t="b">
        <f t="shared" si="4"/>
        <v>1</v>
      </c>
      <c r="N19" s="29" t="b">
        <f t="shared" si="5"/>
        <v>1</v>
      </c>
      <c r="O19" s="15" t="b">
        <f t="shared" si="6"/>
        <v>1</v>
      </c>
      <c r="Q19" s="27"/>
    </row>
    <row r="20" spans="1:17">
      <c r="A20" s="7"/>
      <c r="B20" s="5"/>
      <c r="C20" s="6" t="s">
        <v>6</v>
      </c>
      <c r="D20" s="32">
        <v>76.066000000000003</v>
      </c>
      <c r="E20" s="33">
        <v>40.872756000000003</v>
      </c>
      <c r="F20" s="32">
        <v>76.066000000000003</v>
      </c>
      <c r="G20" s="33">
        <v>40.872756000000003</v>
      </c>
      <c r="H20" s="19"/>
      <c r="I20" s="21">
        <f t="shared" si="0"/>
        <v>0</v>
      </c>
      <c r="J20" s="17">
        <f t="shared" si="1"/>
        <v>0</v>
      </c>
      <c r="K20" s="23">
        <f t="shared" si="2"/>
        <v>0</v>
      </c>
      <c r="L20" s="17">
        <f t="shared" si="3"/>
        <v>0</v>
      </c>
      <c r="M20" s="16" t="b">
        <f t="shared" si="4"/>
        <v>1</v>
      </c>
      <c r="N20" s="29" t="b">
        <f t="shared" si="5"/>
        <v>1</v>
      </c>
      <c r="O20" s="15" t="b">
        <f t="shared" si="6"/>
        <v>1</v>
      </c>
      <c r="Q20" s="27"/>
    </row>
    <row r="21" spans="1:17" ht="14.65" thickBot="1">
      <c r="A21" s="7"/>
      <c r="B21" s="8"/>
      <c r="C21" s="9" t="s">
        <v>7</v>
      </c>
      <c r="D21" s="34">
        <v>58.4206</v>
      </c>
      <c r="E21" s="35">
        <v>29.992536999999999</v>
      </c>
      <c r="F21" s="34">
        <v>58.4206</v>
      </c>
      <c r="G21" s="35">
        <v>29.992536999999999</v>
      </c>
      <c r="H21" s="20"/>
      <c r="I21" s="22">
        <f t="shared" si="0"/>
        <v>0</v>
      </c>
      <c r="J21" s="18">
        <f t="shared" si="1"/>
        <v>0</v>
      </c>
      <c r="K21" s="24">
        <f t="shared" si="2"/>
        <v>0</v>
      </c>
      <c r="L21" s="18">
        <f t="shared" si="3"/>
        <v>0</v>
      </c>
      <c r="M21" s="13" t="b">
        <f t="shared" si="4"/>
        <v>1</v>
      </c>
      <c r="N21" s="12" t="b">
        <f t="shared" si="5"/>
        <v>1</v>
      </c>
      <c r="O21" s="14" t="b">
        <f t="shared" si="6"/>
        <v>1</v>
      </c>
      <c r="Q21" s="27"/>
    </row>
    <row r="22" spans="1:17">
      <c r="A22" s="7"/>
      <c r="B22" s="2" t="s">
        <v>11</v>
      </c>
      <c r="C22" s="3" t="s">
        <v>2</v>
      </c>
      <c r="D22" s="32">
        <v>449.00619999999998</v>
      </c>
      <c r="E22" s="33">
        <v>39.741073999999998</v>
      </c>
      <c r="F22" s="32">
        <v>449.00619999999998</v>
      </c>
      <c r="G22" s="33">
        <v>39.741073999999998</v>
      </c>
      <c r="H22" s="19"/>
      <c r="I22" s="21">
        <f t="shared" si="0"/>
        <v>0</v>
      </c>
      <c r="J22" s="17">
        <f t="shared" si="1"/>
        <v>0</v>
      </c>
      <c r="K22" s="23">
        <f t="shared" si="2"/>
        <v>0</v>
      </c>
      <c r="L22" s="17">
        <f t="shared" si="3"/>
        <v>0</v>
      </c>
      <c r="M22" s="16" t="b">
        <f t="shared" si="4"/>
        <v>1</v>
      </c>
      <c r="N22" s="29" t="b">
        <f t="shared" si="5"/>
        <v>1</v>
      </c>
      <c r="O22" s="15" t="b">
        <f t="shared" si="6"/>
        <v>1</v>
      </c>
      <c r="Q22" s="27"/>
    </row>
    <row r="23" spans="1:17">
      <c r="A23" s="7"/>
      <c r="B23" s="5"/>
      <c r="C23" s="6" t="s">
        <v>3</v>
      </c>
      <c r="D23" s="32">
        <v>317.00619999999998</v>
      </c>
      <c r="E23" s="33">
        <v>37.667634999999997</v>
      </c>
      <c r="F23" s="32">
        <v>317.00619999999998</v>
      </c>
      <c r="G23" s="33">
        <v>37.667624000000004</v>
      </c>
      <c r="H23" s="19"/>
      <c r="I23" s="21">
        <f t="shared" si="0"/>
        <v>0</v>
      </c>
      <c r="J23" s="17">
        <f t="shared" si="1"/>
        <v>0</v>
      </c>
      <c r="K23" s="23">
        <f t="shared" si="2"/>
        <v>1.0999999993543952E-5</v>
      </c>
      <c r="L23" s="17">
        <f t="shared" si="3"/>
        <v>2.9202789064708412E-7</v>
      </c>
      <c r="M23" s="16" t="b">
        <f t="shared" si="4"/>
        <v>1</v>
      </c>
      <c r="N23" s="29" t="b">
        <f t="shared" si="5"/>
        <v>1</v>
      </c>
      <c r="O23" s="15" t="b">
        <f t="shared" si="6"/>
        <v>1</v>
      </c>
      <c r="Q23" s="27"/>
    </row>
    <row r="24" spans="1:17">
      <c r="A24" s="7"/>
      <c r="B24" s="5"/>
      <c r="C24" s="6" t="s">
        <v>4</v>
      </c>
      <c r="D24" s="32">
        <v>219.1711</v>
      </c>
      <c r="E24" s="33">
        <v>35.184818</v>
      </c>
      <c r="F24" s="32">
        <v>219.1711</v>
      </c>
      <c r="G24" s="33">
        <v>35.184851999999999</v>
      </c>
      <c r="H24" s="19"/>
      <c r="I24" s="21">
        <f t="shared" si="0"/>
        <v>0</v>
      </c>
      <c r="J24" s="17">
        <f t="shared" si="1"/>
        <v>0</v>
      </c>
      <c r="K24" s="23">
        <f t="shared" si="2"/>
        <v>3.399999999942338E-5</v>
      </c>
      <c r="L24" s="17">
        <f t="shared" si="3"/>
        <v>9.6632587376355161E-7</v>
      </c>
      <c r="M24" s="16" t="b">
        <f t="shared" si="4"/>
        <v>1</v>
      </c>
      <c r="N24" s="29" t="b">
        <f t="shared" si="5"/>
        <v>1</v>
      </c>
      <c r="O24" s="15" t="b">
        <f t="shared" si="6"/>
        <v>1</v>
      </c>
      <c r="Q24" s="27"/>
    </row>
    <row r="25" spans="1:17">
      <c r="A25" s="7"/>
      <c r="B25" s="5"/>
      <c r="C25" s="6" t="s">
        <v>5</v>
      </c>
      <c r="D25" s="32">
        <v>148.91130000000001</v>
      </c>
      <c r="E25" s="33">
        <v>30.392603000000001</v>
      </c>
      <c r="F25" s="32">
        <v>148.91130000000001</v>
      </c>
      <c r="G25" s="33">
        <v>30.392603000000001</v>
      </c>
      <c r="H25" s="19"/>
      <c r="I25" s="21">
        <f t="shared" si="0"/>
        <v>0</v>
      </c>
      <c r="J25" s="17">
        <f t="shared" si="1"/>
        <v>0</v>
      </c>
      <c r="K25" s="23">
        <f t="shared" si="2"/>
        <v>0</v>
      </c>
      <c r="L25" s="17">
        <f t="shared" si="3"/>
        <v>0</v>
      </c>
      <c r="M25" s="16" t="b">
        <f t="shared" si="4"/>
        <v>1</v>
      </c>
      <c r="N25" s="29" t="b">
        <f t="shared" si="5"/>
        <v>1</v>
      </c>
      <c r="O25" s="15" t="b">
        <f t="shared" si="6"/>
        <v>1</v>
      </c>
      <c r="Q25" s="27"/>
    </row>
    <row r="26" spans="1:17">
      <c r="A26" s="7"/>
      <c r="B26" s="5"/>
      <c r="C26" s="6" t="s">
        <v>6</v>
      </c>
      <c r="D26" s="32">
        <v>107.30719999999999</v>
      </c>
      <c r="E26" s="33">
        <v>23.854741000000001</v>
      </c>
      <c r="F26" s="32">
        <v>107.30719999999999</v>
      </c>
      <c r="G26" s="33">
        <v>23.854755000000001</v>
      </c>
      <c r="H26" s="19"/>
      <c r="I26" s="21">
        <f t="shared" si="0"/>
        <v>0</v>
      </c>
      <c r="J26" s="17">
        <f t="shared" si="1"/>
        <v>0</v>
      </c>
      <c r="K26" s="23">
        <f t="shared" si="2"/>
        <v>1.4000000000180535E-5</v>
      </c>
      <c r="L26" s="17">
        <f t="shared" si="3"/>
        <v>5.8688543291829376E-7</v>
      </c>
      <c r="M26" s="16" t="b">
        <f t="shared" si="4"/>
        <v>1</v>
      </c>
      <c r="N26" s="29" t="b">
        <f t="shared" si="5"/>
        <v>1</v>
      </c>
      <c r="O26" s="15" t="b">
        <f t="shared" si="6"/>
        <v>1</v>
      </c>
      <c r="Q26" s="27"/>
    </row>
    <row r="27" spans="1:17" ht="14.65" thickBot="1">
      <c r="A27" s="7"/>
      <c r="B27" s="8"/>
      <c r="C27" s="9" t="s">
        <v>7</v>
      </c>
      <c r="D27" s="34">
        <v>82.465999999999994</v>
      </c>
      <c r="E27" s="35">
        <v>15.980918000000001</v>
      </c>
      <c r="F27" s="34">
        <v>82.465999999999994</v>
      </c>
      <c r="G27" s="35">
        <v>15.980918000000001</v>
      </c>
      <c r="H27" s="20"/>
      <c r="I27" s="22">
        <f t="shared" si="0"/>
        <v>0</v>
      </c>
      <c r="J27" s="18">
        <f t="shared" si="1"/>
        <v>0</v>
      </c>
      <c r="K27" s="24">
        <f t="shared" si="2"/>
        <v>0</v>
      </c>
      <c r="L27" s="18">
        <f t="shared" si="3"/>
        <v>0</v>
      </c>
      <c r="M27" s="13" t="b">
        <f t="shared" si="4"/>
        <v>1</v>
      </c>
      <c r="N27" s="12" t="b">
        <f t="shared" si="5"/>
        <v>1</v>
      </c>
      <c r="O27" s="14" t="b">
        <f t="shared" si="6"/>
        <v>1</v>
      </c>
      <c r="Q27" s="27"/>
    </row>
    <row r="28" spans="1:17">
      <c r="A28" s="7"/>
      <c r="B28" s="2" t="s">
        <v>12</v>
      </c>
      <c r="C28" s="3" t="s">
        <v>2</v>
      </c>
      <c r="D28" s="32">
        <v>368.90789999999998</v>
      </c>
      <c r="E28" s="33">
        <v>42.798155999999999</v>
      </c>
      <c r="F28" s="32">
        <v>368.90789999999998</v>
      </c>
      <c r="G28" s="33">
        <v>42.798163000000002</v>
      </c>
      <c r="H28" s="19"/>
      <c r="I28" s="21">
        <f t="shared" si="0"/>
        <v>0</v>
      </c>
      <c r="J28" s="17">
        <f t="shared" si="1"/>
        <v>0</v>
      </c>
      <c r="K28" s="23">
        <f t="shared" si="2"/>
        <v>7.000000003642981E-6</v>
      </c>
      <c r="L28" s="17">
        <f t="shared" si="3"/>
        <v>1.6355844878468417E-7</v>
      </c>
      <c r="M28" s="16" t="b">
        <f t="shared" si="4"/>
        <v>1</v>
      </c>
      <c r="N28" s="29" t="b">
        <f t="shared" si="5"/>
        <v>1</v>
      </c>
      <c r="O28" s="15" t="b">
        <f t="shared" si="6"/>
        <v>1</v>
      </c>
      <c r="Q28" s="27"/>
    </row>
    <row r="29" spans="1:17">
      <c r="A29" s="7"/>
      <c r="B29" s="5"/>
      <c r="C29" s="6" t="s">
        <v>3</v>
      </c>
      <c r="D29" s="32">
        <v>267.05119999999999</v>
      </c>
      <c r="E29" s="33">
        <v>41.387889999999999</v>
      </c>
      <c r="F29" s="32">
        <v>267.05119999999999</v>
      </c>
      <c r="G29" s="33">
        <v>41.387892999999998</v>
      </c>
      <c r="H29" s="19"/>
      <c r="I29" s="21">
        <f t="shared" si="0"/>
        <v>0</v>
      </c>
      <c r="J29" s="17">
        <f t="shared" si="1"/>
        <v>0</v>
      </c>
      <c r="K29" s="23">
        <f t="shared" si="2"/>
        <v>2.9999999995311555E-6</v>
      </c>
      <c r="L29" s="17">
        <f t="shared" si="3"/>
        <v>7.2484970914388214E-8</v>
      </c>
      <c r="M29" s="16" t="b">
        <f t="shared" si="4"/>
        <v>1</v>
      </c>
      <c r="N29" s="29" t="b">
        <f t="shared" si="5"/>
        <v>1</v>
      </c>
      <c r="O29" s="15" t="b">
        <f t="shared" si="6"/>
        <v>1</v>
      </c>
      <c r="Q29" s="27"/>
    </row>
    <row r="30" spans="1:17">
      <c r="A30" s="7"/>
      <c r="B30" s="5"/>
      <c r="C30" s="6" t="s">
        <v>4</v>
      </c>
      <c r="D30" s="32">
        <v>188.8</v>
      </c>
      <c r="E30" s="33">
        <v>41.280985999999999</v>
      </c>
      <c r="F30" s="32">
        <v>188.8</v>
      </c>
      <c r="G30" s="33">
        <v>41.280985999999999</v>
      </c>
      <c r="H30" s="19"/>
      <c r="I30" s="21">
        <f t="shared" si="0"/>
        <v>0</v>
      </c>
      <c r="J30" s="17">
        <f t="shared" si="1"/>
        <v>0</v>
      </c>
      <c r="K30" s="23">
        <f t="shared" si="2"/>
        <v>0</v>
      </c>
      <c r="L30" s="17">
        <f t="shared" si="3"/>
        <v>0</v>
      </c>
      <c r="M30" s="16" t="b">
        <f t="shared" si="4"/>
        <v>1</v>
      </c>
      <c r="N30" s="29" t="b">
        <f t="shared" si="5"/>
        <v>1</v>
      </c>
      <c r="O30" s="15" t="b">
        <f t="shared" si="6"/>
        <v>1</v>
      </c>
      <c r="Q30" s="27"/>
    </row>
    <row r="31" spans="1:17">
      <c r="A31" s="7"/>
      <c r="B31" s="5"/>
      <c r="C31" s="6" t="s">
        <v>5</v>
      </c>
      <c r="D31" s="32">
        <v>133.5926</v>
      </c>
      <c r="E31" s="33">
        <v>37.933844000000001</v>
      </c>
      <c r="F31" s="32">
        <v>133.5926</v>
      </c>
      <c r="G31" s="33">
        <v>37.933808999999997</v>
      </c>
      <c r="H31" s="19"/>
      <c r="I31" s="21">
        <f t="shared" si="0"/>
        <v>0</v>
      </c>
      <c r="J31" s="17">
        <f t="shared" si="1"/>
        <v>0</v>
      </c>
      <c r="K31" s="23">
        <f t="shared" si="2"/>
        <v>3.500000000400405E-5</v>
      </c>
      <c r="L31" s="17">
        <f t="shared" si="3"/>
        <v>9.2265893236742613E-7</v>
      </c>
      <c r="M31" s="16" t="b">
        <f t="shared" si="4"/>
        <v>1</v>
      </c>
      <c r="N31" s="29" t="b">
        <f t="shared" si="5"/>
        <v>1</v>
      </c>
      <c r="O31" s="15" t="b">
        <f t="shared" si="6"/>
        <v>1</v>
      </c>
      <c r="Q31" s="27"/>
    </row>
    <row r="32" spans="1:17">
      <c r="A32" s="7"/>
      <c r="B32" s="5"/>
      <c r="C32" s="6" t="s">
        <v>6</v>
      </c>
      <c r="D32" s="32">
        <v>92.930199999999999</v>
      </c>
      <c r="E32" s="33">
        <v>26.201146999999999</v>
      </c>
      <c r="F32" s="32">
        <v>92.930199999999999</v>
      </c>
      <c r="G32" s="33">
        <v>26.201146999999999</v>
      </c>
      <c r="H32" s="19"/>
      <c r="I32" s="21">
        <f t="shared" si="0"/>
        <v>0</v>
      </c>
      <c r="J32" s="17">
        <f t="shared" si="1"/>
        <v>0</v>
      </c>
      <c r="K32" s="23">
        <f t="shared" si="2"/>
        <v>0</v>
      </c>
      <c r="L32" s="17">
        <f t="shared" si="3"/>
        <v>0</v>
      </c>
      <c r="M32" s="16" t="b">
        <f t="shared" si="4"/>
        <v>1</v>
      </c>
      <c r="N32" s="29" t="b">
        <f t="shared" si="5"/>
        <v>1</v>
      </c>
      <c r="O32" s="15" t="b">
        <f t="shared" si="6"/>
        <v>1</v>
      </c>
      <c r="Q32" s="27"/>
    </row>
    <row r="33" spans="1:17" ht="14.65" thickBot="1">
      <c r="A33" s="10"/>
      <c r="B33" s="8"/>
      <c r="C33" s="9" t="s">
        <v>7</v>
      </c>
      <c r="D33" s="34">
        <v>64.736699999999999</v>
      </c>
      <c r="E33" s="35">
        <v>26.044642</v>
      </c>
      <c r="F33" s="34">
        <v>64.736699999999999</v>
      </c>
      <c r="G33" s="35">
        <v>26.044642</v>
      </c>
      <c r="H33" s="20"/>
      <c r="I33" s="22">
        <f t="shared" si="0"/>
        <v>0</v>
      </c>
      <c r="J33" s="18">
        <f t="shared" si="1"/>
        <v>0</v>
      </c>
      <c r="K33" s="24">
        <f t="shared" si="2"/>
        <v>0</v>
      </c>
      <c r="L33" s="18">
        <f t="shared" si="3"/>
        <v>0</v>
      </c>
      <c r="M33" s="13" t="b">
        <f t="shared" si="4"/>
        <v>1</v>
      </c>
      <c r="N33" s="12" t="b">
        <f t="shared" si="5"/>
        <v>1</v>
      </c>
      <c r="O33" s="14" t="b">
        <f t="shared" si="6"/>
        <v>1</v>
      </c>
      <c r="Q33" s="27"/>
    </row>
    <row r="34" spans="1:17">
      <c r="A34" s="1" t="s">
        <v>13</v>
      </c>
      <c r="B34" s="2" t="s">
        <v>14</v>
      </c>
      <c r="C34" s="3" t="s">
        <v>2</v>
      </c>
      <c r="D34" s="32">
        <v>592.88660000000004</v>
      </c>
      <c r="E34" s="33">
        <v>22.241083</v>
      </c>
      <c r="F34" s="32">
        <v>592.88660000000004</v>
      </c>
      <c r="G34" s="33">
        <v>22.241083</v>
      </c>
      <c r="H34" s="19"/>
      <c r="I34" s="21">
        <f t="shared" si="0"/>
        <v>0</v>
      </c>
      <c r="J34" s="17">
        <f t="shared" si="1"/>
        <v>0</v>
      </c>
      <c r="K34" s="23">
        <f t="shared" si="2"/>
        <v>0</v>
      </c>
      <c r="L34" s="17">
        <f t="shared" si="3"/>
        <v>0</v>
      </c>
      <c r="M34" s="16" t="b">
        <f t="shared" si="4"/>
        <v>1</v>
      </c>
      <c r="N34" s="29" t="b">
        <f t="shared" si="5"/>
        <v>1</v>
      </c>
      <c r="O34" s="15" t="b">
        <f t="shared" si="6"/>
        <v>1</v>
      </c>
      <c r="Q34" s="27"/>
    </row>
    <row r="35" spans="1:17">
      <c r="A35" s="4"/>
      <c r="B35" s="5"/>
      <c r="C35" s="6" t="s">
        <v>3</v>
      </c>
      <c r="D35" s="32">
        <v>380.7876</v>
      </c>
      <c r="E35" s="33">
        <v>20.01924</v>
      </c>
      <c r="F35" s="32">
        <v>380.7876</v>
      </c>
      <c r="G35" s="33">
        <v>20.01924</v>
      </c>
      <c r="H35" s="19"/>
      <c r="I35" s="21">
        <f t="shared" si="0"/>
        <v>0</v>
      </c>
      <c r="J35" s="17">
        <f t="shared" si="1"/>
        <v>0</v>
      </c>
      <c r="K35" s="23">
        <f t="shared" si="2"/>
        <v>0</v>
      </c>
      <c r="L35" s="17">
        <f t="shared" si="3"/>
        <v>0</v>
      </c>
      <c r="M35" s="16" t="b">
        <f t="shared" si="4"/>
        <v>1</v>
      </c>
      <c r="N35" s="29" t="b">
        <f t="shared" si="5"/>
        <v>1</v>
      </c>
      <c r="O35" s="15" t="b">
        <f t="shared" si="6"/>
        <v>1</v>
      </c>
      <c r="Q35" s="27"/>
    </row>
    <row r="36" spans="1:17">
      <c r="A36" s="7"/>
      <c r="B36" s="5"/>
      <c r="C36" s="6" t="s">
        <v>4</v>
      </c>
      <c r="D36" s="32">
        <v>242.3794</v>
      </c>
      <c r="E36" s="33">
        <v>14.722562</v>
      </c>
      <c r="F36" s="32">
        <v>242.3794</v>
      </c>
      <c r="G36" s="33">
        <v>14.722562</v>
      </c>
      <c r="H36" s="19"/>
      <c r="I36" s="21">
        <f t="shared" si="0"/>
        <v>0</v>
      </c>
      <c r="J36" s="17">
        <f t="shared" si="1"/>
        <v>0</v>
      </c>
      <c r="K36" s="23">
        <f t="shared" si="2"/>
        <v>0</v>
      </c>
      <c r="L36" s="17">
        <f t="shared" si="3"/>
        <v>0</v>
      </c>
      <c r="M36" s="16" t="b">
        <f t="shared" si="4"/>
        <v>1</v>
      </c>
      <c r="N36" s="29" t="b">
        <f t="shared" si="5"/>
        <v>1</v>
      </c>
      <c r="O36" s="15" t="b">
        <f t="shared" si="6"/>
        <v>1</v>
      </c>
      <c r="Q36" s="27"/>
    </row>
    <row r="37" spans="1:17">
      <c r="A37" s="7"/>
      <c r="B37" s="5"/>
      <c r="C37" s="6" t="s">
        <v>5</v>
      </c>
      <c r="D37" s="32">
        <v>156.02889999999999</v>
      </c>
      <c r="E37" s="33">
        <v>11.687595</v>
      </c>
      <c r="F37" s="32">
        <v>156.02889999999999</v>
      </c>
      <c r="G37" s="33">
        <v>11.687595</v>
      </c>
      <c r="H37" s="19"/>
      <c r="I37" s="21">
        <f t="shared" si="0"/>
        <v>0</v>
      </c>
      <c r="J37" s="17">
        <f t="shared" si="1"/>
        <v>0</v>
      </c>
      <c r="K37" s="23">
        <f t="shared" si="2"/>
        <v>0</v>
      </c>
      <c r="L37" s="17">
        <f t="shared" si="3"/>
        <v>0</v>
      </c>
      <c r="M37" s="16" t="b">
        <f t="shared" si="4"/>
        <v>1</v>
      </c>
      <c r="N37" s="29" t="b">
        <f t="shared" si="5"/>
        <v>1</v>
      </c>
      <c r="O37" s="15" t="b">
        <f t="shared" si="6"/>
        <v>1</v>
      </c>
      <c r="Q37" s="27"/>
    </row>
    <row r="38" spans="1:17">
      <c r="A38" s="7"/>
      <c r="B38" s="5"/>
      <c r="C38" s="6" t="s">
        <v>6</v>
      </c>
      <c r="D38" s="32">
        <v>101.43510000000001</v>
      </c>
      <c r="E38" s="33">
        <v>8.6411519999999999</v>
      </c>
      <c r="F38" s="32">
        <v>101.43510000000001</v>
      </c>
      <c r="G38" s="33">
        <v>8.6411519999999999</v>
      </c>
      <c r="H38" s="19"/>
      <c r="I38" s="21">
        <f t="shared" si="0"/>
        <v>0</v>
      </c>
      <c r="J38" s="17">
        <f t="shared" si="1"/>
        <v>0</v>
      </c>
      <c r="K38" s="23">
        <f t="shared" si="2"/>
        <v>0</v>
      </c>
      <c r="L38" s="17">
        <f t="shared" si="3"/>
        <v>0</v>
      </c>
      <c r="M38" s="16" t="b">
        <f t="shared" si="4"/>
        <v>1</v>
      </c>
      <c r="N38" s="29" t="b">
        <f t="shared" si="5"/>
        <v>1</v>
      </c>
      <c r="O38" s="15" t="b">
        <f t="shared" si="6"/>
        <v>1</v>
      </c>
      <c r="Q38" s="27"/>
    </row>
    <row r="39" spans="1:17" ht="14.65" thickBot="1">
      <c r="A39" s="7"/>
      <c r="B39" s="8"/>
      <c r="C39" s="9" t="s">
        <v>7</v>
      </c>
      <c r="D39" s="34">
        <v>64.878399999999999</v>
      </c>
      <c r="E39" s="35">
        <v>5.2783670000000003</v>
      </c>
      <c r="F39" s="34">
        <v>64.878399999999999</v>
      </c>
      <c r="G39" s="35">
        <v>5.2783670000000003</v>
      </c>
      <c r="H39" s="20"/>
      <c r="I39" s="22">
        <f t="shared" si="0"/>
        <v>0</v>
      </c>
      <c r="J39" s="18">
        <f t="shared" si="1"/>
        <v>0</v>
      </c>
      <c r="K39" s="24">
        <f t="shared" si="2"/>
        <v>0</v>
      </c>
      <c r="L39" s="18">
        <f t="shared" si="3"/>
        <v>0</v>
      </c>
      <c r="M39" s="13" t="b">
        <f t="shared" si="4"/>
        <v>1</v>
      </c>
      <c r="N39" s="12" t="b">
        <f t="shared" si="5"/>
        <v>1</v>
      </c>
      <c r="O39" s="14" t="b">
        <f t="shared" si="6"/>
        <v>1</v>
      </c>
      <c r="Q39" s="27"/>
    </row>
    <row r="40" spans="1:17">
      <c r="A40" s="7"/>
      <c r="B40" s="2" t="s">
        <v>15</v>
      </c>
      <c r="C40" s="3" t="s">
        <v>2</v>
      </c>
      <c r="D40" s="32">
        <v>712.37950000000001</v>
      </c>
      <c r="E40" s="33">
        <v>42.502509000000003</v>
      </c>
      <c r="F40" s="32">
        <v>712.37950000000001</v>
      </c>
      <c r="G40" s="33">
        <v>42.502516999999997</v>
      </c>
      <c r="H40" s="19"/>
      <c r="I40" s="21">
        <f t="shared" si="0"/>
        <v>0</v>
      </c>
      <c r="J40" s="17">
        <f t="shared" si="1"/>
        <v>0</v>
      </c>
      <c r="K40" s="23">
        <f t="shared" si="2"/>
        <v>7.9999999940127964E-6</v>
      </c>
      <c r="L40" s="17">
        <f t="shared" si="3"/>
        <v>1.8822418201835944E-7</v>
      </c>
      <c r="M40" s="16" t="b">
        <f t="shared" si="4"/>
        <v>1</v>
      </c>
      <c r="N40" s="29" t="b">
        <f t="shared" si="5"/>
        <v>1</v>
      </c>
      <c r="O40" s="15" t="b">
        <f t="shared" si="6"/>
        <v>1</v>
      </c>
      <c r="Q40" s="27"/>
    </row>
    <row r="41" spans="1:17">
      <c r="A41" s="7"/>
      <c r="B41" s="5"/>
      <c r="C41" s="6" t="s">
        <v>3</v>
      </c>
      <c r="D41" s="32">
        <v>424.64</v>
      </c>
      <c r="E41" s="33">
        <v>40.878199000000002</v>
      </c>
      <c r="F41" s="32">
        <v>424.64</v>
      </c>
      <c r="G41" s="33">
        <v>40.878143000000001</v>
      </c>
      <c r="H41" s="19"/>
      <c r="I41" s="21">
        <f t="shared" si="0"/>
        <v>0</v>
      </c>
      <c r="J41" s="17">
        <f t="shared" si="1"/>
        <v>0</v>
      </c>
      <c r="K41" s="23">
        <f t="shared" si="2"/>
        <v>5.6000000000722139E-5</v>
      </c>
      <c r="L41" s="17">
        <f t="shared" si="3"/>
        <v>1.3699233667452404E-6</v>
      </c>
      <c r="M41" s="16" t="b">
        <f t="shared" si="4"/>
        <v>1</v>
      </c>
      <c r="N41" s="29" t="b">
        <f t="shared" si="5"/>
        <v>1</v>
      </c>
      <c r="O41" s="15" t="b">
        <f t="shared" si="6"/>
        <v>1</v>
      </c>
      <c r="Q41" s="27"/>
    </row>
    <row r="42" spans="1:17">
      <c r="A42" s="7"/>
      <c r="B42" s="5"/>
      <c r="C42" s="6" t="s">
        <v>4</v>
      </c>
      <c r="D42" s="32">
        <v>250.67910000000001</v>
      </c>
      <c r="E42" s="33">
        <v>38.019351</v>
      </c>
      <c r="F42" s="32">
        <v>250.67910000000001</v>
      </c>
      <c r="G42" s="33">
        <v>38.019353000000002</v>
      </c>
      <c r="H42" s="19"/>
      <c r="I42" s="21">
        <f t="shared" si="0"/>
        <v>0</v>
      </c>
      <c r="J42" s="17">
        <f t="shared" si="1"/>
        <v>0</v>
      </c>
      <c r="K42" s="23">
        <f t="shared" si="2"/>
        <v>2.0000000020559128E-6</v>
      </c>
      <c r="L42" s="17">
        <f t="shared" si="3"/>
        <v>5.2604790745647279E-8</v>
      </c>
      <c r="M42" s="16" t="b">
        <f t="shared" si="4"/>
        <v>1</v>
      </c>
      <c r="N42" s="29" t="b">
        <f t="shared" si="5"/>
        <v>1</v>
      </c>
      <c r="O42" s="15" t="b">
        <f t="shared" si="6"/>
        <v>1</v>
      </c>
      <c r="Q42" s="27"/>
    </row>
    <row r="43" spans="1:17">
      <c r="A43" s="7"/>
      <c r="B43" s="5"/>
      <c r="C43" s="6" t="s">
        <v>5</v>
      </c>
      <c r="D43" s="32">
        <v>149.98699999999999</v>
      </c>
      <c r="E43" s="33">
        <v>34.914313999999997</v>
      </c>
      <c r="F43" s="32">
        <v>149.98699999999999</v>
      </c>
      <c r="G43" s="33">
        <v>34.914313999999997</v>
      </c>
      <c r="H43" s="19"/>
      <c r="I43" s="21">
        <f t="shared" si="0"/>
        <v>0</v>
      </c>
      <c r="J43" s="17">
        <f t="shared" si="1"/>
        <v>0</v>
      </c>
      <c r="K43" s="23">
        <f t="shared" si="2"/>
        <v>0</v>
      </c>
      <c r="L43" s="17">
        <f t="shared" si="3"/>
        <v>0</v>
      </c>
      <c r="M43" s="16" t="b">
        <f t="shared" si="4"/>
        <v>1</v>
      </c>
      <c r="N43" s="29" t="b">
        <f t="shared" si="5"/>
        <v>1</v>
      </c>
      <c r="O43" s="15" t="b">
        <f t="shared" si="6"/>
        <v>1</v>
      </c>
      <c r="Q43" s="27"/>
    </row>
    <row r="44" spans="1:17">
      <c r="A44" s="7"/>
      <c r="B44" s="5"/>
      <c r="C44" s="6" t="s">
        <v>6</v>
      </c>
      <c r="D44" s="32">
        <v>88.945099999999996</v>
      </c>
      <c r="E44" s="33">
        <v>28.785212000000001</v>
      </c>
      <c r="F44" s="32">
        <v>88.945099999999996</v>
      </c>
      <c r="G44" s="33">
        <v>28.785212000000001</v>
      </c>
      <c r="H44" s="19"/>
      <c r="I44" s="21">
        <f t="shared" si="0"/>
        <v>0</v>
      </c>
      <c r="J44" s="17">
        <f t="shared" si="1"/>
        <v>0</v>
      </c>
      <c r="K44" s="23">
        <f t="shared" si="2"/>
        <v>0</v>
      </c>
      <c r="L44" s="17">
        <f t="shared" si="3"/>
        <v>0</v>
      </c>
      <c r="M44" s="16" t="b">
        <f t="shared" si="4"/>
        <v>1</v>
      </c>
      <c r="N44" s="29" t="b">
        <f t="shared" si="5"/>
        <v>1</v>
      </c>
      <c r="O44" s="15" t="b">
        <f t="shared" si="6"/>
        <v>1</v>
      </c>
      <c r="Q44" s="27"/>
    </row>
    <row r="45" spans="1:17" ht="14.65" thickBot="1">
      <c r="A45" s="7"/>
      <c r="B45" s="8"/>
      <c r="C45" s="9" t="s">
        <v>7</v>
      </c>
      <c r="D45" s="34">
        <v>51.973999999999997</v>
      </c>
      <c r="E45" s="35">
        <v>24.600505999999999</v>
      </c>
      <c r="F45" s="34">
        <v>51.973999999999997</v>
      </c>
      <c r="G45" s="35">
        <v>24.600505999999999</v>
      </c>
      <c r="H45" s="20"/>
      <c r="I45" s="22">
        <f t="shared" si="0"/>
        <v>0</v>
      </c>
      <c r="J45" s="18">
        <f t="shared" si="1"/>
        <v>0</v>
      </c>
      <c r="K45" s="24">
        <f t="shared" si="2"/>
        <v>0</v>
      </c>
      <c r="L45" s="18">
        <f t="shared" si="3"/>
        <v>0</v>
      </c>
      <c r="M45" s="13" t="b">
        <f t="shared" si="4"/>
        <v>1</v>
      </c>
      <c r="N45" s="12" t="b">
        <f t="shared" si="5"/>
        <v>1</v>
      </c>
      <c r="O45" s="14" t="b">
        <f t="shared" si="6"/>
        <v>1</v>
      </c>
      <c r="Q45" s="27"/>
    </row>
    <row r="46" spans="1:17">
      <c r="A46" s="7"/>
      <c r="B46" s="2" t="s">
        <v>16</v>
      </c>
      <c r="C46" s="3" t="s">
        <v>2</v>
      </c>
      <c r="D46" s="32">
        <v>398.9649</v>
      </c>
      <c r="E46" s="33">
        <v>59.210704999999997</v>
      </c>
      <c r="F46" s="32">
        <v>398.9649</v>
      </c>
      <c r="G46" s="33">
        <v>59.210704999999997</v>
      </c>
      <c r="H46" s="19"/>
      <c r="I46" s="21">
        <f t="shared" si="0"/>
        <v>0</v>
      </c>
      <c r="J46" s="17">
        <f t="shared" si="1"/>
        <v>0</v>
      </c>
      <c r="K46" s="23">
        <f t="shared" si="2"/>
        <v>0</v>
      </c>
      <c r="L46" s="17">
        <f t="shared" si="3"/>
        <v>0</v>
      </c>
      <c r="M46" s="16" t="b">
        <f t="shared" si="4"/>
        <v>1</v>
      </c>
      <c r="N46" s="29" t="b">
        <f t="shared" si="5"/>
        <v>1</v>
      </c>
      <c r="O46" s="15" t="b">
        <f t="shared" si="6"/>
        <v>1</v>
      </c>
      <c r="Q46" s="27"/>
    </row>
    <row r="47" spans="1:17">
      <c r="A47" s="7"/>
      <c r="B47" s="5"/>
      <c r="C47" s="6" t="s">
        <v>3</v>
      </c>
      <c r="D47" s="32">
        <v>254.29689999999999</v>
      </c>
      <c r="E47" s="33">
        <v>54.392480999999997</v>
      </c>
      <c r="F47" s="32">
        <v>254.29689999999999</v>
      </c>
      <c r="G47" s="33">
        <v>54.392480999999997</v>
      </c>
      <c r="H47" s="19"/>
      <c r="I47" s="21">
        <f t="shared" si="0"/>
        <v>0</v>
      </c>
      <c r="J47" s="17">
        <f t="shared" si="1"/>
        <v>0</v>
      </c>
      <c r="K47" s="23">
        <f t="shared" si="2"/>
        <v>0</v>
      </c>
      <c r="L47" s="17">
        <f t="shared" si="3"/>
        <v>0</v>
      </c>
      <c r="M47" s="16" t="b">
        <f t="shared" si="4"/>
        <v>1</v>
      </c>
      <c r="N47" s="29" t="b">
        <f t="shared" si="5"/>
        <v>1</v>
      </c>
      <c r="O47" s="15" t="b">
        <f t="shared" si="6"/>
        <v>1</v>
      </c>
      <c r="Q47" s="27"/>
    </row>
    <row r="48" spans="1:17">
      <c r="A48" s="7"/>
      <c r="B48" s="5"/>
      <c r="C48" s="6" t="s">
        <v>4</v>
      </c>
      <c r="D48" s="32">
        <v>163.81440000000001</v>
      </c>
      <c r="E48" s="33">
        <v>50.509799999999998</v>
      </c>
      <c r="F48" s="32">
        <v>163.81440000000001</v>
      </c>
      <c r="G48" s="33">
        <v>50.509799999999998</v>
      </c>
      <c r="H48" s="19"/>
      <c r="I48" s="21">
        <f t="shared" si="0"/>
        <v>0</v>
      </c>
      <c r="J48" s="17">
        <f t="shared" si="1"/>
        <v>0</v>
      </c>
      <c r="K48" s="23">
        <f t="shared" si="2"/>
        <v>0</v>
      </c>
      <c r="L48" s="17">
        <f t="shared" si="3"/>
        <v>0</v>
      </c>
      <c r="M48" s="16" t="b">
        <f t="shared" si="4"/>
        <v>1</v>
      </c>
      <c r="N48" s="29" t="b">
        <f t="shared" si="5"/>
        <v>1</v>
      </c>
      <c r="O48" s="15" t="b">
        <f t="shared" si="6"/>
        <v>1</v>
      </c>
      <c r="Q48" s="27"/>
    </row>
    <row r="49" spans="1:17">
      <c r="A49" s="7"/>
      <c r="B49" s="5"/>
      <c r="C49" s="6" t="s">
        <v>5</v>
      </c>
      <c r="D49" s="32">
        <v>102.87009999999999</v>
      </c>
      <c r="E49" s="33">
        <v>49.578083999999997</v>
      </c>
      <c r="F49" s="32">
        <v>102.87009999999999</v>
      </c>
      <c r="G49" s="33">
        <v>49.578083999999997</v>
      </c>
      <c r="H49" s="19"/>
      <c r="I49" s="21">
        <f t="shared" si="0"/>
        <v>0</v>
      </c>
      <c r="J49" s="17">
        <f t="shared" si="1"/>
        <v>0</v>
      </c>
      <c r="K49" s="23">
        <f t="shared" si="2"/>
        <v>0</v>
      </c>
      <c r="L49" s="17">
        <f t="shared" si="3"/>
        <v>0</v>
      </c>
      <c r="M49" s="16" t="b">
        <f t="shared" si="4"/>
        <v>1</v>
      </c>
      <c r="N49" s="29" t="b">
        <f t="shared" si="5"/>
        <v>1</v>
      </c>
      <c r="O49" s="15" t="b">
        <f t="shared" si="6"/>
        <v>1</v>
      </c>
      <c r="Q49" s="27"/>
    </row>
    <row r="50" spans="1:17">
      <c r="A50" s="7"/>
      <c r="B50" s="5"/>
      <c r="C50" s="6" t="s">
        <v>6</v>
      </c>
      <c r="D50" s="32">
        <v>61.921599999999998</v>
      </c>
      <c r="E50" s="33">
        <v>30.741423000000001</v>
      </c>
      <c r="F50" s="32">
        <v>61.921599999999998</v>
      </c>
      <c r="G50" s="33">
        <v>30.741423000000001</v>
      </c>
      <c r="H50" s="19"/>
      <c r="I50" s="21">
        <f t="shared" si="0"/>
        <v>0</v>
      </c>
      <c r="J50" s="17">
        <f t="shared" si="1"/>
        <v>0</v>
      </c>
      <c r="K50" s="23">
        <f t="shared" si="2"/>
        <v>0</v>
      </c>
      <c r="L50" s="17">
        <f t="shared" si="3"/>
        <v>0</v>
      </c>
      <c r="M50" s="16" t="b">
        <f t="shared" si="4"/>
        <v>1</v>
      </c>
      <c r="N50" s="29" t="b">
        <f t="shared" si="5"/>
        <v>1</v>
      </c>
      <c r="O50" s="15" t="b">
        <f t="shared" si="6"/>
        <v>1</v>
      </c>
      <c r="Q50" s="27"/>
    </row>
    <row r="51" spans="1:17" ht="14.65" thickBot="1">
      <c r="A51" s="7"/>
      <c r="B51" s="8"/>
      <c r="C51" s="9" t="s">
        <v>7</v>
      </c>
      <c r="D51" s="34">
        <v>36.717500000000001</v>
      </c>
      <c r="E51" s="35">
        <v>25.782046999999999</v>
      </c>
      <c r="F51" s="34">
        <v>36.717500000000001</v>
      </c>
      <c r="G51" s="35">
        <v>25.782046999999999</v>
      </c>
      <c r="H51" s="20"/>
      <c r="I51" s="22">
        <f t="shared" si="0"/>
        <v>0</v>
      </c>
      <c r="J51" s="18">
        <f t="shared" si="1"/>
        <v>0</v>
      </c>
      <c r="K51" s="24">
        <f t="shared" si="2"/>
        <v>0</v>
      </c>
      <c r="L51" s="18">
        <f t="shared" si="3"/>
        <v>0</v>
      </c>
      <c r="M51" s="13" t="b">
        <f t="shared" si="4"/>
        <v>1</v>
      </c>
      <c r="N51" s="12" t="b">
        <f t="shared" si="5"/>
        <v>1</v>
      </c>
      <c r="O51" s="14" t="b">
        <f t="shared" si="6"/>
        <v>1</v>
      </c>
      <c r="Q51" s="27"/>
    </row>
    <row r="52" spans="1:17">
      <c r="A52" s="7"/>
      <c r="B52" s="2" t="s">
        <v>17</v>
      </c>
      <c r="C52" s="3" t="s">
        <v>2</v>
      </c>
      <c r="D52" s="32">
        <v>520.99940000000004</v>
      </c>
      <c r="E52" s="33">
        <v>43.457304999999998</v>
      </c>
      <c r="F52" s="32">
        <v>520.99940000000004</v>
      </c>
      <c r="G52" s="33">
        <v>43.457304999999998</v>
      </c>
      <c r="H52" s="19"/>
      <c r="I52" s="21">
        <f t="shared" si="0"/>
        <v>0</v>
      </c>
      <c r="J52" s="17">
        <f t="shared" si="1"/>
        <v>0</v>
      </c>
      <c r="K52" s="23">
        <f t="shared" si="2"/>
        <v>0</v>
      </c>
      <c r="L52" s="17">
        <f t="shared" si="3"/>
        <v>0</v>
      </c>
      <c r="M52" s="16" t="b">
        <f t="shared" si="4"/>
        <v>1</v>
      </c>
      <c r="N52" s="29" t="b">
        <f t="shared" si="5"/>
        <v>1</v>
      </c>
      <c r="O52" s="15" t="b">
        <f t="shared" si="6"/>
        <v>1</v>
      </c>
      <c r="Q52" s="27"/>
    </row>
    <row r="53" spans="1:17">
      <c r="A53" s="7"/>
      <c r="B53" s="5"/>
      <c r="C53" s="6" t="s">
        <v>3</v>
      </c>
      <c r="D53" s="32">
        <v>333.6148</v>
      </c>
      <c r="E53" s="33">
        <v>42.599488999999998</v>
      </c>
      <c r="F53" s="32">
        <v>333.6148</v>
      </c>
      <c r="G53" s="33">
        <v>42.599488999999998</v>
      </c>
      <c r="H53" s="19"/>
      <c r="I53" s="21">
        <f t="shared" si="0"/>
        <v>0</v>
      </c>
      <c r="J53" s="17">
        <f t="shared" si="1"/>
        <v>0</v>
      </c>
      <c r="K53" s="23">
        <f t="shared" si="2"/>
        <v>0</v>
      </c>
      <c r="L53" s="17">
        <f t="shared" si="3"/>
        <v>0</v>
      </c>
      <c r="M53" s="16" t="b">
        <f t="shared" si="4"/>
        <v>1</v>
      </c>
      <c r="N53" s="29" t="b">
        <f t="shared" si="5"/>
        <v>1</v>
      </c>
      <c r="O53" s="15" t="b">
        <f t="shared" si="6"/>
        <v>1</v>
      </c>
      <c r="Q53" s="27"/>
    </row>
    <row r="54" spans="1:17">
      <c r="A54" s="7"/>
      <c r="B54" s="5"/>
      <c r="C54" s="6" t="s">
        <v>4</v>
      </c>
      <c r="D54" s="32">
        <v>212.28919999999999</v>
      </c>
      <c r="E54" s="33">
        <v>39.487278000000003</v>
      </c>
      <c r="F54" s="32">
        <v>212.28919999999999</v>
      </c>
      <c r="G54" s="33">
        <v>39.487278000000003</v>
      </c>
      <c r="H54" s="19"/>
      <c r="I54" s="21">
        <f t="shared" si="0"/>
        <v>0</v>
      </c>
      <c r="J54" s="17">
        <f t="shared" si="1"/>
        <v>0</v>
      </c>
      <c r="K54" s="23">
        <f t="shared" si="2"/>
        <v>0</v>
      </c>
      <c r="L54" s="17">
        <f t="shared" si="3"/>
        <v>0</v>
      </c>
      <c r="M54" s="16" t="b">
        <f t="shared" si="4"/>
        <v>1</v>
      </c>
      <c r="N54" s="29" t="b">
        <f t="shared" si="5"/>
        <v>1</v>
      </c>
      <c r="O54" s="15" t="b">
        <f t="shared" si="6"/>
        <v>1</v>
      </c>
      <c r="Q54" s="27"/>
    </row>
    <row r="55" spans="1:17">
      <c r="A55" s="7"/>
      <c r="B55" s="5"/>
      <c r="C55" s="6" t="s">
        <v>5</v>
      </c>
      <c r="D55" s="32">
        <v>136.24250000000001</v>
      </c>
      <c r="E55" s="33">
        <v>35.979230999999999</v>
      </c>
      <c r="F55" s="32">
        <v>136.24250000000001</v>
      </c>
      <c r="G55" s="33">
        <v>35.979230999999999</v>
      </c>
      <c r="H55" s="19"/>
      <c r="I55" s="21">
        <f t="shared" si="0"/>
        <v>0</v>
      </c>
      <c r="J55" s="17">
        <f t="shared" si="1"/>
        <v>0</v>
      </c>
      <c r="K55" s="23">
        <f t="shared" si="2"/>
        <v>0</v>
      </c>
      <c r="L55" s="17">
        <f t="shared" si="3"/>
        <v>0</v>
      </c>
      <c r="M55" s="16" t="b">
        <f t="shared" si="4"/>
        <v>1</v>
      </c>
      <c r="N55" s="29" t="b">
        <f t="shared" si="5"/>
        <v>1</v>
      </c>
      <c r="O55" s="15" t="b">
        <f t="shared" si="6"/>
        <v>1</v>
      </c>
      <c r="Q55" s="27"/>
    </row>
    <row r="56" spans="1:17">
      <c r="A56" s="7"/>
      <c r="B56" s="5"/>
      <c r="C56" s="6" t="s">
        <v>6</v>
      </c>
      <c r="D56" s="32">
        <v>87.588899999999995</v>
      </c>
      <c r="E56" s="33">
        <v>31.061368999999999</v>
      </c>
      <c r="F56" s="32">
        <v>87.588899999999995</v>
      </c>
      <c r="G56" s="33">
        <v>31.061368999999999</v>
      </c>
      <c r="H56" s="19"/>
      <c r="I56" s="21">
        <f t="shared" si="0"/>
        <v>0</v>
      </c>
      <c r="J56" s="17">
        <f t="shared" si="1"/>
        <v>0</v>
      </c>
      <c r="K56" s="23">
        <f t="shared" si="2"/>
        <v>0</v>
      </c>
      <c r="L56" s="17">
        <f t="shared" si="3"/>
        <v>0</v>
      </c>
      <c r="M56" s="16" t="b">
        <f t="shared" si="4"/>
        <v>1</v>
      </c>
      <c r="N56" s="29" t="b">
        <f t="shared" si="5"/>
        <v>1</v>
      </c>
      <c r="O56" s="15" t="b">
        <f t="shared" si="6"/>
        <v>1</v>
      </c>
      <c r="Q56" s="27"/>
    </row>
    <row r="57" spans="1:17" ht="14.65" thickBot="1">
      <c r="A57" s="10"/>
      <c r="B57" s="8"/>
      <c r="C57" s="9" t="s">
        <v>7</v>
      </c>
      <c r="D57" s="34">
        <v>55.665199999999999</v>
      </c>
      <c r="E57" s="35">
        <v>20.065902999999999</v>
      </c>
      <c r="F57" s="34">
        <v>55.665199999999999</v>
      </c>
      <c r="G57" s="35">
        <v>20.065902999999999</v>
      </c>
      <c r="H57" s="20"/>
      <c r="I57" s="22">
        <f t="shared" si="0"/>
        <v>0</v>
      </c>
      <c r="J57" s="18">
        <f t="shared" si="1"/>
        <v>0</v>
      </c>
      <c r="K57" s="24">
        <f t="shared" si="2"/>
        <v>0</v>
      </c>
      <c r="L57" s="18">
        <f t="shared" si="3"/>
        <v>0</v>
      </c>
      <c r="M57" s="13" t="b">
        <f t="shared" si="4"/>
        <v>1</v>
      </c>
      <c r="N57" s="12" t="b">
        <f t="shared" si="5"/>
        <v>1</v>
      </c>
      <c r="O57" s="14" t="b">
        <f t="shared" si="6"/>
        <v>1</v>
      </c>
      <c r="Q57" s="27"/>
    </row>
    <row r="58" spans="1:17">
      <c r="A58" s="1" t="s">
        <v>18</v>
      </c>
      <c r="B58" s="2" t="s">
        <v>19</v>
      </c>
      <c r="C58" s="3" t="s">
        <v>2</v>
      </c>
      <c r="D58" s="32">
        <v>553.81859999999995</v>
      </c>
      <c r="E58" s="33">
        <v>23.777999999999999</v>
      </c>
      <c r="F58" s="32">
        <v>553.81859999999995</v>
      </c>
      <c r="G58" s="33">
        <v>23.777999999999999</v>
      </c>
      <c r="H58" s="19"/>
      <c r="I58" s="21">
        <f t="shared" si="0"/>
        <v>0</v>
      </c>
      <c r="J58" s="17">
        <f t="shared" si="1"/>
        <v>0</v>
      </c>
      <c r="K58" s="23">
        <f t="shared" si="2"/>
        <v>0</v>
      </c>
      <c r="L58" s="17">
        <f t="shared" si="3"/>
        <v>0</v>
      </c>
      <c r="M58" s="16" t="b">
        <f t="shared" si="4"/>
        <v>1</v>
      </c>
      <c r="N58" s="29" t="b">
        <f t="shared" si="5"/>
        <v>1</v>
      </c>
      <c r="O58" s="15" t="b">
        <f t="shared" si="6"/>
        <v>1</v>
      </c>
      <c r="Q58" s="27"/>
    </row>
    <row r="59" spans="1:17">
      <c r="A59" s="4"/>
      <c r="B59" s="5"/>
      <c r="C59" s="6" t="s">
        <v>3</v>
      </c>
      <c r="D59" s="32">
        <v>341.50099999999998</v>
      </c>
      <c r="E59" s="33">
        <v>22.306471999999999</v>
      </c>
      <c r="F59" s="32">
        <v>341.50099999999998</v>
      </c>
      <c r="G59" s="33">
        <v>22.306471999999999</v>
      </c>
      <c r="H59" s="19"/>
      <c r="I59" s="21">
        <f t="shared" si="0"/>
        <v>0</v>
      </c>
      <c r="J59" s="17">
        <f t="shared" si="1"/>
        <v>0</v>
      </c>
      <c r="K59" s="23">
        <f t="shared" si="2"/>
        <v>0</v>
      </c>
      <c r="L59" s="17">
        <f t="shared" si="3"/>
        <v>0</v>
      </c>
      <c r="M59" s="16" t="b">
        <f t="shared" si="4"/>
        <v>1</v>
      </c>
      <c r="N59" s="29" t="b">
        <f t="shared" si="5"/>
        <v>1</v>
      </c>
      <c r="O59" s="15" t="b">
        <f t="shared" si="6"/>
        <v>1</v>
      </c>
      <c r="Q59" s="27"/>
    </row>
    <row r="60" spans="1:17">
      <c r="A60" s="7"/>
      <c r="B60" s="5"/>
      <c r="C60" s="6" t="s">
        <v>4</v>
      </c>
      <c r="D60" s="32">
        <v>218.72989999999999</v>
      </c>
      <c r="E60" s="33">
        <v>16.835625</v>
      </c>
      <c r="F60" s="32">
        <v>218.72989999999999</v>
      </c>
      <c r="G60" s="33">
        <v>16.835625</v>
      </c>
      <c r="H60" s="19"/>
      <c r="I60" s="21">
        <f t="shared" si="0"/>
        <v>0</v>
      </c>
      <c r="J60" s="17">
        <f t="shared" si="1"/>
        <v>0</v>
      </c>
      <c r="K60" s="23">
        <f t="shared" si="2"/>
        <v>0</v>
      </c>
      <c r="L60" s="17">
        <f t="shared" si="3"/>
        <v>0</v>
      </c>
      <c r="M60" s="16" t="b">
        <f t="shared" si="4"/>
        <v>1</v>
      </c>
      <c r="N60" s="29" t="b">
        <f t="shared" si="5"/>
        <v>1</v>
      </c>
      <c r="O60" s="15" t="b">
        <f t="shared" si="6"/>
        <v>1</v>
      </c>
      <c r="Q60" s="27"/>
    </row>
    <row r="61" spans="1:17">
      <c r="A61" s="7"/>
      <c r="B61" s="5"/>
      <c r="C61" s="6" t="s">
        <v>5</v>
      </c>
      <c r="D61" s="32">
        <v>137.3526</v>
      </c>
      <c r="E61" s="33">
        <v>14.734703</v>
      </c>
      <c r="F61" s="32">
        <v>137.3526</v>
      </c>
      <c r="G61" s="33">
        <v>14.734703</v>
      </c>
      <c r="H61" s="19"/>
      <c r="I61" s="21">
        <f t="shared" si="0"/>
        <v>0</v>
      </c>
      <c r="J61" s="17">
        <f t="shared" si="1"/>
        <v>0</v>
      </c>
      <c r="K61" s="23">
        <f t="shared" si="2"/>
        <v>0</v>
      </c>
      <c r="L61" s="17">
        <f t="shared" si="3"/>
        <v>0</v>
      </c>
      <c r="M61" s="16" t="b">
        <f t="shared" si="4"/>
        <v>1</v>
      </c>
      <c r="N61" s="29" t="b">
        <f t="shared" si="5"/>
        <v>1</v>
      </c>
      <c r="O61" s="15" t="b">
        <f t="shared" si="6"/>
        <v>1</v>
      </c>
      <c r="Q61" s="27"/>
    </row>
    <row r="62" spans="1:17">
      <c r="A62" s="7"/>
      <c r="B62" s="5"/>
      <c r="C62" s="6" t="s">
        <v>6</v>
      </c>
      <c r="D62" s="32">
        <v>86.700999999999993</v>
      </c>
      <c r="E62" s="33">
        <v>11.027903</v>
      </c>
      <c r="F62" s="32">
        <v>86.700999999999993</v>
      </c>
      <c r="G62" s="33">
        <v>11.027903</v>
      </c>
      <c r="H62" s="19"/>
      <c r="I62" s="21">
        <f t="shared" si="0"/>
        <v>0</v>
      </c>
      <c r="J62" s="17">
        <f t="shared" si="1"/>
        <v>0</v>
      </c>
      <c r="K62" s="23">
        <f t="shared" si="2"/>
        <v>0</v>
      </c>
      <c r="L62" s="17">
        <f t="shared" si="3"/>
        <v>0</v>
      </c>
      <c r="M62" s="16" t="b">
        <f t="shared" si="4"/>
        <v>1</v>
      </c>
      <c r="N62" s="29" t="b">
        <f t="shared" si="5"/>
        <v>1</v>
      </c>
      <c r="O62" s="15" t="b">
        <f t="shared" si="6"/>
        <v>1</v>
      </c>
      <c r="Q62" s="27"/>
    </row>
    <row r="63" spans="1:17" ht="14.65" thickBot="1">
      <c r="A63" s="7"/>
      <c r="B63" s="8"/>
      <c r="C63" s="9" t="s">
        <v>7</v>
      </c>
      <c r="D63" s="34">
        <v>54.890700000000002</v>
      </c>
      <c r="E63" s="35">
        <v>8.0412180000000006</v>
      </c>
      <c r="F63" s="34">
        <v>54.890700000000002</v>
      </c>
      <c r="G63" s="35">
        <v>8.0411730000000006</v>
      </c>
      <c r="H63" s="20"/>
      <c r="I63" s="22">
        <f t="shared" si="0"/>
        <v>0</v>
      </c>
      <c r="J63" s="18">
        <f t="shared" si="1"/>
        <v>0</v>
      </c>
      <c r="K63" s="24">
        <f t="shared" si="2"/>
        <v>4.500000000007276E-5</v>
      </c>
      <c r="L63" s="18">
        <f t="shared" si="3"/>
        <v>5.5961671477922081E-6</v>
      </c>
      <c r="M63" s="13" t="b">
        <f t="shared" si="4"/>
        <v>1</v>
      </c>
      <c r="N63" s="12" t="b">
        <f t="shared" si="5"/>
        <v>1</v>
      </c>
      <c r="O63" s="14" t="b">
        <f t="shared" si="6"/>
        <v>1</v>
      </c>
      <c r="Q63" s="27"/>
    </row>
    <row r="64" spans="1:17">
      <c r="A64" s="7"/>
      <c r="B64" s="2" t="s">
        <v>20</v>
      </c>
      <c r="C64" s="3" t="s">
        <v>2</v>
      </c>
      <c r="D64" s="32">
        <v>218.01300000000001</v>
      </c>
      <c r="E64" s="33">
        <v>33.861890000000002</v>
      </c>
      <c r="F64" s="32">
        <v>218.01300000000001</v>
      </c>
      <c r="G64" s="33">
        <v>33.861891</v>
      </c>
      <c r="H64" s="19"/>
      <c r="I64" s="21">
        <f t="shared" si="0"/>
        <v>0</v>
      </c>
      <c r="J64" s="17">
        <f t="shared" si="1"/>
        <v>0</v>
      </c>
      <c r="K64" s="23">
        <f t="shared" si="2"/>
        <v>9.9999999747524271E-7</v>
      </c>
      <c r="L64" s="17">
        <f t="shared" si="3"/>
        <v>2.9531724177189744E-8</v>
      </c>
      <c r="M64" s="16" t="b">
        <f t="shared" si="4"/>
        <v>1</v>
      </c>
      <c r="N64" s="29" t="b">
        <f t="shared" si="5"/>
        <v>1</v>
      </c>
      <c r="O64" s="15" t="b">
        <f t="shared" si="6"/>
        <v>1</v>
      </c>
      <c r="Q64" s="27"/>
    </row>
    <row r="65" spans="1:17">
      <c r="A65" s="7"/>
      <c r="B65" s="5"/>
      <c r="C65" s="6" t="s">
        <v>3</v>
      </c>
      <c r="D65" s="32">
        <v>141.7749</v>
      </c>
      <c r="E65" s="33">
        <v>31.989981</v>
      </c>
      <c r="F65" s="32">
        <v>141.7749</v>
      </c>
      <c r="G65" s="33">
        <v>31.989894</v>
      </c>
      <c r="H65" s="19"/>
      <c r="I65" s="21">
        <f t="shared" si="0"/>
        <v>0</v>
      </c>
      <c r="J65" s="17">
        <f t="shared" si="1"/>
        <v>0</v>
      </c>
      <c r="K65" s="23">
        <f t="shared" si="2"/>
        <v>8.7000000000614364E-5</v>
      </c>
      <c r="L65" s="17">
        <f t="shared" si="3"/>
        <v>2.7196014902308718E-6</v>
      </c>
      <c r="M65" s="16" t="b">
        <f t="shared" si="4"/>
        <v>1</v>
      </c>
      <c r="N65" s="29" t="b">
        <f t="shared" si="5"/>
        <v>1</v>
      </c>
      <c r="O65" s="15" t="b">
        <f t="shared" si="6"/>
        <v>1</v>
      </c>
      <c r="Q65" s="27"/>
    </row>
    <row r="66" spans="1:17">
      <c r="A66" s="7"/>
      <c r="B66" s="5"/>
      <c r="C66" s="6" t="s">
        <v>4</v>
      </c>
      <c r="D66" s="32">
        <v>102.87260000000001</v>
      </c>
      <c r="E66" s="33">
        <v>30.916768999999999</v>
      </c>
      <c r="F66" s="32">
        <v>102.87260000000001</v>
      </c>
      <c r="G66" s="33">
        <v>30.916768999999999</v>
      </c>
      <c r="H66" s="19"/>
      <c r="I66" s="21">
        <f t="shared" si="0"/>
        <v>0</v>
      </c>
      <c r="J66" s="17">
        <f t="shared" si="1"/>
        <v>0</v>
      </c>
      <c r="K66" s="23">
        <f t="shared" si="2"/>
        <v>0</v>
      </c>
      <c r="L66" s="17">
        <f t="shared" si="3"/>
        <v>0</v>
      </c>
      <c r="M66" s="16" t="b">
        <f t="shared" si="4"/>
        <v>1</v>
      </c>
      <c r="N66" s="29" t="b">
        <f t="shared" si="5"/>
        <v>1</v>
      </c>
      <c r="O66" s="15" t="b">
        <f t="shared" si="6"/>
        <v>1</v>
      </c>
      <c r="Q66" s="27"/>
    </row>
    <row r="67" spans="1:17">
      <c r="A67" s="7"/>
      <c r="B67" s="5"/>
      <c r="C67" s="6" t="s">
        <v>5</v>
      </c>
      <c r="D67" s="32">
        <v>75.665099999999995</v>
      </c>
      <c r="E67" s="33">
        <v>26.460422999999999</v>
      </c>
      <c r="F67" s="32">
        <v>75.665099999999995</v>
      </c>
      <c r="G67" s="33">
        <v>26.460422999999999</v>
      </c>
      <c r="H67" s="19"/>
      <c r="I67" s="21">
        <f t="shared" si="0"/>
        <v>0</v>
      </c>
      <c r="J67" s="17">
        <f t="shared" si="1"/>
        <v>0</v>
      </c>
      <c r="K67" s="23">
        <f t="shared" si="2"/>
        <v>0</v>
      </c>
      <c r="L67" s="17">
        <f t="shared" si="3"/>
        <v>0</v>
      </c>
      <c r="M67" s="16" t="b">
        <f t="shared" si="4"/>
        <v>1</v>
      </c>
      <c r="N67" s="29" t="b">
        <f t="shared" si="5"/>
        <v>1</v>
      </c>
      <c r="O67" s="15" t="b">
        <f t="shared" si="6"/>
        <v>1</v>
      </c>
      <c r="Q67" s="27"/>
    </row>
    <row r="68" spans="1:17">
      <c r="A68" s="7"/>
      <c r="B68" s="5"/>
      <c r="C68" s="6" t="s">
        <v>6</v>
      </c>
      <c r="D68" s="32">
        <v>52.353499999999997</v>
      </c>
      <c r="E68" s="33">
        <v>20.365535000000001</v>
      </c>
      <c r="F68" s="32">
        <v>52.353499999999997</v>
      </c>
      <c r="G68" s="33">
        <v>20.365535000000001</v>
      </c>
      <c r="H68" s="19"/>
      <c r="I68" s="21">
        <f t="shared" si="0"/>
        <v>0</v>
      </c>
      <c r="J68" s="17">
        <f t="shared" si="1"/>
        <v>0</v>
      </c>
      <c r="K68" s="23">
        <f t="shared" si="2"/>
        <v>0</v>
      </c>
      <c r="L68" s="17">
        <f t="shared" si="3"/>
        <v>0</v>
      </c>
      <c r="M68" s="16" t="b">
        <f t="shared" si="4"/>
        <v>1</v>
      </c>
      <c r="N68" s="29" t="b">
        <f t="shared" si="5"/>
        <v>1</v>
      </c>
      <c r="O68" s="15" t="b">
        <f t="shared" si="6"/>
        <v>1</v>
      </c>
      <c r="Q68" s="27"/>
    </row>
    <row r="69" spans="1:17" ht="14.65" thickBot="1">
      <c r="A69" s="7"/>
      <c r="B69" s="8"/>
      <c r="C69" s="9" t="s">
        <v>7</v>
      </c>
      <c r="D69" s="34">
        <v>40.364699999999999</v>
      </c>
      <c r="E69" s="35">
        <v>13.984972000000001</v>
      </c>
      <c r="F69" s="34">
        <v>40.364699999999999</v>
      </c>
      <c r="G69" s="35">
        <v>13.984972000000001</v>
      </c>
      <c r="H69" s="20"/>
      <c r="I69" s="22">
        <f t="shared" ref="I69:I81" si="7">ABS(ROUND(D69,4)-ROUND(F69,4))</f>
        <v>0</v>
      </c>
      <c r="J69" s="18">
        <f t="shared" ref="J69:J81" si="8">ABS(F69/D69-1)</f>
        <v>0</v>
      </c>
      <c r="K69" s="24">
        <f t="shared" ref="K69:K81" si="9">ABS(E69-G69)</f>
        <v>0</v>
      </c>
      <c r="L69" s="18">
        <f t="shared" ref="L69:L81" si="10">ABS(G69/E69-1)</f>
        <v>0</v>
      </c>
      <c r="M69" s="13" t="b">
        <f t="shared" ref="M69:M81" si="11">I69=0</f>
        <v>1</v>
      </c>
      <c r="N69" s="12" t="b">
        <f t="shared" ref="N69:N81" si="12">OR($K69&lt;0.1,$L69&lt;0.01)</f>
        <v>1</v>
      </c>
      <c r="O69" s="14" t="b">
        <f t="shared" ref="O69:O81" si="13">OR($K69&lt;0.1,$L69&lt;0.05)</f>
        <v>1</v>
      </c>
      <c r="Q69" s="27"/>
    </row>
    <row r="70" spans="1:17">
      <c r="A70" s="7"/>
      <c r="B70" s="2" t="s">
        <v>21</v>
      </c>
      <c r="C70" s="3" t="s">
        <v>2</v>
      </c>
      <c r="D70" s="32">
        <v>294.37939999999998</v>
      </c>
      <c r="E70" s="33">
        <v>63.602001000000001</v>
      </c>
      <c r="F70" s="32">
        <v>294.37939999999998</v>
      </c>
      <c r="G70" s="33">
        <v>63.602001000000001</v>
      </c>
      <c r="H70" s="19"/>
      <c r="I70" s="21">
        <f t="shared" si="7"/>
        <v>0</v>
      </c>
      <c r="J70" s="17">
        <f t="shared" si="8"/>
        <v>0</v>
      </c>
      <c r="K70" s="23">
        <f t="shared" si="9"/>
        <v>0</v>
      </c>
      <c r="L70" s="17">
        <f t="shared" si="10"/>
        <v>0</v>
      </c>
      <c r="M70" s="16" t="b">
        <f t="shared" si="11"/>
        <v>1</v>
      </c>
      <c r="N70" s="29" t="b">
        <f t="shared" si="12"/>
        <v>1</v>
      </c>
      <c r="O70" s="15" t="b">
        <f t="shared" si="13"/>
        <v>1</v>
      </c>
      <c r="Q70" s="27"/>
    </row>
    <row r="71" spans="1:17">
      <c r="A71" s="7"/>
      <c r="B71" s="5"/>
      <c r="C71" s="6" t="s">
        <v>3</v>
      </c>
      <c r="D71" s="32">
        <v>186.2474</v>
      </c>
      <c r="E71" s="33">
        <v>60.474119000000002</v>
      </c>
      <c r="F71" s="32">
        <v>186.2474</v>
      </c>
      <c r="G71" s="33">
        <v>60.474119000000002</v>
      </c>
      <c r="H71" s="19"/>
      <c r="I71" s="21">
        <f t="shared" si="7"/>
        <v>0</v>
      </c>
      <c r="J71" s="17">
        <f t="shared" si="8"/>
        <v>0</v>
      </c>
      <c r="K71" s="23">
        <f t="shared" si="9"/>
        <v>0</v>
      </c>
      <c r="L71" s="17">
        <f t="shared" si="10"/>
        <v>0</v>
      </c>
      <c r="M71" s="16" t="b">
        <f t="shared" si="11"/>
        <v>1</v>
      </c>
      <c r="N71" s="29" t="b">
        <f t="shared" si="12"/>
        <v>1</v>
      </c>
      <c r="O71" s="15" t="b">
        <f t="shared" si="13"/>
        <v>1</v>
      </c>
      <c r="Q71" s="27"/>
    </row>
    <row r="72" spans="1:17">
      <c r="A72" s="7"/>
      <c r="B72" s="5"/>
      <c r="C72" s="6" t="s">
        <v>4</v>
      </c>
      <c r="D72" s="32">
        <v>130.34639999999999</v>
      </c>
      <c r="E72" s="33">
        <v>57.526131999999997</v>
      </c>
      <c r="F72" s="32">
        <v>130.34639999999999</v>
      </c>
      <c r="G72" s="33">
        <v>57.526131999999997</v>
      </c>
      <c r="H72" s="19"/>
      <c r="I72" s="21">
        <f t="shared" si="7"/>
        <v>0</v>
      </c>
      <c r="J72" s="17">
        <f t="shared" si="8"/>
        <v>0</v>
      </c>
      <c r="K72" s="23">
        <f t="shared" si="9"/>
        <v>0</v>
      </c>
      <c r="L72" s="17">
        <f t="shared" si="10"/>
        <v>0</v>
      </c>
      <c r="M72" s="16" t="b">
        <f t="shared" si="11"/>
        <v>1</v>
      </c>
      <c r="N72" s="29" t="b">
        <f t="shared" si="12"/>
        <v>1</v>
      </c>
      <c r="O72" s="15" t="b">
        <f t="shared" si="13"/>
        <v>1</v>
      </c>
      <c r="Q72" s="27"/>
    </row>
    <row r="73" spans="1:17">
      <c r="A73" s="7"/>
      <c r="B73" s="5"/>
      <c r="C73" s="6" t="s">
        <v>5</v>
      </c>
      <c r="D73" s="32">
        <v>92.696899999999999</v>
      </c>
      <c r="E73" s="33">
        <v>43.945211</v>
      </c>
      <c r="F73" s="32">
        <v>92.696899999999999</v>
      </c>
      <c r="G73" s="33">
        <v>43.945211</v>
      </c>
      <c r="H73" s="19"/>
      <c r="I73" s="21">
        <f t="shared" si="7"/>
        <v>0</v>
      </c>
      <c r="J73" s="17">
        <f t="shared" si="8"/>
        <v>0</v>
      </c>
      <c r="K73" s="23">
        <f t="shared" si="9"/>
        <v>0</v>
      </c>
      <c r="L73" s="17">
        <f t="shared" si="10"/>
        <v>0</v>
      </c>
      <c r="M73" s="16" t="b">
        <f t="shared" si="11"/>
        <v>1</v>
      </c>
      <c r="N73" s="29" t="b">
        <f t="shared" si="12"/>
        <v>1</v>
      </c>
      <c r="O73" s="15" t="b">
        <f t="shared" si="13"/>
        <v>1</v>
      </c>
      <c r="Q73" s="27"/>
    </row>
    <row r="74" spans="1:17">
      <c r="A74" s="7"/>
      <c r="B74" s="5"/>
      <c r="C74" s="6" t="s">
        <v>6</v>
      </c>
      <c r="D74" s="32">
        <v>66.243300000000005</v>
      </c>
      <c r="E74" s="33">
        <v>34.645049999999998</v>
      </c>
      <c r="F74" s="32">
        <v>66.243300000000005</v>
      </c>
      <c r="G74" s="33">
        <v>34.645049999999998</v>
      </c>
      <c r="H74" s="19"/>
      <c r="I74" s="21">
        <f t="shared" si="7"/>
        <v>0</v>
      </c>
      <c r="J74" s="17">
        <f t="shared" si="8"/>
        <v>0</v>
      </c>
      <c r="K74" s="23">
        <f t="shared" si="9"/>
        <v>0</v>
      </c>
      <c r="L74" s="17">
        <f t="shared" si="10"/>
        <v>0</v>
      </c>
      <c r="M74" s="16" t="b">
        <f t="shared" si="11"/>
        <v>1</v>
      </c>
      <c r="N74" s="29" t="b">
        <f t="shared" si="12"/>
        <v>1</v>
      </c>
      <c r="O74" s="15" t="b">
        <f t="shared" si="13"/>
        <v>1</v>
      </c>
      <c r="Q74" s="27"/>
    </row>
    <row r="75" spans="1:17" ht="14.65" thickBot="1">
      <c r="A75" s="7"/>
      <c r="B75" s="8"/>
      <c r="C75" s="9" t="s">
        <v>7</v>
      </c>
      <c r="D75" s="34">
        <v>47.806199999999997</v>
      </c>
      <c r="E75" s="35">
        <v>26.994858000000001</v>
      </c>
      <c r="F75" s="34">
        <v>47.806199999999997</v>
      </c>
      <c r="G75" s="35">
        <v>26.994858000000001</v>
      </c>
      <c r="H75" s="20"/>
      <c r="I75" s="22">
        <f t="shared" si="7"/>
        <v>0</v>
      </c>
      <c r="J75" s="18">
        <f t="shared" si="8"/>
        <v>0</v>
      </c>
      <c r="K75" s="24">
        <f t="shared" si="9"/>
        <v>0</v>
      </c>
      <c r="L75" s="18">
        <f t="shared" si="10"/>
        <v>0</v>
      </c>
      <c r="M75" s="13" t="b">
        <f t="shared" si="11"/>
        <v>1</v>
      </c>
      <c r="N75" s="12" t="b">
        <f t="shared" si="12"/>
        <v>1</v>
      </c>
      <c r="O75" s="14" t="b">
        <f t="shared" si="13"/>
        <v>1</v>
      </c>
      <c r="Q75" s="27"/>
    </row>
    <row r="76" spans="1:17">
      <c r="A76" s="7"/>
      <c r="B76" s="2" t="s">
        <v>22</v>
      </c>
      <c r="C76" s="3" t="s">
        <v>2</v>
      </c>
      <c r="D76" s="32">
        <v>410.56979999999999</v>
      </c>
      <c r="E76" s="33">
        <v>42.166164000000002</v>
      </c>
      <c r="F76" s="32">
        <v>410.56979999999999</v>
      </c>
      <c r="G76" s="33">
        <v>42.166164000000002</v>
      </c>
      <c r="H76" s="19"/>
      <c r="I76" s="21">
        <f t="shared" si="7"/>
        <v>0</v>
      </c>
      <c r="J76" s="17">
        <f t="shared" si="8"/>
        <v>0</v>
      </c>
      <c r="K76" s="23">
        <f t="shared" si="9"/>
        <v>0</v>
      </c>
      <c r="L76" s="17">
        <f t="shared" si="10"/>
        <v>0</v>
      </c>
      <c r="M76" s="16" t="b">
        <f t="shared" si="11"/>
        <v>1</v>
      </c>
      <c r="N76" s="29" t="b">
        <f t="shared" si="12"/>
        <v>1</v>
      </c>
      <c r="O76" s="15" t="b">
        <f t="shared" si="13"/>
        <v>1</v>
      </c>
      <c r="Q76" s="27"/>
    </row>
    <row r="77" spans="1:17">
      <c r="A77" s="7"/>
      <c r="B77" s="5"/>
      <c r="C77" s="6" t="s">
        <v>3</v>
      </c>
      <c r="D77" s="32">
        <v>251.66030000000001</v>
      </c>
      <c r="E77" s="33">
        <v>39.831767999999997</v>
      </c>
      <c r="F77" s="32">
        <v>251.66030000000001</v>
      </c>
      <c r="G77" s="33">
        <v>39.831767999999997</v>
      </c>
      <c r="H77" s="19"/>
      <c r="I77" s="21">
        <f t="shared" si="7"/>
        <v>0</v>
      </c>
      <c r="J77" s="17">
        <f t="shared" si="8"/>
        <v>0</v>
      </c>
      <c r="K77" s="23">
        <f t="shared" si="9"/>
        <v>0</v>
      </c>
      <c r="L77" s="17">
        <f t="shared" si="10"/>
        <v>0</v>
      </c>
      <c r="M77" s="16" t="b">
        <f t="shared" si="11"/>
        <v>1</v>
      </c>
      <c r="N77" s="29" t="b">
        <f t="shared" si="12"/>
        <v>1</v>
      </c>
      <c r="O77" s="15" t="b">
        <f t="shared" si="13"/>
        <v>1</v>
      </c>
      <c r="Q77" s="27"/>
    </row>
    <row r="78" spans="1:17">
      <c r="A78" s="7"/>
      <c r="B78" s="5"/>
      <c r="C78" s="6" t="s">
        <v>4</v>
      </c>
      <c r="D78" s="32">
        <v>161.13229999999999</v>
      </c>
      <c r="E78" s="33">
        <v>38.734805000000001</v>
      </c>
      <c r="F78" s="32">
        <v>161.13229999999999</v>
      </c>
      <c r="G78" s="33">
        <v>38.734805000000001</v>
      </c>
      <c r="H78" s="19"/>
      <c r="I78" s="21">
        <f t="shared" si="7"/>
        <v>0</v>
      </c>
      <c r="J78" s="17">
        <f t="shared" si="8"/>
        <v>0</v>
      </c>
      <c r="K78" s="23">
        <f t="shared" si="9"/>
        <v>0</v>
      </c>
      <c r="L78" s="17">
        <f t="shared" si="10"/>
        <v>0</v>
      </c>
      <c r="M78" s="16" t="b">
        <f t="shared" si="11"/>
        <v>1</v>
      </c>
      <c r="N78" s="29" t="b">
        <f t="shared" si="12"/>
        <v>1</v>
      </c>
      <c r="O78" s="15" t="b">
        <f t="shared" si="13"/>
        <v>1</v>
      </c>
      <c r="Q78" s="27"/>
    </row>
    <row r="79" spans="1:17">
      <c r="A79" s="7"/>
      <c r="B79" s="5"/>
      <c r="C79" s="6" t="s">
        <v>5</v>
      </c>
      <c r="D79" s="32">
        <v>102.31019999999999</v>
      </c>
      <c r="E79" s="33">
        <v>35.848032000000003</v>
      </c>
      <c r="F79" s="32">
        <v>102.31019999999999</v>
      </c>
      <c r="G79" s="33">
        <v>35.848032000000003</v>
      </c>
      <c r="H79" s="19"/>
      <c r="I79" s="21">
        <f t="shared" si="7"/>
        <v>0</v>
      </c>
      <c r="J79" s="17">
        <f t="shared" si="8"/>
        <v>0</v>
      </c>
      <c r="K79" s="23">
        <f t="shared" si="9"/>
        <v>0</v>
      </c>
      <c r="L79" s="17">
        <f t="shared" si="10"/>
        <v>0</v>
      </c>
      <c r="M79" s="16" t="b">
        <f t="shared" si="11"/>
        <v>1</v>
      </c>
      <c r="N79" s="29" t="b">
        <f t="shared" si="12"/>
        <v>1</v>
      </c>
      <c r="O79" s="15" t="b">
        <f t="shared" si="13"/>
        <v>1</v>
      </c>
      <c r="Q79" s="27"/>
    </row>
    <row r="80" spans="1:17">
      <c r="A80" s="7"/>
      <c r="B80" s="5"/>
      <c r="C80" s="6" t="s">
        <v>6</v>
      </c>
      <c r="D80" s="32">
        <v>65.2911</v>
      </c>
      <c r="E80" s="33">
        <v>31.442561999999999</v>
      </c>
      <c r="F80" s="32">
        <v>65.2911</v>
      </c>
      <c r="G80" s="33">
        <v>31.442561999999999</v>
      </c>
      <c r="H80" s="19"/>
      <c r="I80" s="21">
        <f t="shared" si="7"/>
        <v>0</v>
      </c>
      <c r="J80" s="17">
        <f t="shared" si="8"/>
        <v>0</v>
      </c>
      <c r="K80" s="23">
        <f t="shared" si="9"/>
        <v>0</v>
      </c>
      <c r="L80" s="17">
        <f t="shared" si="10"/>
        <v>0</v>
      </c>
      <c r="M80" s="16" t="b">
        <f t="shared" si="11"/>
        <v>1</v>
      </c>
      <c r="N80" s="29" t="b">
        <f t="shared" si="12"/>
        <v>1</v>
      </c>
      <c r="O80" s="15" t="b">
        <f t="shared" si="13"/>
        <v>1</v>
      </c>
      <c r="Q80" s="27"/>
    </row>
    <row r="81" spans="1:17" ht="14.65" thickBot="1">
      <c r="A81" s="10"/>
      <c r="B81" s="8"/>
      <c r="C81" s="9" t="s">
        <v>7</v>
      </c>
      <c r="D81" s="34">
        <v>42.849200000000003</v>
      </c>
      <c r="E81" s="35">
        <v>19.106750999999999</v>
      </c>
      <c r="F81" s="34">
        <v>42.849200000000003</v>
      </c>
      <c r="G81" s="35">
        <v>19.106691999999999</v>
      </c>
      <c r="H81" s="20"/>
      <c r="I81" s="22">
        <f t="shared" si="7"/>
        <v>0</v>
      </c>
      <c r="J81" s="18">
        <f t="shared" si="8"/>
        <v>0</v>
      </c>
      <c r="K81" s="24">
        <f t="shared" si="9"/>
        <v>5.9000000000253294E-5</v>
      </c>
      <c r="L81" s="18">
        <f t="shared" si="10"/>
        <v>3.0879137955519553E-6</v>
      </c>
      <c r="M81" s="13" t="b">
        <f t="shared" si="11"/>
        <v>1</v>
      </c>
      <c r="N81" s="12" t="b">
        <f t="shared" si="12"/>
        <v>1</v>
      </c>
      <c r="O81" s="14" t="b">
        <f t="shared" si="13"/>
        <v>1</v>
      </c>
      <c r="Q81" s="27"/>
    </row>
    <row r="83" spans="1:17">
      <c r="L83" s="41" t="s">
        <v>45</v>
      </c>
      <c r="M83" s="25">
        <f>COUNTIF(M4:M81,"=FALSE")</f>
        <v>0</v>
      </c>
      <c r="N83" s="25">
        <f>COUNTIF(N4:N81,"=FALSE")</f>
        <v>0</v>
      </c>
      <c r="O83" s="25">
        <f>COUNTIF(O4:O81,"=FALSE")</f>
        <v>0</v>
      </c>
    </row>
  </sheetData>
  <mergeCells count="5">
    <mergeCell ref="D2:E2"/>
    <mergeCell ref="F2:G2"/>
    <mergeCell ref="I2:J2"/>
    <mergeCell ref="K2:L2"/>
    <mergeCell ref="M2:O2"/>
  </mergeCells>
  <conditionalFormatting sqref="M4:O81">
    <cfRule type="cellIs" dxfId="19" priority="3" operator="notEqual">
      <formula>TRUE</formula>
    </cfRule>
    <cfRule type="cellIs" dxfId="18" priority="4" operator="equal">
      <formula>TRUE</formula>
    </cfRule>
  </conditionalFormatting>
  <conditionalFormatting sqref="M83:O83">
    <cfRule type="cellIs" dxfId="17" priority="1" operator="notEqual">
      <formula>0</formula>
    </cfRule>
    <cfRule type="cellIs" dxfId="16" priority="2" operator="equal">
      <formula>0</formula>
    </cfRule>
  </conditionalFormatting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177513-4EBC-4C08-B69E-6BAE8AD2C8E4}">
  <dimension ref="A2:P83"/>
  <sheetViews>
    <sheetView topLeftCell="A42" workbookViewId="0">
      <selection activeCell="G4" sqref="F4:G81"/>
    </sheetView>
  </sheetViews>
  <sheetFormatPr defaultRowHeight="14.25"/>
  <cols>
    <col min="1" max="1" width="9.06640625" style="41"/>
    <col min="2" max="2" width="27.19921875" style="41" bestFit="1" customWidth="1"/>
    <col min="3" max="5" width="9.06640625" style="41"/>
    <col min="6" max="6" width="10.19921875" style="41" bestFit="1" customWidth="1"/>
    <col min="7" max="7" width="9.1328125" style="41" bestFit="1" customWidth="1"/>
    <col min="8" max="8" width="3.6640625" style="41" customWidth="1"/>
    <col min="9" max="16384" width="9.06640625" style="41"/>
  </cols>
  <sheetData>
    <row r="2" spans="1:16">
      <c r="B2" s="11" t="s">
        <v>42</v>
      </c>
      <c r="D2" s="58" t="str">
        <f>SFU_RA!D2</f>
        <v>Proposal: AE0081</v>
      </c>
      <c r="E2" s="59"/>
      <c r="F2" s="58" t="str">
        <f>SFU_RA!F2</f>
        <v>Cross-check: AE0221</v>
      </c>
      <c r="G2" s="59"/>
      <c r="H2" s="19"/>
      <c r="I2" s="58" t="s">
        <v>26</v>
      </c>
      <c r="J2" s="59"/>
      <c r="K2" s="60" t="s">
        <v>27</v>
      </c>
      <c r="L2" s="59"/>
      <c r="M2" s="60" t="s">
        <v>30</v>
      </c>
      <c r="N2" s="58"/>
      <c r="O2" s="59"/>
    </row>
    <row r="3" spans="1:16" ht="14.65" thickBot="1">
      <c r="D3" s="12" t="s">
        <v>23</v>
      </c>
      <c r="E3" s="14" t="s">
        <v>24</v>
      </c>
      <c r="F3" s="13" t="s">
        <v>23</v>
      </c>
      <c r="G3" s="14" t="s">
        <v>24</v>
      </c>
      <c r="H3" s="20"/>
      <c r="I3" s="12" t="s">
        <v>28</v>
      </c>
      <c r="J3" s="14" t="s">
        <v>29</v>
      </c>
      <c r="K3" s="13" t="s">
        <v>28</v>
      </c>
      <c r="L3" s="14" t="s">
        <v>29</v>
      </c>
      <c r="M3" s="13" t="s">
        <v>31</v>
      </c>
      <c r="N3" s="12" t="s">
        <v>47</v>
      </c>
      <c r="O3" s="14" t="s">
        <v>46</v>
      </c>
    </row>
    <row r="4" spans="1:16">
      <c r="A4" s="1" t="s">
        <v>0</v>
      </c>
      <c r="B4" s="2" t="s">
        <v>1</v>
      </c>
      <c r="C4" s="3" t="s">
        <v>2</v>
      </c>
      <c r="D4" s="54">
        <v>697.97820000000002</v>
      </c>
      <c r="E4" s="39">
        <v>41.621220000000001</v>
      </c>
      <c r="F4" s="54">
        <v>697.97820000000002</v>
      </c>
      <c r="G4" s="39">
        <v>41.621220000000001</v>
      </c>
      <c r="H4" s="19"/>
      <c r="I4" s="21">
        <f t="shared" ref="I4:I67" si="0">ABS(ROUND(D4,4)-ROUND(F4,4))</f>
        <v>0</v>
      </c>
      <c r="J4" s="17">
        <f>ABS(F4/D4-1)</f>
        <v>0</v>
      </c>
      <c r="K4" s="23">
        <f>ABS(E4-G4)</f>
        <v>0</v>
      </c>
      <c r="L4" s="17">
        <f>ABS(G4/E4-1)</f>
        <v>0</v>
      </c>
      <c r="M4" s="16" t="b">
        <f>I4=0</f>
        <v>1</v>
      </c>
      <c r="N4" s="30" t="b">
        <f>OR($K4&lt;0.1,$L4&lt;0.01)</f>
        <v>1</v>
      </c>
      <c r="O4" s="15" t="b">
        <f>OR($K4&lt;0.1,$L4&lt;0.05)</f>
        <v>1</v>
      </c>
      <c r="P4" s="49"/>
    </row>
    <row r="5" spans="1:16">
      <c r="A5" s="4"/>
      <c r="B5" s="5"/>
      <c r="C5" s="6" t="s">
        <v>3</v>
      </c>
      <c r="D5" s="54">
        <v>336.78550000000001</v>
      </c>
      <c r="E5" s="39">
        <v>40.045883000000003</v>
      </c>
      <c r="F5" s="54">
        <v>336.78550000000001</v>
      </c>
      <c r="G5" s="39">
        <v>40.045883000000003</v>
      </c>
      <c r="H5" s="19"/>
      <c r="I5" s="21">
        <f t="shared" si="0"/>
        <v>0</v>
      </c>
      <c r="J5" s="17">
        <f t="shared" ref="J5:J68" si="1">ABS(F5/D5-1)</f>
        <v>0</v>
      </c>
      <c r="K5" s="23">
        <f t="shared" ref="K5:K68" si="2">ABS(E5-G5)</f>
        <v>0</v>
      </c>
      <c r="L5" s="17">
        <f t="shared" ref="L5:L68" si="3">ABS(G5/E5-1)</f>
        <v>0</v>
      </c>
      <c r="M5" s="16" t="b">
        <f t="shared" ref="M5:M68" si="4">I5=0</f>
        <v>1</v>
      </c>
      <c r="N5" s="29" t="b">
        <f t="shared" ref="N5:N68" si="5">OR($K5&lt;0.1,$L5&lt;0.01)</f>
        <v>1</v>
      </c>
      <c r="O5" s="15" t="b">
        <f t="shared" ref="O5:O68" si="6">OR($K5&lt;0.1,$L5&lt;0.05)</f>
        <v>1</v>
      </c>
      <c r="P5" s="49"/>
    </row>
    <row r="6" spans="1:16">
      <c r="A6" s="7"/>
      <c r="B6" s="5"/>
      <c r="C6" s="6" t="s">
        <v>4</v>
      </c>
      <c r="D6" s="54">
        <v>228.6473</v>
      </c>
      <c r="E6" s="39">
        <v>36.087980999999999</v>
      </c>
      <c r="F6" s="54">
        <v>228.6473</v>
      </c>
      <c r="G6" s="39">
        <v>36.087980999999999</v>
      </c>
      <c r="H6" s="19"/>
      <c r="I6" s="21">
        <f t="shared" si="0"/>
        <v>0</v>
      </c>
      <c r="J6" s="17">
        <f t="shared" si="1"/>
        <v>0</v>
      </c>
      <c r="K6" s="23">
        <f t="shared" si="2"/>
        <v>0</v>
      </c>
      <c r="L6" s="17">
        <f t="shared" si="3"/>
        <v>0</v>
      </c>
      <c r="M6" s="16" t="b">
        <f t="shared" si="4"/>
        <v>1</v>
      </c>
      <c r="N6" s="29" t="b">
        <f t="shared" si="5"/>
        <v>1</v>
      </c>
      <c r="O6" s="15" t="b">
        <f t="shared" si="6"/>
        <v>1</v>
      </c>
      <c r="P6" s="49"/>
    </row>
    <row r="7" spans="1:16">
      <c r="A7" s="7"/>
      <c r="B7" s="5"/>
      <c r="C7" s="6" t="s">
        <v>5</v>
      </c>
      <c r="D7" s="54">
        <v>154.8218</v>
      </c>
      <c r="E7" s="39">
        <v>35.658535999999998</v>
      </c>
      <c r="F7" s="54">
        <v>154.8218</v>
      </c>
      <c r="G7" s="39">
        <v>35.658535999999998</v>
      </c>
      <c r="H7" s="19"/>
      <c r="I7" s="21">
        <f t="shared" si="0"/>
        <v>0</v>
      </c>
      <c r="J7" s="17">
        <f t="shared" si="1"/>
        <v>0</v>
      </c>
      <c r="K7" s="23">
        <f t="shared" si="2"/>
        <v>0</v>
      </c>
      <c r="L7" s="17">
        <f t="shared" si="3"/>
        <v>0</v>
      </c>
      <c r="M7" s="16" t="b">
        <f t="shared" si="4"/>
        <v>1</v>
      </c>
      <c r="N7" s="29" t="b">
        <f t="shared" si="5"/>
        <v>1</v>
      </c>
      <c r="O7" s="15" t="b">
        <f t="shared" si="6"/>
        <v>1</v>
      </c>
      <c r="P7" s="49"/>
    </row>
    <row r="8" spans="1:16">
      <c r="A8" s="7"/>
      <c r="B8" s="5"/>
      <c r="C8" s="6" t="s">
        <v>6</v>
      </c>
      <c r="D8" s="54">
        <v>104.90179999999999</v>
      </c>
      <c r="E8" s="39">
        <v>31.792484999999999</v>
      </c>
      <c r="F8" s="54">
        <v>104.90179999999999</v>
      </c>
      <c r="G8" s="39">
        <v>31.792484999999999</v>
      </c>
      <c r="H8" s="19"/>
      <c r="I8" s="21">
        <f t="shared" si="0"/>
        <v>0</v>
      </c>
      <c r="J8" s="17">
        <f t="shared" si="1"/>
        <v>0</v>
      </c>
      <c r="K8" s="23">
        <f t="shared" si="2"/>
        <v>0</v>
      </c>
      <c r="L8" s="17">
        <f t="shared" si="3"/>
        <v>0</v>
      </c>
      <c r="M8" s="16" t="b">
        <f t="shared" si="4"/>
        <v>1</v>
      </c>
      <c r="N8" s="29" t="b">
        <f t="shared" si="5"/>
        <v>1</v>
      </c>
      <c r="O8" s="15" t="b">
        <f t="shared" si="6"/>
        <v>1</v>
      </c>
      <c r="P8" s="49"/>
    </row>
    <row r="9" spans="1:16" ht="14.65" thickBot="1">
      <c r="A9" s="7"/>
      <c r="B9" s="8"/>
      <c r="C9" s="9" t="s">
        <v>7</v>
      </c>
      <c r="D9" s="56">
        <v>63.898200000000003</v>
      </c>
      <c r="E9" s="40">
        <v>20.466781999999998</v>
      </c>
      <c r="F9" s="56">
        <v>63.898200000000003</v>
      </c>
      <c r="G9" s="40">
        <v>20.466781999999998</v>
      </c>
      <c r="H9" s="20"/>
      <c r="I9" s="22">
        <f t="shared" si="0"/>
        <v>0</v>
      </c>
      <c r="J9" s="18">
        <f t="shared" si="1"/>
        <v>0</v>
      </c>
      <c r="K9" s="24">
        <f t="shared" si="2"/>
        <v>0</v>
      </c>
      <c r="L9" s="18">
        <f t="shared" si="3"/>
        <v>0</v>
      </c>
      <c r="M9" s="13" t="b">
        <f t="shared" si="4"/>
        <v>1</v>
      </c>
      <c r="N9" s="12" t="b">
        <f t="shared" si="5"/>
        <v>1</v>
      </c>
      <c r="O9" s="14" t="b">
        <f t="shared" si="6"/>
        <v>1</v>
      </c>
      <c r="P9" s="49"/>
    </row>
    <row r="10" spans="1:16">
      <c r="A10" s="1" t="s">
        <v>8</v>
      </c>
      <c r="B10" s="2" t="s">
        <v>9</v>
      </c>
      <c r="C10" s="3" t="s">
        <v>2</v>
      </c>
      <c r="D10" s="54">
        <v>691.82839999999999</v>
      </c>
      <c r="E10" s="39">
        <v>48.179921</v>
      </c>
      <c r="F10" s="54">
        <v>691.82839999999999</v>
      </c>
      <c r="G10" s="39">
        <v>48.179921</v>
      </c>
      <c r="H10" s="19"/>
      <c r="I10" s="21">
        <f t="shared" si="0"/>
        <v>0</v>
      </c>
      <c r="J10" s="17">
        <f t="shared" si="1"/>
        <v>0</v>
      </c>
      <c r="K10" s="23">
        <f t="shared" si="2"/>
        <v>0</v>
      </c>
      <c r="L10" s="17">
        <f t="shared" si="3"/>
        <v>0</v>
      </c>
      <c r="M10" s="16" t="b">
        <f t="shared" si="4"/>
        <v>1</v>
      </c>
      <c r="N10" s="29" t="b">
        <f t="shared" si="5"/>
        <v>1</v>
      </c>
      <c r="O10" s="15" t="b">
        <f t="shared" si="6"/>
        <v>1</v>
      </c>
      <c r="P10" s="49"/>
    </row>
    <row r="11" spans="1:16">
      <c r="A11" s="4"/>
      <c r="B11" s="5"/>
      <c r="C11" s="6" t="s">
        <v>3</v>
      </c>
      <c r="D11" s="54">
        <v>410.72289999999998</v>
      </c>
      <c r="E11" s="39">
        <v>45.686089000000003</v>
      </c>
      <c r="F11" s="54">
        <v>410.72289999999998</v>
      </c>
      <c r="G11" s="39">
        <v>45.686089000000003</v>
      </c>
      <c r="H11" s="19"/>
      <c r="I11" s="21">
        <f t="shared" si="0"/>
        <v>0</v>
      </c>
      <c r="J11" s="17">
        <f t="shared" si="1"/>
        <v>0</v>
      </c>
      <c r="K11" s="23">
        <f t="shared" si="2"/>
        <v>0</v>
      </c>
      <c r="L11" s="17">
        <f t="shared" si="3"/>
        <v>0</v>
      </c>
      <c r="M11" s="16" t="b">
        <f t="shared" si="4"/>
        <v>1</v>
      </c>
      <c r="N11" s="29" t="b">
        <f t="shared" si="5"/>
        <v>1</v>
      </c>
      <c r="O11" s="15" t="b">
        <f t="shared" si="6"/>
        <v>1</v>
      </c>
      <c r="P11" s="49"/>
    </row>
    <row r="12" spans="1:16">
      <c r="A12" s="7"/>
      <c r="B12" s="5"/>
      <c r="C12" s="6" t="s">
        <v>4</v>
      </c>
      <c r="D12" s="54">
        <v>239.86619999999999</v>
      </c>
      <c r="E12" s="39">
        <v>41.733353000000001</v>
      </c>
      <c r="F12" s="54">
        <v>239.86619999999999</v>
      </c>
      <c r="G12" s="39">
        <v>41.733353000000001</v>
      </c>
      <c r="H12" s="19"/>
      <c r="I12" s="21">
        <f t="shared" si="0"/>
        <v>0</v>
      </c>
      <c r="J12" s="17">
        <f t="shared" si="1"/>
        <v>0</v>
      </c>
      <c r="K12" s="23">
        <f t="shared" si="2"/>
        <v>0</v>
      </c>
      <c r="L12" s="17">
        <f t="shared" si="3"/>
        <v>0</v>
      </c>
      <c r="M12" s="16" t="b">
        <f t="shared" si="4"/>
        <v>1</v>
      </c>
      <c r="N12" s="29" t="b">
        <f t="shared" si="5"/>
        <v>1</v>
      </c>
      <c r="O12" s="15" t="b">
        <f t="shared" si="6"/>
        <v>1</v>
      </c>
      <c r="P12" s="49"/>
    </row>
    <row r="13" spans="1:16">
      <c r="A13" s="7"/>
      <c r="B13" s="5"/>
      <c r="C13" s="6" t="s">
        <v>5</v>
      </c>
      <c r="D13" s="54">
        <v>134.93530000000001</v>
      </c>
      <c r="E13" s="39">
        <v>40.505113999999999</v>
      </c>
      <c r="F13" s="54">
        <v>134.93530000000001</v>
      </c>
      <c r="G13" s="39">
        <v>40.505113999999999</v>
      </c>
      <c r="H13" s="19"/>
      <c r="I13" s="21">
        <f t="shared" si="0"/>
        <v>0</v>
      </c>
      <c r="J13" s="17">
        <f t="shared" si="1"/>
        <v>0</v>
      </c>
      <c r="K13" s="23">
        <f t="shared" si="2"/>
        <v>0</v>
      </c>
      <c r="L13" s="17">
        <f t="shared" si="3"/>
        <v>0</v>
      </c>
      <c r="M13" s="16" t="b">
        <f t="shared" si="4"/>
        <v>1</v>
      </c>
      <c r="N13" s="29" t="b">
        <f t="shared" si="5"/>
        <v>1</v>
      </c>
      <c r="O13" s="15" t="b">
        <f t="shared" si="6"/>
        <v>1</v>
      </c>
      <c r="P13" s="49"/>
    </row>
    <row r="14" spans="1:16">
      <c r="A14" s="7"/>
      <c r="B14" s="5"/>
      <c r="C14" s="6" t="s">
        <v>6</v>
      </c>
      <c r="D14" s="54">
        <v>73.064700000000002</v>
      </c>
      <c r="E14" s="39">
        <v>28.357941</v>
      </c>
      <c r="F14" s="54">
        <v>73.064700000000002</v>
      </c>
      <c r="G14" s="39">
        <v>28.357941</v>
      </c>
      <c r="H14" s="19"/>
      <c r="I14" s="21">
        <f t="shared" si="0"/>
        <v>0</v>
      </c>
      <c r="J14" s="17">
        <f t="shared" si="1"/>
        <v>0</v>
      </c>
      <c r="K14" s="23">
        <f t="shared" si="2"/>
        <v>0</v>
      </c>
      <c r="L14" s="17">
        <f t="shared" si="3"/>
        <v>0</v>
      </c>
      <c r="M14" s="16" t="b">
        <f t="shared" si="4"/>
        <v>1</v>
      </c>
      <c r="N14" s="29" t="b">
        <f t="shared" si="5"/>
        <v>1</v>
      </c>
      <c r="O14" s="15" t="b">
        <f t="shared" si="6"/>
        <v>1</v>
      </c>
      <c r="P14" s="49"/>
    </row>
    <row r="15" spans="1:16" ht="14.65" thickBot="1">
      <c r="A15" s="7"/>
      <c r="B15" s="8"/>
      <c r="C15" s="9" t="s">
        <v>7</v>
      </c>
      <c r="D15" s="56">
        <v>41.053100000000001</v>
      </c>
      <c r="E15" s="40">
        <v>26.691088000000001</v>
      </c>
      <c r="F15" s="56">
        <v>41.053100000000001</v>
      </c>
      <c r="G15" s="40">
        <v>26.691088000000001</v>
      </c>
      <c r="H15" s="20"/>
      <c r="I15" s="22">
        <f t="shared" si="0"/>
        <v>0</v>
      </c>
      <c r="J15" s="18">
        <f t="shared" si="1"/>
        <v>0</v>
      </c>
      <c r="K15" s="24">
        <f t="shared" si="2"/>
        <v>0</v>
      </c>
      <c r="L15" s="18">
        <f t="shared" si="3"/>
        <v>0</v>
      </c>
      <c r="M15" s="13" t="b">
        <f t="shared" si="4"/>
        <v>1</v>
      </c>
      <c r="N15" s="12" t="b">
        <f t="shared" si="5"/>
        <v>1</v>
      </c>
      <c r="O15" s="14" t="b">
        <f t="shared" si="6"/>
        <v>1</v>
      </c>
      <c r="P15" s="49"/>
    </row>
    <row r="16" spans="1:16">
      <c r="A16" s="7"/>
      <c r="B16" s="2" t="s">
        <v>10</v>
      </c>
      <c r="C16" s="3" t="s">
        <v>2</v>
      </c>
      <c r="D16" s="54">
        <v>322.57729999999998</v>
      </c>
      <c r="E16" s="39">
        <v>69.433953000000002</v>
      </c>
      <c r="F16" s="54">
        <v>322.57729999999998</v>
      </c>
      <c r="G16" s="39">
        <v>69.433953000000002</v>
      </c>
      <c r="H16" s="19"/>
      <c r="I16" s="21">
        <f t="shared" si="0"/>
        <v>0</v>
      </c>
      <c r="J16" s="17">
        <f t="shared" si="1"/>
        <v>0</v>
      </c>
      <c r="K16" s="23">
        <f t="shared" si="2"/>
        <v>0</v>
      </c>
      <c r="L16" s="17">
        <f t="shared" si="3"/>
        <v>0</v>
      </c>
      <c r="M16" s="16" t="b">
        <f t="shared" si="4"/>
        <v>1</v>
      </c>
      <c r="N16" s="29" t="b">
        <f t="shared" si="5"/>
        <v>1</v>
      </c>
      <c r="O16" s="15" t="b">
        <f t="shared" si="6"/>
        <v>1</v>
      </c>
      <c r="P16" s="49"/>
    </row>
    <row r="17" spans="1:16">
      <c r="A17" s="7"/>
      <c r="B17" s="5"/>
      <c r="C17" s="6" t="s">
        <v>3</v>
      </c>
      <c r="D17" s="54">
        <v>216.899</v>
      </c>
      <c r="E17" s="39">
        <v>68.833437000000004</v>
      </c>
      <c r="F17" s="54">
        <v>216.899</v>
      </c>
      <c r="G17" s="39">
        <v>68.833437000000004</v>
      </c>
      <c r="H17" s="19"/>
      <c r="I17" s="21">
        <f t="shared" si="0"/>
        <v>0</v>
      </c>
      <c r="J17" s="17">
        <f t="shared" si="1"/>
        <v>0</v>
      </c>
      <c r="K17" s="23">
        <f t="shared" si="2"/>
        <v>0</v>
      </c>
      <c r="L17" s="17">
        <f t="shared" si="3"/>
        <v>0</v>
      </c>
      <c r="M17" s="16" t="b">
        <f t="shared" si="4"/>
        <v>1</v>
      </c>
      <c r="N17" s="29" t="b">
        <f t="shared" si="5"/>
        <v>1</v>
      </c>
      <c r="O17" s="15" t="b">
        <f t="shared" si="6"/>
        <v>1</v>
      </c>
      <c r="P17" s="49"/>
    </row>
    <row r="18" spans="1:16">
      <c r="A18" s="7"/>
      <c r="B18" s="5"/>
      <c r="C18" s="6" t="s">
        <v>4</v>
      </c>
      <c r="D18" s="54">
        <v>144.9485</v>
      </c>
      <c r="E18" s="39">
        <v>61.125973999999999</v>
      </c>
      <c r="F18" s="54">
        <v>144.9485</v>
      </c>
      <c r="G18" s="39">
        <v>61.125973999999999</v>
      </c>
      <c r="H18" s="19"/>
      <c r="I18" s="21">
        <f t="shared" si="0"/>
        <v>0</v>
      </c>
      <c r="J18" s="17">
        <f t="shared" si="1"/>
        <v>0</v>
      </c>
      <c r="K18" s="23">
        <f t="shared" si="2"/>
        <v>0</v>
      </c>
      <c r="L18" s="17">
        <f t="shared" si="3"/>
        <v>0</v>
      </c>
      <c r="M18" s="16" t="b">
        <f t="shared" si="4"/>
        <v>1</v>
      </c>
      <c r="N18" s="29" t="b">
        <f t="shared" si="5"/>
        <v>1</v>
      </c>
      <c r="O18" s="15" t="b">
        <f t="shared" si="6"/>
        <v>1</v>
      </c>
      <c r="P18" s="49"/>
    </row>
    <row r="19" spans="1:16">
      <c r="A19" s="7"/>
      <c r="B19" s="5"/>
      <c r="C19" s="6" t="s">
        <v>5</v>
      </c>
      <c r="D19" s="54">
        <v>100.9361</v>
      </c>
      <c r="E19" s="39">
        <v>46.102764000000001</v>
      </c>
      <c r="F19" s="54">
        <v>100.9361</v>
      </c>
      <c r="G19" s="39">
        <v>46.102764000000001</v>
      </c>
      <c r="H19" s="19"/>
      <c r="I19" s="21">
        <f t="shared" si="0"/>
        <v>0</v>
      </c>
      <c r="J19" s="17">
        <f t="shared" si="1"/>
        <v>0</v>
      </c>
      <c r="K19" s="23">
        <f t="shared" si="2"/>
        <v>0</v>
      </c>
      <c r="L19" s="17">
        <f t="shared" si="3"/>
        <v>0</v>
      </c>
      <c r="M19" s="16" t="b">
        <f t="shared" si="4"/>
        <v>1</v>
      </c>
      <c r="N19" s="29" t="b">
        <f t="shared" si="5"/>
        <v>1</v>
      </c>
      <c r="O19" s="15" t="b">
        <f t="shared" si="6"/>
        <v>1</v>
      </c>
      <c r="P19" s="49"/>
    </row>
    <row r="20" spans="1:16">
      <c r="A20" s="7"/>
      <c r="B20" s="5"/>
      <c r="C20" s="6" t="s">
        <v>6</v>
      </c>
      <c r="D20" s="54">
        <v>76.437100000000001</v>
      </c>
      <c r="E20" s="39">
        <v>29.643326999999999</v>
      </c>
      <c r="F20" s="54">
        <v>76.437100000000001</v>
      </c>
      <c r="G20" s="39">
        <v>29.643326999999999</v>
      </c>
      <c r="H20" s="19"/>
      <c r="I20" s="21">
        <f t="shared" si="0"/>
        <v>0</v>
      </c>
      <c r="J20" s="17">
        <f t="shared" si="1"/>
        <v>0</v>
      </c>
      <c r="K20" s="23">
        <f t="shared" si="2"/>
        <v>0</v>
      </c>
      <c r="L20" s="17">
        <f t="shared" si="3"/>
        <v>0</v>
      </c>
      <c r="M20" s="16" t="b">
        <f t="shared" si="4"/>
        <v>1</v>
      </c>
      <c r="N20" s="29" t="b">
        <f t="shared" si="5"/>
        <v>1</v>
      </c>
      <c r="O20" s="15" t="b">
        <f t="shared" si="6"/>
        <v>1</v>
      </c>
      <c r="P20" s="49"/>
    </row>
    <row r="21" spans="1:16" ht="14.65" thickBot="1">
      <c r="A21" s="7"/>
      <c r="B21" s="8"/>
      <c r="C21" s="9" t="s">
        <v>7</v>
      </c>
      <c r="D21" s="56">
        <v>58.540199999999999</v>
      </c>
      <c r="E21" s="40">
        <v>3.703716</v>
      </c>
      <c r="F21" s="56">
        <v>58.540199999999999</v>
      </c>
      <c r="G21" s="40">
        <v>3.703716</v>
      </c>
      <c r="H21" s="20"/>
      <c r="I21" s="22">
        <f t="shared" si="0"/>
        <v>0</v>
      </c>
      <c r="J21" s="18">
        <f t="shared" si="1"/>
        <v>0</v>
      </c>
      <c r="K21" s="24">
        <f t="shared" si="2"/>
        <v>0</v>
      </c>
      <c r="L21" s="18">
        <f t="shared" si="3"/>
        <v>0</v>
      </c>
      <c r="M21" s="13" t="b">
        <f t="shared" si="4"/>
        <v>1</v>
      </c>
      <c r="N21" s="12" t="b">
        <f t="shared" si="5"/>
        <v>1</v>
      </c>
      <c r="O21" s="14" t="b">
        <f t="shared" si="6"/>
        <v>1</v>
      </c>
      <c r="P21" s="49"/>
    </row>
    <row r="22" spans="1:16">
      <c r="A22" s="7"/>
      <c r="B22" s="2" t="s">
        <v>11</v>
      </c>
      <c r="C22" s="3" t="s">
        <v>2</v>
      </c>
      <c r="D22" s="54">
        <v>536.46190000000001</v>
      </c>
      <c r="E22" s="39">
        <v>38.497874000000003</v>
      </c>
      <c r="F22" s="54">
        <v>536.46190000000001</v>
      </c>
      <c r="G22" s="39">
        <v>38.497874000000003</v>
      </c>
      <c r="H22" s="19"/>
      <c r="I22" s="21">
        <f t="shared" si="0"/>
        <v>0</v>
      </c>
      <c r="J22" s="17">
        <f t="shared" si="1"/>
        <v>0</v>
      </c>
      <c r="K22" s="23">
        <f t="shared" si="2"/>
        <v>0</v>
      </c>
      <c r="L22" s="17">
        <f t="shared" si="3"/>
        <v>0</v>
      </c>
      <c r="M22" s="16" t="b">
        <f t="shared" si="4"/>
        <v>1</v>
      </c>
      <c r="N22" s="29" t="b">
        <f t="shared" si="5"/>
        <v>1</v>
      </c>
      <c r="O22" s="15" t="b">
        <f t="shared" si="6"/>
        <v>1</v>
      </c>
      <c r="P22" s="49"/>
    </row>
    <row r="23" spans="1:16">
      <c r="A23" s="7"/>
      <c r="B23" s="5"/>
      <c r="C23" s="6" t="s">
        <v>3</v>
      </c>
      <c r="D23" s="54">
        <v>374.84539999999998</v>
      </c>
      <c r="E23" s="39">
        <v>37.516893000000003</v>
      </c>
      <c r="F23" s="54">
        <v>374.84539999999998</v>
      </c>
      <c r="G23" s="39">
        <v>37.516893000000003</v>
      </c>
      <c r="H23" s="19"/>
      <c r="I23" s="21">
        <f t="shared" si="0"/>
        <v>0</v>
      </c>
      <c r="J23" s="17">
        <f t="shared" si="1"/>
        <v>0</v>
      </c>
      <c r="K23" s="23">
        <f t="shared" si="2"/>
        <v>0</v>
      </c>
      <c r="L23" s="17">
        <f t="shared" si="3"/>
        <v>0</v>
      </c>
      <c r="M23" s="16" t="b">
        <f t="shared" si="4"/>
        <v>1</v>
      </c>
      <c r="N23" s="29" t="b">
        <f t="shared" si="5"/>
        <v>1</v>
      </c>
      <c r="O23" s="15" t="b">
        <f t="shared" si="6"/>
        <v>1</v>
      </c>
      <c r="P23" s="49"/>
    </row>
    <row r="24" spans="1:16">
      <c r="A24" s="7"/>
      <c r="B24" s="5"/>
      <c r="C24" s="6" t="s">
        <v>4</v>
      </c>
      <c r="D24" s="54">
        <v>254.1773</v>
      </c>
      <c r="E24" s="39">
        <v>32.679102999999998</v>
      </c>
      <c r="F24" s="54">
        <v>254.1773</v>
      </c>
      <c r="G24" s="39">
        <v>32.679102999999998</v>
      </c>
      <c r="H24" s="19"/>
      <c r="I24" s="21">
        <f t="shared" si="0"/>
        <v>0</v>
      </c>
      <c r="J24" s="17">
        <f t="shared" si="1"/>
        <v>0</v>
      </c>
      <c r="K24" s="23">
        <f t="shared" si="2"/>
        <v>0</v>
      </c>
      <c r="L24" s="17">
        <f t="shared" si="3"/>
        <v>0</v>
      </c>
      <c r="M24" s="16" t="b">
        <f t="shared" si="4"/>
        <v>1</v>
      </c>
      <c r="N24" s="29" t="b">
        <f t="shared" si="5"/>
        <v>1</v>
      </c>
      <c r="O24" s="15" t="b">
        <f t="shared" si="6"/>
        <v>1</v>
      </c>
      <c r="P24" s="49"/>
    </row>
    <row r="25" spans="1:16">
      <c r="A25" s="7"/>
      <c r="B25" s="5"/>
      <c r="C25" s="6" t="s">
        <v>5</v>
      </c>
      <c r="D25" s="54">
        <v>170.88249999999999</v>
      </c>
      <c r="E25" s="39">
        <v>27.200319</v>
      </c>
      <c r="F25" s="54">
        <v>170.88249999999999</v>
      </c>
      <c r="G25" s="39">
        <v>27.200319</v>
      </c>
      <c r="H25" s="19"/>
      <c r="I25" s="21">
        <f t="shared" si="0"/>
        <v>0</v>
      </c>
      <c r="J25" s="17">
        <f t="shared" si="1"/>
        <v>0</v>
      </c>
      <c r="K25" s="23">
        <f t="shared" si="2"/>
        <v>0</v>
      </c>
      <c r="L25" s="17">
        <f t="shared" si="3"/>
        <v>0</v>
      </c>
      <c r="M25" s="16" t="b">
        <f t="shared" si="4"/>
        <v>1</v>
      </c>
      <c r="N25" s="29" t="b">
        <f t="shared" si="5"/>
        <v>1</v>
      </c>
      <c r="O25" s="15" t="b">
        <f t="shared" si="6"/>
        <v>1</v>
      </c>
      <c r="P25" s="49"/>
    </row>
    <row r="26" spans="1:16">
      <c r="A26" s="7"/>
      <c r="B26" s="5"/>
      <c r="C26" s="6" t="s">
        <v>6</v>
      </c>
      <c r="D26" s="54">
        <v>121.3443</v>
      </c>
      <c r="E26" s="39">
        <v>17.607997999999998</v>
      </c>
      <c r="F26" s="54">
        <v>121.3443</v>
      </c>
      <c r="G26" s="39">
        <v>17.606636999999999</v>
      </c>
      <c r="H26" s="19"/>
      <c r="I26" s="21">
        <f t="shared" si="0"/>
        <v>0</v>
      </c>
      <c r="J26" s="17">
        <f t="shared" si="1"/>
        <v>0</v>
      </c>
      <c r="K26" s="23">
        <f t="shared" si="2"/>
        <v>1.3609999999992795E-3</v>
      </c>
      <c r="L26" s="17">
        <f t="shared" si="3"/>
        <v>7.7294420410489728E-5</v>
      </c>
      <c r="M26" s="16" t="b">
        <f t="shared" si="4"/>
        <v>1</v>
      </c>
      <c r="N26" s="29" t="b">
        <f t="shared" si="5"/>
        <v>1</v>
      </c>
      <c r="O26" s="15" t="b">
        <f t="shared" si="6"/>
        <v>1</v>
      </c>
      <c r="P26" s="49"/>
    </row>
    <row r="27" spans="1:16" ht="14.65" thickBot="1">
      <c r="A27" s="7"/>
      <c r="B27" s="8"/>
      <c r="C27" s="9" t="s">
        <v>7</v>
      </c>
      <c r="D27" s="56">
        <v>89.946399999999997</v>
      </c>
      <c r="E27" s="40">
        <v>12.473663999999999</v>
      </c>
      <c r="F27" s="56">
        <v>89.946399999999997</v>
      </c>
      <c r="G27" s="40">
        <v>12.473663999999999</v>
      </c>
      <c r="H27" s="20"/>
      <c r="I27" s="22">
        <f t="shared" si="0"/>
        <v>0</v>
      </c>
      <c r="J27" s="18">
        <f t="shared" si="1"/>
        <v>0</v>
      </c>
      <c r="K27" s="24">
        <f t="shared" si="2"/>
        <v>0</v>
      </c>
      <c r="L27" s="18">
        <f t="shared" si="3"/>
        <v>0</v>
      </c>
      <c r="M27" s="13" t="b">
        <f t="shared" si="4"/>
        <v>1</v>
      </c>
      <c r="N27" s="12" t="b">
        <f t="shared" si="5"/>
        <v>1</v>
      </c>
      <c r="O27" s="14" t="b">
        <f t="shared" si="6"/>
        <v>1</v>
      </c>
      <c r="P27" s="49"/>
    </row>
    <row r="28" spans="1:16">
      <c r="A28" s="7"/>
      <c r="B28" s="2" t="s">
        <v>12</v>
      </c>
      <c r="C28" s="3" t="s">
        <v>2</v>
      </c>
      <c r="D28" s="54">
        <v>242.55629999999999</v>
      </c>
      <c r="E28" s="39">
        <v>41.885618000000001</v>
      </c>
      <c r="F28" s="54">
        <v>242.55629999999999</v>
      </c>
      <c r="G28" s="39">
        <v>41.885618000000001</v>
      </c>
      <c r="H28" s="19"/>
      <c r="I28" s="21">
        <f t="shared" si="0"/>
        <v>0</v>
      </c>
      <c r="J28" s="17">
        <f t="shared" si="1"/>
        <v>0</v>
      </c>
      <c r="K28" s="23">
        <f t="shared" si="2"/>
        <v>0</v>
      </c>
      <c r="L28" s="17">
        <f t="shared" si="3"/>
        <v>0</v>
      </c>
      <c r="M28" s="16" t="b">
        <f t="shared" si="4"/>
        <v>1</v>
      </c>
      <c r="N28" s="29" t="b">
        <f t="shared" si="5"/>
        <v>1</v>
      </c>
      <c r="O28" s="15" t="b">
        <f t="shared" si="6"/>
        <v>1</v>
      </c>
      <c r="P28" s="49"/>
    </row>
    <row r="29" spans="1:16">
      <c r="A29" s="7"/>
      <c r="B29" s="5"/>
      <c r="C29" s="6" t="s">
        <v>3</v>
      </c>
      <c r="D29" s="54">
        <v>170.43350000000001</v>
      </c>
      <c r="E29" s="39">
        <v>41.636375999999998</v>
      </c>
      <c r="F29" s="54">
        <v>170.43350000000001</v>
      </c>
      <c r="G29" s="39">
        <v>41.636375999999998</v>
      </c>
      <c r="H29" s="19"/>
      <c r="I29" s="21">
        <f t="shared" si="0"/>
        <v>0</v>
      </c>
      <c r="J29" s="17">
        <f t="shared" si="1"/>
        <v>0</v>
      </c>
      <c r="K29" s="23">
        <f t="shared" si="2"/>
        <v>0</v>
      </c>
      <c r="L29" s="17">
        <f t="shared" si="3"/>
        <v>0</v>
      </c>
      <c r="M29" s="16" t="b">
        <f t="shared" si="4"/>
        <v>1</v>
      </c>
      <c r="N29" s="29" t="b">
        <f t="shared" si="5"/>
        <v>1</v>
      </c>
      <c r="O29" s="15" t="b">
        <f t="shared" si="6"/>
        <v>1</v>
      </c>
      <c r="P29" s="49"/>
    </row>
    <row r="30" spans="1:16">
      <c r="A30" s="7"/>
      <c r="B30" s="5"/>
      <c r="C30" s="6" t="s">
        <v>4</v>
      </c>
      <c r="D30" s="54">
        <v>120.14879999999999</v>
      </c>
      <c r="E30" s="39">
        <v>40.505552999999999</v>
      </c>
      <c r="F30" s="54">
        <v>120.14879999999999</v>
      </c>
      <c r="G30" s="39">
        <v>40.505552999999999</v>
      </c>
      <c r="H30" s="19"/>
      <c r="I30" s="21">
        <f t="shared" si="0"/>
        <v>0</v>
      </c>
      <c r="J30" s="17">
        <f t="shared" si="1"/>
        <v>0</v>
      </c>
      <c r="K30" s="23">
        <f t="shared" si="2"/>
        <v>0</v>
      </c>
      <c r="L30" s="17">
        <f t="shared" si="3"/>
        <v>0</v>
      </c>
      <c r="M30" s="16" t="b">
        <f t="shared" si="4"/>
        <v>1</v>
      </c>
      <c r="N30" s="29" t="b">
        <f t="shared" si="5"/>
        <v>1</v>
      </c>
      <c r="O30" s="15" t="b">
        <f t="shared" si="6"/>
        <v>1</v>
      </c>
      <c r="P30" s="49"/>
    </row>
    <row r="31" spans="1:16">
      <c r="A31" s="7"/>
      <c r="B31" s="5"/>
      <c r="C31" s="6" t="s">
        <v>5</v>
      </c>
      <c r="D31" s="54">
        <v>83.497699999999995</v>
      </c>
      <c r="E31" s="39">
        <v>32.566856000000001</v>
      </c>
      <c r="F31" s="54">
        <v>83.497699999999995</v>
      </c>
      <c r="G31" s="39">
        <v>32.566856000000001</v>
      </c>
      <c r="H31" s="19"/>
      <c r="I31" s="21">
        <f t="shared" si="0"/>
        <v>0</v>
      </c>
      <c r="J31" s="17">
        <f t="shared" si="1"/>
        <v>0</v>
      </c>
      <c r="K31" s="23">
        <f t="shared" si="2"/>
        <v>0</v>
      </c>
      <c r="L31" s="17">
        <f t="shared" si="3"/>
        <v>0</v>
      </c>
      <c r="M31" s="16" t="b">
        <f t="shared" si="4"/>
        <v>1</v>
      </c>
      <c r="N31" s="29" t="b">
        <f t="shared" si="5"/>
        <v>1</v>
      </c>
      <c r="O31" s="15" t="b">
        <f t="shared" si="6"/>
        <v>1</v>
      </c>
      <c r="P31" s="49"/>
    </row>
    <row r="32" spans="1:16">
      <c r="A32" s="7"/>
      <c r="B32" s="5"/>
      <c r="C32" s="6" t="s">
        <v>6</v>
      </c>
      <c r="D32" s="54">
        <v>59.810200000000002</v>
      </c>
      <c r="E32" s="39">
        <v>27.317003</v>
      </c>
      <c r="F32" s="54">
        <v>59.810200000000002</v>
      </c>
      <c r="G32" s="39">
        <v>27.317008000000001</v>
      </c>
      <c r="H32" s="19"/>
      <c r="I32" s="21">
        <f t="shared" si="0"/>
        <v>0</v>
      </c>
      <c r="J32" s="17">
        <f t="shared" si="1"/>
        <v>0</v>
      </c>
      <c r="K32" s="23">
        <f t="shared" si="2"/>
        <v>5.0000000015870683E-6</v>
      </c>
      <c r="L32" s="17">
        <f t="shared" si="3"/>
        <v>1.8303618443127334E-7</v>
      </c>
      <c r="M32" s="16" t="b">
        <f t="shared" si="4"/>
        <v>1</v>
      </c>
      <c r="N32" s="29" t="b">
        <f t="shared" si="5"/>
        <v>1</v>
      </c>
      <c r="O32" s="15" t="b">
        <f t="shared" si="6"/>
        <v>1</v>
      </c>
      <c r="P32" s="49"/>
    </row>
    <row r="33" spans="1:16" ht="14.65" thickBot="1">
      <c r="A33" s="10"/>
      <c r="B33" s="8"/>
      <c r="C33" s="9" t="s">
        <v>7</v>
      </c>
      <c r="D33" s="56">
        <v>42.128399999999999</v>
      </c>
      <c r="E33" s="40">
        <v>12.918046</v>
      </c>
      <c r="F33" s="56">
        <v>42.128399999999999</v>
      </c>
      <c r="G33" s="40">
        <v>12.918046</v>
      </c>
      <c r="H33" s="20"/>
      <c r="I33" s="22">
        <f t="shared" si="0"/>
        <v>0</v>
      </c>
      <c r="J33" s="18">
        <f t="shared" si="1"/>
        <v>0</v>
      </c>
      <c r="K33" s="24">
        <f t="shared" si="2"/>
        <v>0</v>
      </c>
      <c r="L33" s="18">
        <f t="shared" si="3"/>
        <v>0</v>
      </c>
      <c r="M33" s="13" t="b">
        <f t="shared" si="4"/>
        <v>1</v>
      </c>
      <c r="N33" s="12" t="b">
        <f t="shared" si="5"/>
        <v>1</v>
      </c>
      <c r="O33" s="14" t="b">
        <f t="shared" si="6"/>
        <v>1</v>
      </c>
      <c r="P33" s="49"/>
    </row>
    <row r="34" spans="1:16">
      <c r="A34" s="1" t="s">
        <v>13</v>
      </c>
      <c r="B34" s="2" t="s">
        <v>14</v>
      </c>
      <c r="C34" s="3" t="s">
        <v>2</v>
      </c>
      <c r="D34" s="54">
        <v>648.96489999999994</v>
      </c>
      <c r="E34" s="39">
        <v>20.957751999999999</v>
      </c>
      <c r="F34" s="54">
        <v>648.96489999999994</v>
      </c>
      <c r="G34" s="39">
        <v>20.957764000000001</v>
      </c>
      <c r="H34" s="19"/>
      <c r="I34" s="21">
        <f t="shared" si="0"/>
        <v>0</v>
      </c>
      <c r="J34" s="17">
        <f t="shared" si="1"/>
        <v>0</v>
      </c>
      <c r="K34" s="23">
        <f t="shared" si="2"/>
        <v>1.2000000001677336E-5</v>
      </c>
      <c r="L34" s="17">
        <f t="shared" si="3"/>
        <v>5.7258049435127134E-7</v>
      </c>
      <c r="M34" s="16" t="b">
        <f t="shared" si="4"/>
        <v>1</v>
      </c>
      <c r="N34" s="29" t="b">
        <f t="shared" si="5"/>
        <v>1</v>
      </c>
      <c r="O34" s="15" t="b">
        <f t="shared" si="6"/>
        <v>1</v>
      </c>
      <c r="P34" s="49"/>
    </row>
    <row r="35" spans="1:16">
      <c r="A35" s="4"/>
      <c r="B35" s="5"/>
      <c r="C35" s="6" t="s">
        <v>3</v>
      </c>
      <c r="D35" s="54">
        <v>419.95049999999998</v>
      </c>
      <c r="E35" s="39">
        <v>17.841764000000001</v>
      </c>
      <c r="F35" s="54">
        <v>419.95049999999998</v>
      </c>
      <c r="G35" s="39">
        <v>17.841764000000001</v>
      </c>
      <c r="H35" s="19"/>
      <c r="I35" s="21">
        <f t="shared" si="0"/>
        <v>0</v>
      </c>
      <c r="J35" s="17">
        <f t="shared" si="1"/>
        <v>0</v>
      </c>
      <c r="K35" s="23">
        <f t="shared" si="2"/>
        <v>0</v>
      </c>
      <c r="L35" s="17">
        <f t="shared" si="3"/>
        <v>0</v>
      </c>
      <c r="M35" s="16" t="b">
        <f t="shared" si="4"/>
        <v>1</v>
      </c>
      <c r="N35" s="29" t="b">
        <f t="shared" si="5"/>
        <v>1</v>
      </c>
      <c r="O35" s="15" t="b">
        <f t="shared" si="6"/>
        <v>1</v>
      </c>
      <c r="P35" s="49"/>
    </row>
    <row r="36" spans="1:16">
      <c r="A36" s="7"/>
      <c r="B36" s="5"/>
      <c r="C36" s="6" t="s">
        <v>4</v>
      </c>
      <c r="D36" s="54">
        <v>268.91129999999998</v>
      </c>
      <c r="E36" s="39">
        <v>14.570769</v>
      </c>
      <c r="F36" s="54">
        <v>268.91129999999998</v>
      </c>
      <c r="G36" s="39">
        <v>14.570769</v>
      </c>
      <c r="H36" s="19"/>
      <c r="I36" s="21">
        <f t="shared" si="0"/>
        <v>0</v>
      </c>
      <c r="J36" s="17">
        <f t="shared" si="1"/>
        <v>0</v>
      </c>
      <c r="K36" s="23">
        <f t="shared" si="2"/>
        <v>0</v>
      </c>
      <c r="L36" s="17">
        <f t="shared" si="3"/>
        <v>0</v>
      </c>
      <c r="M36" s="16" t="b">
        <f t="shared" si="4"/>
        <v>1</v>
      </c>
      <c r="N36" s="29" t="b">
        <f t="shared" si="5"/>
        <v>1</v>
      </c>
      <c r="O36" s="15" t="b">
        <f t="shared" si="6"/>
        <v>1</v>
      </c>
      <c r="P36" s="49"/>
    </row>
    <row r="37" spans="1:16">
      <c r="A37" s="7"/>
      <c r="B37" s="5"/>
      <c r="C37" s="6" t="s">
        <v>5</v>
      </c>
      <c r="D37" s="54">
        <v>172.3134</v>
      </c>
      <c r="E37" s="39">
        <v>11.717909000000001</v>
      </c>
      <c r="F37" s="54">
        <v>172.3134</v>
      </c>
      <c r="G37" s="39">
        <v>11.717909000000001</v>
      </c>
      <c r="H37" s="19"/>
      <c r="I37" s="21">
        <f t="shared" si="0"/>
        <v>0</v>
      </c>
      <c r="J37" s="17">
        <f t="shared" si="1"/>
        <v>0</v>
      </c>
      <c r="K37" s="23">
        <f t="shared" si="2"/>
        <v>0</v>
      </c>
      <c r="L37" s="17">
        <f t="shared" si="3"/>
        <v>0</v>
      </c>
      <c r="M37" s="16" t="b">
        <f t="shared" si="4"/>
        <v>1</v>
      </c>
      <c r="N37" s="29" t="b">
        <f t="shared" si="5"/>
        <v>1</v>
      </c>
      <c r="O37" s="15" t="b">
        <f t="shared" si="6"/>
        <v>1</v>
      </c>
      <c r="P37" s="49"/>
    </row>
    <row r="38" spans="1:16">
      <c r="A38" s="7"/>
      <c r="B38" s="5"/>
      <c r="C38" s="6" t="s">
        <v>6</v>
      </c>
      <c r="D38" s="54">
        <v>110.0082</v>
      </c>
      <c r="E38" s="39">
        <v>9.5289520000000003</v>
      </c>
      <c r="F38" s="54">
        <v>110.0082</v>
      </c>
      <c r="G38" s="39">
        <v>9.5289520000000003</v>
      </c>
      <c r="H38" s="19"/>
      <c r="I38" s="21">
        <f t="shared" si="0"/>
        <v>0</v>
      </c>
      <c r="J38" s="17">
        <f t="shared" si="1"/>
        <v>0</v>
      </c>
      <c r="K38" s="23">
        <f t="shared" si="2"/>
        <v>0</v>
      </c>
      <c r="L38" s="17">
        <f t="shared" si="3"/>
        <v>0</v>
      </c>
      <c r="M38" s="16" t="b">
        <f t="shared" si="4"/>
        <v>1</v>
      </c>
      <c r="N38" s="29" t="b">
        <f t="shared" si="5"/>
        <v>1</v>
      </c>
      <c r="O38" s="15" t="b">
        <f t="shared" si="6"/>
        <v>1</v>
      </c>
      <c r="P38" s="49"/>
    </row>
    <row r="39" spans="1:16" ht="14.65" thickBot="1">
      <c r="A39" s="7"/>
      <c r="B39" s="8"/>
      <c r="C39" s="9" t="s">
        <v>7</v>
      </c>
      <c r="D39" s="56">
        <v>68.033000000000001</v>
      </c>
      <c r="E39" s="40">
        <v>6.0423710000000002</v>
      </c>
      <c r="F39" s="56">
        <v>68.033000000000001</v>
      </c>
      <c r="G39" s="40">
        <v>6.0423710000000002</v>
      </c>
      <c r="H39" s="20"/>
      <c r="I39" s="22">
        <f t="shared" si="0"/>
        <v>0</v>
      </c>
      <c r="J39" s="18">
        <f t="shared" si="1"/>
        <v>0</v>
      </c>
      <c r="K39" s="24">
        <f t="shared" si="2"/>
        <v>0</v>
      </c>
      <c r="L39" s="18">
        <f t="shared" si="3"/>
        <v>0</v>
      </c>
      <c r="M39" s="13" t="b">
        <f t="shared" si="4"/>
        <v>1</v>
      </c>
      <c r="N39" s="12" t="b">
        <f t="shared" si="5"/>
        <v>1</v>
      </c>
      <c r="O39" s="14" t="b">
        <f t="shared" si="6"/>
        <v>1</v>
      </c>
      <c r="P39" s="49"/>
    </row>
    <row r="40" spans="1:16">
      <c r="A40" s="7"/>
      <c r="B40" s="2" t="s">
        <v>15</v>
      </c>
      <c r="C40" s="3" t="s">
        <v>2</v>
      </c>
      <c r="D40" s="54">
        <v>817.70420000000001</v>
      </c>
      <c r="E40" s="39">
        <v>40.798512000000002</v>
      </c>
      <c r="F40" s="54">
        <v>817.70420000000001</v>
      </c>
      <c r="G40" s="39">
        <v>40.798512000000002</v>
      </c>
      <c r="H40" s="19"/>
      <c r="I40" s="21">
        <f t="shared" si="0"/>
        <v>0</v>
      </c>
      <c r="J40" s="17">
        <f t="shared" si="1"/>
        <v>0</v>
      </c>
      <c r="K40" s="23">
        <f t="shared" si="2"/>
        <v>0</v>
      </c>
      <c r="L40" s="17">
        <f t="shared" si="3"/>
        <v>0</v>
      </c>
      <c r="M40" s="16" t="b">
        <f t="shared" si="4"/>
        <v>1</v>
      </c>
      <c r="N40" s="29" t="b">
        <f t="shared" si="5"/>
        <v>1</v>
      </c>
      <c r="O40" s="15" t="b">
        <f t="shared" si="6"/>
        <v>1</v>
      </c>
      <c r="P40" s="49"/>
    </row>
    <row r="41" spans="1:16">
      <c r="A41" s="7"/>
      <c r="B41" s="5"/>
      <c r="C41" s="6" t="s">
        <v>3</v>
      </c>
      <c r="D41" s="54">
        <v>487.24090000000001</v>
      </c>
      <c r="E41" s="39">
        <v>38.419092999999997</v>
      </c>
      <c r="F41" s="54">
        <v>487.24090000000001</v>
      </c>
      <c r="G41" s="39">
        <v>38.419092999999997</v>
      </c>
      <c r="H41" s="19"/>
      <c r="I41" s="21">
        <f t="shared" si="0"/>
        <v>0</v>
      </c>
      <c r="J41" s="17">
        <f t="shared" si="1"/>
        <v>0</v>
      </c>
      <c r="K41" s="23">
        <f t="shared" si="2"/>
        <v>0</v>
      </c>
      <c r="L41" s="17">
        <f t="shared" si="3"/>
        <v>0</v>
      </c>
      <c r="M41" s="16" t="b">
        <f t="shared" si="4"/>
        <v>1</v>
      </c>
      <c r="N41" s="29" t="b">
        <f t="shared" si="5"/>
        <v>1</v>
      </c>
      <c r="O41" s="15" t="b">
        <f t="shared" si="6"/>
        <v>1</v>
      </c>
      <c r="P41" s="49"/>
    </row>
    <row r="42" spans="1:16">
      <c r="A42" s="7"/>
      <c r="B42" s="5"/>
      <c r="C42" s="6" t="s">
        <v>4</v>
      </c>
      <c r="D42" s="54">
        <v>289.10140000000001</v>
      </c>
      <c r="E42" s="39">
        <v>37.048453000000002</v>
      </c>
      <c r="F42" s="54">
        <v>289.10140000000001</v>
      </c>
      <c r="G42" s="39">
        <v>37.048462000000001</v>
      </c>
      <c r="H42" s="19"/>
      <c r="I42" s="21">
        <f t="shared" si="0"/>
        <v>0</v>
      </c>
      <c r="J42" s="17">
        <f t="shared" si="1"/>
        <v>0</v>
      </c>
      <c r="K42" s="23">
        <f t="shared" si="2"/>
        <v>8.9999999985934664E-6</v>
      </c>
      <c r="L42" s="17">
        <f t="shared" si="3"/>
        <v>2.4292512290635671E-7</v>
      </c>
      <c r="M42" s="16" t="b">
        <f t="shared" si="4"/>
        <v>1</v>
      </c>
      <c r="N42" s="29" t="b">
        <f t="shared" si="5"/>
        <v>1</v>
      </c>
      <c r="O42" s="15" t="b">
        <f t="shared" si="6"/>
        <v>1</v>
      </c>
      <c r="P42" s="49"/>
    </row>
    <row r="43" spans="1:16">
      <c r="A43" s="7"/>
      <c r="B43" s="5"/>
      <c r="C43" s="6" t="s">
        <v>5</v>
      </c>
      <c r="D43" s="54">
        <v>166.26599999999999</v>
      </c>
      <c r="E43" s="39">
        <v>31.917161</v>
      </c>
      <c r="F43" s="54">
        <v>166.26599999999999</v>
      </c>
      <c r="G43" s="39">
        <v>31.917186999999998</v>
      </c>
      <c r="H43" s="19"/>
      <c r="I43" s="21">
        <f t="shared" si="0"/>
        <v>0</v>
      </c>
      <c r="J43" s="17">
        <f t="shared" si="1"/>
        <v>0</v>
      </c>
      <c r="K43" s="23">
        <f t="shared" si="2"/>
        <v>2.5999999998305157E-5</v>
      </c>
      <c r="L43" s="17">
        <f t="shared" si="3"/>
        <v>8.1460879308714595E-7</v>
      </c>
      <c r="M43" s="16" t="b">
        <f t="shared" si="4"/>
        <v>1</v>
      </c>
      <c r="N43" s="29" t="b">
        <f t="shared" si="5"/>
        <v>1</v>
      </c>
      <c r="O43" s="15" t="b">
        <f t="shared" si="6"/>
        <v>1</v>
      </c>
      <c r="P43" s="49"/>
    </row>
    <row r="44" spans="1:16">
      <c r="A44" s="7"/>
      <c r="B44" s="5"/>
      <c r="C44" s="6" t="s">
        <v>6</v>
      </c>
      <c r="D44" s="54">
        <v>93.395300000000006</v>
      </c>
      <c r="E44" s="39">
        <v>26.559511000000001</v>
      </c>
      <c r="F44" s="54">
        <v>93.395300000000006</v>
      </c>
      <c r="G44" s="39">
        <v>26.559511000000001</v>
      </c>
      <c r="H44" s="19"/>
      <c r="I44" s="21">
        <f t="shared" si="0"/>
        <v>0</v>
      </c>
      <c r="J44" s="17">
        <f t="shared" si="1"/>
        <v>0</v>
      </c>
      <c r="K44" s="23">
        <f t="shared" si="2"/>
        <v>0</v>
      </c>
      <c r="L44" s="17">
        <f t="shared" si="3"/>
        <v>0</v>
      </c>
      <c r="M44" s="16" t="b">
        <f t="shared" si="4"/>
        <v>1</v>
      </c>
      <c r="N44" s="29" t="b">
        <f t="shared" si="5"/>
        <v>1</v>
      </c>
      <c r="O44" s="15" t="b">
        <f t="shared" si="6"/>
        <v>1</v>
      </c>
      <c r="P44" s="49"/>
    </row>
    <row r="45" spans="1:16" ht="14.65" thickBot="1">
      <c r="A45" s="7"/>
      <c r="B45" s="8"/>
      <c r="C45" s="9" t="s">
        <v>7</v>
      </c>
      <c r="D45" s="56">
        <v>53.134900000000002</v>
      </c>
      <c r="E45" s="40">
        <v>14.932819</v>
      </c>
      <c r="F45" s="56">
        <v>53.134900000000002</v>
      </c>
      <c r="G45" s="40">
        <v>14.932819</v>
      </c>
      <c r="H45" s="20"/>
      <c r="I45" s="22">
        <f t="shared" si="0"/>
        <v>0</v>
      </c>
      <c r="J45" s="18">
        <f t="shared" si="1"/>
        <v>0</v>
      </c>
      <c r="K45" s="24">
        <f t="shared" si="2"/>
        <v>0</v>
      </c>
      <c r="L45" s="18">
        <f t="shared" si="3"/>
        <v>0</v>
      </c>
      <c r="M45" s="13" t="b">
        <f t="shared" si="4"/>
        <v>1</v>
      </c>
      <c r="N45" s="12" t="b">
        <f t="shared" si="5"/>
        <v>1</v>
      </c>
      <c r="O45" s="14" t="b">
        <f t="shared" si="6"/>
        <v>1</v>
      </c>
      <c r="P45" s="49"/>
    </row>
    <row r="46" spans="1:16">
      <c r="A46" s="7"/>
      <c r="B46" s="2" t="s">
        <v>16</v>
      </c>
      <c r="C46" s="3" t="s">
        <v>2</v>
      </c>
      <c r="D46" s="54">
        <v>406.69690000000003</v>
      </c>
      <c r="E46" s="39">
        <v>51.699353000000002</v>
      </c>
      <c r="F46" s="54">
        <v>406.69690000000003</v>
      </c>
      <c r="G46" s="39">
        <v>51.699353000000002</v>
      </c>
      <c r="H46" s="19"/>
      <c r="I46" s="21">
        <f t="shared" si="0"/>
        <v>0</v>
      </c>
      <c r="J46" s="17">
        <f t="shared" si="1"/>
        <v>0</v>
      </c>
      <c r="K46" s="23">
        <f t="shared" si="2"/>
        <v>0</v>
      </c>
      <c r="L46" s="17">
        <f t="shared" si="3"/>
        <v>0</v>
      </c>
      <c r="M46" s="16" t="b">
        <f t="shared" si="4"/>
        <v>1</v>
      </c>
      <c r="N46" s="29" t="b">
        <f t="shared" si="5"/>
        <v>1</v>
      </c>
      <c r="O46" s="15" t="b">
        <f t="shared" si="6"/>
        <v>1</v>
      </c>
      <c r="P46" s="49"/>
    </row>
    <row r="47" spans="1:16">
      <c r="A47" s="7"/>
      <c r="B47" s="5"/>
      <c r="C47" s="6" t="s">
        <v>3</v>
      </c>
      <c r="D47" s="54">
        <v>257.04739999999998</v>
      </c>
      <c r="E47" s="39">
        <v>52.481699999999996</v>
      </c>
      <c r="F47" s="54">
        <v>257.04739999999998</v>
      </c>
      <c r="G47" s="39">
        <v>52.481699999999996</v>
      </c>
      <c r="H47" s="19"/>
      <c r="I47" s="21">
        <f t="shared" si="0"/>
        <v>0</v>
      </c>
      <c r="J47" s="17">
        <f t="shared" si="1"/>
        <v>0</v>
      </c>
      <c r="K47" s="23">
        <f t="shared" si="2"/>
        <v>0</v>
      </c>
      <c r="L47" s="17">
        <f t="shared" si="3"/>
        <v>0</v>
      </c>
      <c r="M47" s="16" t="b">
        <f t="shared" si="4"/>
        <v>1</v>
      </c>
      <c r="N47" s="29" t="b">
        <f t="shared" si="5"/>
        <v>1</v>
      </c>
      <c r="O47" s="15" t="b">
        <f t="shared" si="6"/>
        <v>1</v>
      </c>
      <c r="P47" s="49"/>
    </row>
    <row r="48" spans="1:16">
      <c r="A48" s="7"/>
      <c r="B48" s="5"/>
      <c r="C48" s="6" t="s">
        <v>4</v>
      </c>
      <c r="D48" s="54">
        <v>160.7175</v>
      </c>
      <c r="E48" s="39">
        <v>48.683489000000002</v>
      </c>
      <c r="F48" s="54">
        <v>160.7175</v>
      </c>
      <c r="G48" s="39">
        <v>48.683489000000002</v>
      </c>
      <c r="H48" s="19"/>
      <c r="I48" s="21">
        <f t="shared" si="0"/>
        <v>0</v>
      </c>
      <c r="J48" s="17">
        <f t="shared" si="1"/>
        <v>0</v>
      </c>
      <c r="K48" s="23">
        <f t="shared" si="2"/>
        <v>0</v>
      </c>
      <c r="L48" s="17">
        <f t="shared" si="3"/>
        <v>0</v>
      </c>
      <c r="M48" s="16" t="b">
        <f t="shared" si="4"/>
        <v>1</v>
      </c>
      <c r="N48" s="29" t="b">
        <f t="shared" si="5"/>
        <v>1</v>
      </c>
      <c r="O48" s="15" t="b">
        <f t="shared" si="6"/>
        <v>1</v>
      </c>
      <c r="P48" s="49"/>
    </row>
    <row r="49" spans="1:16">
      <c r="A49" s="7"/>
      <c r="B49" s="5"/>
      <c r="C49" s="6" t="s">
        <v>5</v>
      </c>
      <c r="D49" s="54">
        <v>98.412400000000005</v>
      </c>
      <c r="E49" s="39">
        <v>42.463639999999998</v>
      </c>
      <c r="F49" s="54">
        <v>98.412400000000005</v>
      </c>
      <c r="G49" s="39">
        <v>42.463639999999998</v>
      </c>
      <c r="H49" s="19"/>
      <c r="I49" s="21">
        <f t="shared" si="0"/>
        <v>0</v>
      </c>
      <c r="J49" s="17">
        <f t="shared" si="1"/>
        <v>0</v>
      </c>
      <c r="K49" s="23">
        <f t="shared" si="2"/>
        <v>0</v>
      </c>
      <c r="L49" s="17">
        <f t="shared" si="3"/>
        <v>0</v>
      </c>
      <c r="M49" s="16" t="b">
        <f t="shared" si="4"/>
        <v>1</v>
      </c>
      <c r="N49" s="29" t="b">
        <f t="shared" si="5"/>
        <v>1</v>
      </c>
      <c r="O49" s="15" t="b">
        <f t="shared" si="6"/>
        <v>1</v>
      </c>
      <c r="P49" s="49"/>
    </row>
    <row r="50" spans="1:16">
      <c r="A50" s="7"/>
      <c r="B50" s="5"/>
      <c r="C50" s="6" t="s">
        <v>6</v>
      </c>
      <c r="D50" s="54">
        <v>57.150500000000001</v>
      </c>
      <c r="E50" s="39">
        <v>24.591394999999999</v>
      </c>
      <c r="F50" s="54">
        <v>57.150500000000001</v>
      </c>
      <c r="G50" s="39">
        <v>24.591394999999999</v>
      </c>
      <c r="H50" s="19"/>
      <c r="I50" s="21">
        <f t="shared" si="0"/>
        <v>0</v>
      </c>
      <c r="J50" s="17">
        <f t="shared" si="1"/>
        <v>0</v>
      </c>
      <c r="K50" s="23">
        <f t="shared" si="2"/>
        <v>0</v>
      </c>
      <c r="L50" s="17">
        <f t="shared" si="3"/>
        <v>0</v>
      </c>
      <c r="M50" s="16" t="b">
        <f t="shared" si="4"/>
        <v>1</v>
      </c>
      <c r="N50" s="29" t="b">
        <f t="shared" si="5"/>
        <v>1</v>
      </c>
      <c r="O50" s="15" t="b">
        <f t="shared" si="6"/>
        <v>1</v>
      </c>
      <c r="P50" s="49"/>
    </row>
    <row r="51" spans="1:16" ht="14.65" thickBot="1">
      <c r="A51" s="7"/>
      <c r="B51" s="8"/>
      <c r="C51" s="9" t="s">
        <v>7</v>
      </c>
      <c r="D51" s="56">
        <v>34.1691</v>
      </c>
      <c r="E51" s="40">
        <v>13.171605</v>
      </c>
      <c r="F51" s="56">
        <v>34.1691</v>
      </c>
      <c r="G51" s="40">
        <v>13.171605</v>
      </c>
      <c r="H51" s="20"/>
      <c r="I51" s="22">
        <f t="shared" si="0"/>
        <v>0</v>
      </c>
      <c r="J51" s="18">
        <f t="shared" si="1"/>
        <v>0</v>
      </c>
      <c r="K51" s="24">
        <f t="shared" si="2"/>
        <v>0</v>
      </c>
      <c r="L51" s="18">
        <f t="shared" si="3"/>
        <v>0</v>
      </c>
      <c r="M51" s="13" t="b">
        <f t="shared" si="4"/>
        <v>1</v>
      </c>
      <c r="N51" s="12" t="b">
        <f t="shared" si="5"/>
        <v>1</v>
      </c>
      <c r="O51" s="14" t="b">
        <f t="shared" si="6"/>
        <v>1</v>
      </c>
      <c r="P51" s="49"/>
    </row>
    <row r="52" spans="1:16">
      <c r="A52" s="7"/>
      <c r="B52" s="2" t="s">
        <v>17</v>
      </c>
      <c r="C52" s="3" t="s">
        <v>2</v>
      </c>
      <c r="D52" s="54">
        <v>573.11630000000002</v>
      </c>
      <c r="E52" s="39">
        <v>42.712687000000003</v>
      </c>
      <c r="F52" s="54">
        <v>573.11630000000002</v>
      </c>
      <c r="G52" s="39">
        <v>42.712687000000003</v>
      </c>
      <c r="H52" s="19"/>
      <c r="I52" s="21">
        <f t="shared" si="0"/>
        <v>0</v>
      </c>
      <c r="J52" s="17">
        <f t="shared" si="1"/>
        <v>0</v>
      </c>
      <c r="K52" s="23">
        <f t="shared" si="2"/>
        <v>0</v>
      </c>
      <c r="L52" s="17">
        <f t="shared" si="3"/>
        <v>0</v>
      </c>
      <c r="M52" s="16" t="b">
        <f t="shared" si="4"/>
        <v>1</v>
      </c>
      <c r="N52" s="29" t="b">
        <f t="shared" si="5"/>
        <v>1</v>
      </c>
      <c r="O52" s="15" t="b">
        <f t="shared" si="6"/>
        <v>1</v>
      </c>
      <c r="P52" s="49"/>
    </row>
    <row r="53" spans="1:16">
      <c r="A53" s="7"/>
      <c r="B53" s="5"/>
      <c r="C53" s="6" t="s">
        <v>3</v>
      </c>
      <c r="D53" s="54">
        <v>367.15940000000001</v>
      </c>
      <c r="E53" s="39">
        <v>40.068634000000003</v>
      </c>
      <c r="F53" s="54">
        <v>367.15940000000001</v>
      </c>
      <c r="G53" s="39">
        <v>40.068634000000003</v>
      </c>
      <c r="H53" s="19"/>
      <c r="I53" s="21">
        <f t="shared" si="0"/>
        <v>0</v>
      </c>
      <c r="J53" s="17">
        <f t="shared" si="1"/>
        <v>0</v>
      </c>
      <c r="K53" s="23">
        <f t="shared" si="2"/>
        <v>0</v>
      </c>
      <c r="L53" s="17">
        <f t="shared" si="3"/>
        <v>0</v>
      </c>
      <c r="M53" s="16" t="b">
        <f t="shared" si="4"/>
        <v>1</v>
      </c>
      <c r="N53" s="29" t="b">
        <f t="shared" si="5"/>
        <v>1</v>
      </c>
      <c r="O53" s="15" t="b">
        <f t="shared" si="6"/>
        <v>1</v>
      </c>
      <c r="P53" s="49"/>
    </row>
    <row r="54" spans="1:16">
      <c r="A54" s="7"/>
      <c r="B54" s="5"/>
      <c r="C54" s="6" t="s">
        <v>4</v>
      </c>
      <c r="D54" s="54">
        <v>232.59690000000001</v>
      </c>
      <c r="E54" s="39">
        <v>37.303942999999997</v>
      </c>
      <c r="F54" s="54">
        <v>232.59690000000001</v>
      </c>
      <c r="G54" s="39">
        <v>37.303942999999997</v>
      </c>
      <c r="H54" s="19"/>
      <c r="I54" s="21">
        <f t="shared" si="0"/>
        <v>0</v>
      </c>
      <c r="J54" s="17">
        <f t="shared" si="1"/>
        <v>0</v>
      </c>
      <c r="K54" s="23">
        <f t="shared" si="2"/>
        <v>0</v>
      </c>
      <c r="L54" s="17">
        <f t="shared" si="3"/>
        <v>0</v>
      </c>
      <c r="M54" s="16" t="b">
        <f t="shared" si="4"/>
        <v>1</v>
      </c>
      <c r="N54" s="29" t="b">
        <f t="shared" si="5"/>
        <v>1</v>
      </c>
      <c r="O54" s="15" t="b">
        <f t="shared" si="6"/>
        <v>1</v>
      </c>
      <c r="P54" s="49"/>
    </row>
    <row r="55" spans="1:16">
      <c r="A55" s="7"/>
      <c r="B55" s="5"/>
      <c r="C55" s="6" t="s">
        <v>5</v>
      </c>
      <c r="D55" s="54">
        <v>147.83629999999999</v>
      </c>
      <c r="E55" s="39">
        <v>34.817822999999997</v>
      </c>
      <c r="F55" s="54">
        <v>147.83629999999999</v>
      </c>
      <c r="G55" s="39">
        <v>34.817822999999997</v>
      </c>
      <c r="H55" s="19"/>
      <c r="I55" s="21">
        <f t="shared" si="0"/>
        <v>0</v>
      </c>
      <c r="J55" s="17">
        <f t="shared" si="1"/>
        <v>0</v>
      </c>
      <c r="K55" s="23">
        <f t="shared" si="2"/>
        <v>0</v>
      </c>
      <c r="L55" s="17">
        <f t="shared" si="3"/>
        <v>0</v>
      </c>
      <c r="M55" s="16" t="b">
        <f t="shared" si="4"/>
        <v>1</v>
      </c>
      <c r="N55" s="29" t="b">
        <f t="shared" si="5"/>
        <v>1</v>
      </c>
      <c r="O55" s="15" t="b">
        <f t="shared" si="6"/>
        <v>1</v>
      </c>
      <c r="P55" s="49"/>
    </row>
    <row r="56" spans="1:16">
      <c r="A56" s="7"/>
      <c r="B56" s="5"/>
      <c r="C56" s="6" t="s">
        <v>6</v>
      </c>
      <c r="D56" s="54">
        <v>92.171099999999996</v>
      </c>
      <c r="E56" s="39">
        <v>30.675777</v>
      </c>
      <c r="F56" s="54">
        <v>92.171099999999996</v>
      </c>
      <c r="G56" s="39">
        <v>30.675777</v>
      </c>
      <c r="H56" s="19"/>
      <c r="I56" s="21">
        <f t="shared" si="0"/>
        <v>0</v>
      </c>
      <c r="J56" s="17">
        <f t="shared" si="1"/>
        <v>0</v>
      </c>
      <c r="K56" s="23">
        <f t="shared" si="2"/>
        <v>0</v>
      </c>
      <c r="L56" s="17">
        <f t="shared" si="3"/>
        <v>0</v>
      </c>
      <c r="M56" s="16" t="b">
        <f t="shared" si="4"/>
        <v>1</v>
      </c>
      <c r="N56" s="29" t="b">
        <f t="shared" si="5"/>
        <v>1</v>
      </c>
      <c r="O56" s="15" t="b">
        <f t="shared" si="6"/>
        <v>1</v>
      </c>
      <c r="P56" s="49"/>
    </row>
    <row r="57" spans="1:16" ht="14.65" thickBot="1">
      <c r="A57" s="10"/>
      <c r="B57" s="8"/>
      <c r="C57" s="9" t="s">
        <v>7</v>
      </c>
      <c r="D57" s="56">
        <v>56.270800000000001</v>
      </c>
      <c r="E57" s="40">
        <v>17.810462999999999</v>
      </c>
      <c r="F57" s="56">
        <v>56.270800000000001</v>
      </c>
      <c r="G57" s="40">
        <v>17.810462999999999</v>
      </c>
      <c r="H57" s="20"/>
      <c r="I57" s="22">
        <f t="shared" si="0"/>
        <v>0</v>
      </c>
      <c r="J57" s="18">
        <f t="shared" si="1"/>
        <v>0</v>
      </c>
      <c r="K57" s="24">
        <f t="shared" si="2"/>
        <v>0</v>
      </c>
      <c r="L57" s="18">
        <f t="shared" si="3"/>
        <v>0</v>
      </c>
      <c r="M57" s="13" t="b">
        <f t="shared" si="4"/>
        <v>1</v>
      </c>
      <c r="N57" s="12" t="b">
        <f t="shared" si="5"/>
        <v>1</v>
      </c>
      <c r="O57" s="14" t="b">
        <f t="shared" si="6"/>
        <v>1</v>
      </c>
      <c r="P57" s="49"/>
    </row>
    <row r="58" spans="1:16">
      <c r="A58" s="1" t="s">
        <v>18</v>
      </c>
      <c r="B58" s="2" t="s">
        <v>19</v>
      </c>
      <c r="C58" s="3" t="s">
        <v>2</v>
      </c>
      <c r="D58" s="54">
        <v>642.14020000000005</v>
      </c>
      <c r="E58" s="39">
        <v>24.053747999999999</v>
      </c>
      <c r="F58" s="54">
        <v>642.14020000000005</v>
      </c>
      <c r="G58" s="39">
        <v>24.053747999999999</v>
      </c>
      <c r="H58" s="19"/>
      <c r="I58" s="21">
        <f t="shared" si="0"/>
        <v>0</v>
      </c>
      <c r="J58" s="17">
        <f t="shared" si="1"/>
        <v>0</v>
      </c>
      <c r="K58" s="23">
        <f t="shared" si="2"/>
        <v>0</v>
      </c>
      <c r="L58" s="17">
        <f t="shared" si="3"/>
        <v>0</v>
      </c>
      <c r="M58" s="16" t="b">
        <f t="shared" si="4"/>
        <v>1</v>
      </c>
      <c r="N58" s="29" t="b">
        <f t="shared" si="5"/>
        <v>1</v>
      </c>
      <c r="O58" s="15" t="b">
        <f t="shared" si="6"/>
        <v>1</v>
      </c>
      <c r="P58" s="49"/>
    </row>
    <row r="59" spans="1:16">
      <c r="A59" s="4"/>
      <c r="B59" s="5"/>
      <c r="C59" s="6" t="s">
        <v>3</v>
      </c>
      <c r="D59" s="54">
        <v>399.42270000000002</v>
      </c>
      <c r="E59" s="39">
        <v>20.286259999999999</v>
      </c>
      <c r="F59" s="54">
        <v>399.42270000000002</v>
      </c>
      <c r="G59" s="39">
        <v>20.286259999999999</v>
      </c>
      <c r="H59" s="19"/>
      <c r="I59" s="21">
        <f t="shared" si="0"/>
        <v>0</v>
      </c>
      <c r="J59" s="17">
        <f t="shared" si="1"/>
        <v>0</v>
      </c>
      <c r="K59" s="23">
        <f t="shared" si="2"/>
        <v>0</v>
      </c>
      <c r="L59" s="17">
        <f t="shared" si="3"/>
        <v>0</v>
      </c>
      <c r="M59" s="16" t="b">
        <f t="shared" si="4"/>
        <v>1</v>
      </c>
      <c r="N59" s="29" t="b">
        <f t="shared" si="5"/>
        <v>1</v>
      </c>
      <c r="O59" s="15" t="b">
        <f t="shared" si="6"/>
        <v>1</v>
      </c>
      <c r="P59" s="49"/>
    </row>
    <row r="60" spans="1:16">
      <c r="A60" s="7"/>
      <c r="B60" s="5"/>
      <c r="C60" s="6" t="s">
        <v>4</v>
      </c>
      <c r="D60" s="54">
        <v>259.08870000000002</v>
      </c>
      <c r="E60" s="39">
        <v>20.223928000000001</v>
      </c>
      <c r="F60" s="54">
        <v>259.08870000000002</v>
      </c>
      <c r="G60" s="39">
        <v>20.223928000000001</v>
      </c>
      <c r="H60" s="19"/>
      <c r="I60" s="21">
        <f t="shared" si="0"/>
        <v>0</v>
      </c>
      <c r="J60" s="17">
        <f t="shared" si="1"/>
        <v>0</v>
      </c>
      <c r="K60" s="23">
        <f t="shared" si="2"/>
        <v>0</v>
      </c>
      <c r="L60" s="17">
        <f t="shared" si="3"/>
        <v>0</v>
      </c>
      <c r="M60" s="16" t="b">
        <f t="shared" si="4"/>
        <v>1</v>
      </c>
      <c r="N60" s="29" t="b">
        <f t="shared" si="5"/>
        <v>1</v>
      </c>
      <c r="O60" s="15" t="b">
        <f t="shared" si="6"/>
        <v>1</v>
      </c>
      <c r="P60" s="49"/>
    </row>
    <row r="61" spans="1:16">
      <c r="A61" s="7"/>
      <c r="B61" s="5"/>
      <c r="C61" s="6" t="s">
        <v>5</v>
      </c>
      <c r="D61" s="54">
        <v>163.0515</v>
      </c>
      <c r="E61" s="39">
        <v>13.912839999999999</v>
      </c>
      <c r="F61" s="54">
        <v>163.0515</v>
      </c>
      <c r="G61" s="39">
        <v>13.912839999999999</v>
      </c>
      <c r="H61" s="19"/>
      <c r="I61" s="21">
        <f t="shared" si="0"/>
        <v>0</v>
      </c>
      <c r="J61" s="17">
        <f t="shared" si="1"/>
        <v>0</v>
      </c>
      <c r="K61" s="23">
        <f t="shared" si="2"/>
        <v>0</v>
      </c>
      <c r="L61" s="17">
        <f t="shared" si="3"/>
        <v>0</v>
      </c>
      <c r="M61" s="16" t="b">
        <f t="shared" si="4"/>
        <v>1</v>
      </c>
      <c r="N61" s="29" t="b">
        <f t="shared" si="5"/>
        <v>1</v>
      </c>
      <c r="O61" s="15" t="b">
        <f t="shared" si="6"/>
        <v>1</v>
      </c>
      <c r="P61" s="49"/>
    </row>
    <row r="62" spans="1:16">
      <c r="A62" s="7"/>
      <c r="B62" s="5"/>
      <c r="C62" s="6" t="s">
        <v>6</v>
      </c>
      <c r="D62" s="54">
        <v>103.67010000000001</v>
      </c>
      <c r="E62" s="39">
        <v>10.619697</v>
      </c>
      <c r="F62" s="54">
        <v>103.67010000000001</v>
      </c>
      <c r="G62" s="39">
        <v>10.619697</v>
      </c>
      <c r="H62" s="19"/>
      <c r="I62" s="21">
        <f t="shared" si="0"/>
        <v>0</v>
      </c>
      <c r="J62" s="17">
        <f t="shared" si="1"/>
        <v>0</v>
      </c>
      <c r="K62" s="23">
        <f t="shared" si="2"/>
        <v>0</v>
      </c>
      <c r="L62" s="17">
        <f t="shared" si="3"/>
        <v>0</v>
      </c>
      <c r="M62" s="16" t="b">
        <f t="shared" si="4"/>
        <v>1</v>
      </c>
      <c r="N62" s="29" t="b">
        <f t="shared" si="5"/>
        <v>1</v>
      </c>
      <c r="O62" s="15" t="b">
        <f t="shared" si="6"/>
        <v>1</v>
      </c>
      <c r="P62" s="49"/>
    </row>
    <row r="63" spans="1:16" ht="14.65" thickBot="1">
      <c r="A63" s="7"/>
      <c r="B63" s="8"/>
      <c r="C63" s="9" t="s">
        <v>7</v>
      </c>
      <c r="D63" s="56">
        <v>65.443299999999994</v>
      </c>
      <c r="E63" s="40">
        <v>7.9212090000000002</v>
      </c>
      <c r="F63" s="56">
        <v>65.443299999999994</v>
      </c>
      <c r="G63" s="40">
        <v>7.9212090000000002</v>
      </c>
      <c r="H63" s="20"/>
      <c r="I63" s="22">
        <f t="shared" si="0"/>
        <v>0</v>
      </c>
      <c r="J63" s="18">
        <f t="shared" si="1"/>
        <v>0</v>
      </c>
      <c r="K63" s="24">
        <f t="shared" si="2"/>
        <v>0</v>
      </c>
      <c r="L63" s="18">
        <f t="shared" si="3"/>
        <v>0</v>
      </c>
      <c r="M63" s="13" t="b">
        <f t="shared" si="4"/>
        <v>1</v>
      </c>
      <c r="N63" s="12" t="b">
        <f t="shared" si="5"/>
        <v>1</v>
      </c>
      <c r="O63" s="14" t="b">
        <f t="shared" si="6"/>
        <v>1</v>
      </c>
      <c r="P63" s="49"/>
    </row>
    <row r="64" spans="1:16">
      <c r="A64" s="7"/>
      <c r="B64" s="2" t="s">
        <v>20</v>
      </c>
      <c r="C64" s="3" t="s">
        <v>2</v>
      </c>
      <c r="D64" s="54">
        <v>219.08090000000001</v>
      </c>
      <c r="E64" s="39">
        <v>32.59657</v>
      </c>
      <c r="F64" s="54">
        <v>219.08090000000001</v>
      </c>
      <c r="G64" s="39">
        <v>32.596499999999999</v>
      </c>
      <c r="H64" s="19"/>
      <c r="I64" s="21">
        <f t="shared" si="0"/>
        <v>0</v>
      </c>
      <c r="J64" s="17">
        <f t="shared" si="1"/>
        <v>0</v>
      </c>
      <c r="K64" s="23">
        <f t="shared" si="2"/>
        <v>7.0000000000902673E-5</v>
      </c>
      <c r="L64" s="17">
        <f t="shared" si="3"/>
        <v>2.1474652087682955E-6</v>
      </c>
      <c r="M64" s="16" t="b">
        <f t="shared" si="4"/>
        <v>1</v>
      </c>
      <c r="N64" s="29" t="b">
        <f t="shared" si="5"/>
        <v>1</v>
      </c>
      <c r="O64" s="15" t="b">
        <f t="shared" si="6"/>
        <v>1</v>
      </c>
      <c r="P64" s="49"/>
    </row>
    <row r="65" spans="1:16">
      <c r="A65" s="7"/>
      <c r="B65" s="5"/>
      <c r="C65" s="6" t="s">
        <v>3</v>
      </c>
      <c r="D65" s="54">
        <v>123.5051</v>
      </c>
      <c r="E65" s="39">
        <v>30.391724</v>
      </c>
      <c r="F65" s="54">
        <v>123.5051</v>
      </c>
      <c r="G65" s="39">
        <v>30.391724</v>
      </c>
      <c r="H65" s="19"/>
      <c r="I65" s="21">
        <f t="shared" si="0"/>
        <v>0</v>
      </c>
      <c r="J65" s="17">
        <f t="shared" si="1"/>
        <v>0</v>
      </c>
      <c r="K65" s="23">
        <f t="shared" si="2"/>
        <v>0</v>
      </c>
      <c r="L65" s="17">
        <f t="shared" si="3"/>
        <v>0</v>
      </c>
      <c r="M65" s="16" t="b">
        <f t="shared" si="4"/>
        <v>1</v>
      </c>
      <c r="N65" s="29" t="b">
        <f t="shared" si="5"/>
        <v>1</v>
      </c>
      <c r="O65" s="15" t="b">
        <f t="shared" si="6"/>
        <v>1</v>
      </c>
      <c r="P65" s="49"/>
    </row>
    <row r="66" spans="1:16">
      <c r="A66" s="7"/>
      <c r="B66" s="5"/>
      <c r="C66" s="6" t="s">
        <v>4</v>
      </c>
      <c r="D66" s="54">
        <v>84.167400000000001</v>
      </c>
      <c r="E66" s="39">
        <v>27.674578</v>
      </c>
      <c r="F66" s="54">
        <v>84.167400000000001</v>
      </c>
      <c r="G66" s="39">
        <v>27.674617999999999</v>
      </c>
      <c r="H66" s="19"/>
      <c r="I66" s="21">
        <f t="shared" si="0"/>
        <v>0</v>
      </c>
      <c r="J66" s="17">
        <f t="shared" si="1"/>
        <v>0</v>
      </c>
      <c r="K66" s="23">
        <f t="shared" si="2"/>
        <v>3.9999999998485691E-5</v>
      </c>
      <c r="L66" s="17">
        <f t="shared" si="3"/>
        <v>1.4453698262695269E-6</v>
      </c>
      <c r="M66" s="16" t="b">
        <f t="shared" si="4"/>
        <v>1</v>
      </c>
      <c r="N66" s="29" t="b">
        <f t="shared" si="5"/>
        <v>1</v>
      </c>
      <c r="O66" s="15" t="b">
        <f t="shared" si="6"/>
        <v>1</v>
      </c>
      <c r="P66" s="49"/>
    </row>
    <row r="67" spans="1:16">
      <c r="A67" s="7"/>
      <c r="B67" s="5"/>
      <c r="C67" s="6" t="s">
        <v>5</v>
      </c>
      <c r="D67" s="54">
        <v>59.010199999999998</v>
      </c>
      <c r="E67" s="39">
        <v>25.879470000000001</v>
      </c>
      <c r="F67" s="54">
        <v>59.010199999999998</v>
      </c>
      <c r="G67" s="39">
        <v>25.879470000000001</v>
      </c>
      <c r="H67" s="19"/>
      <c r="I67" s="21">
        <f t="shared" si="0"/>
        <v>0</v>
      </c>
      <c r="J67" s="17">
        <f t="shared" si="1"/>
        <v>0</v>
      </c>
      <c r="K67" s="23">
        <f t="shared" si="2"/>
        <v>0</v>
      </c>
      <c r="L67" s="17">
        <f t="shared" si="3"/>
        <v>0</v>
      </c>
      <c r="M67" s="16" t="b">
        <f t="shared" si="4"/>
        <v>1</v>
      </c>
      <c r="N67" s="29" t="b">
        <f t="shared" si="5"/>
        <v>1</v>
      </c>
      <c r="O67" s="15" t="b">
        <f t="shared" si="6"/>
        <v>1</v>
      </c>
      <c r="P67" s="49"/>
    </row>
    <row r="68" spans="1:16">
      <c r="A68" s="7"/>
      <c r="B68" s="5"/>
      <c r="C68" s="6" t="s">
        <v>6</v>
      </c>
      <c r="D68" s="54">
        <v>38.660499999999999</v>
      </c>
      <c r="E68" s="39">
        <v>16.350821</v>
      </c>
      <c r="F68" s="54">
        <v>38.660499999999999</v>
      </c>
      <c r="G68" s="39">
        <v>16.350821</v>
      </c>
      <c r="H68" s="19"/>
      <c r="I68" s="21">
        <f t="shared" ref="I68:I81" si="7">ABS(ROUND(D68,4)-ROUND(F68,4))</f>
        <v>0</v>
      </c>
      <c r="J68" s="17">
        <f t="shared" si="1"/>
        <v>0</v>
      </c>
      <c r="K68" s="23">
        <f t="shared" si="2"/>
        <v>0</v>
      </c>
      <c r="L68" s="17">
        <f t="shared" si="3"/>
        <v>0</v>
      </c>
      <c r="M68" s="16" t="b">
        <f t="shared" si="4"/>
        <v>1</v>
      </c>
      <c r="N68" s="29" t="b">
        <f t="shared" si="5"/>
        <v>1</v>
      </c>
      <c r="O68" s="15" t="b">
        <f t="shared" si="6"/>
        <v>1</v>
      </c>
      <c r="P68" s="49"/>
    </row>
    <row r="69" spans="1:16" ht="14.65" thickBot="1">
      <c r="A69" s="7"/>
      <c r="B69" s="8"/>
      <c r="C69" s="9" t="s">
        <v>7</v>
      </c>
      <c r="D69" s="56">
        <v>29.213000000000001</v>
      </c>
      <c r="E69" s="40">
        <v>13.365064</v>
      </c>
      <c r="F69" s="56">
        <v>29.213000000000001</v>
      </c>
      <c r="G69" s="40">
        <v>13.365064</v>
      </c>
      <c r="H69" s="20"/>
      <c r="I69" s="22">
        <f t="shared" si="7"/>
        <v>0</v>
      </c>
      <c r="J69" s="18">
        <f t="shared" ref="J69:J81" si="8">ABS(F69/D69-1)</f>
        <v>0</v>
      </c>
      <c r="K69" s="24">
        <f t="shared" ref="K69:K81" si="9">ABS(E69-G69)</f>
        <v>0</v>
      </c>
      <c r="L69" s="18">
        <f t="shared" ref="L69:L81" si="10">ABS(G69/E69-1)</f>
        <v>0</v>
      </c>
      <c r="M69" s="13" t="b">
        <f t="shared" ref="M69:M81" si="11">I69=0</f>
        <v>1</v>
      </c>
      <c r="N69" s="12" t="b">
        <f t="shared" ref="N69:N81" si="12">OR($K69&lt;0.1,$L69&lt;0.01)</f>
        <v>1</v>
      </c>
      <c r="O69" s="14" t="b">
        <f t="shared" ref="O69:O81" si="13">OR($K69&lt;0.1,$L69&lt;0.05)</f>
        <v>1</v>
      </c>
      <c r="P69" s="49"/>
    </row>
    <row r="70" spans="1:16">
      <c r="A70" s="7"/>
      <c r="B70" s="2" t="s">
        <v>21</v>
      </c>
      <c r="C70" s="3" t="s">
        <v>2</v>
      </c>
      <c r="D70" s="54">
        <v>322.7423</v>
      </c>
      <c r="E70" s="39">
        <v>59.423997</v>
      </c>
      <c r="F70" s="54">
        <v>322.7423</v>
      </c>
      <c r="G70" s="39">
        <v>59.423997</v>
      </c>
      <c r="H70" s="19"/>
      <c r="I70" s="21">
        <f t="shared" si="7"/>
        <v>0</v>
      </c>
      <c r="J70" s="17">
        <f t="shared" si="8"/>
        <v>0</v>
      </c>
      <c r="K70" s="23">
        <f t="shared" si="9"/>
        <v>0</v>
      </c>
      <c r="L70" s="17">
        <f t="shared" si="10"/>
        <v>0</v>
      </c>
      <c r="M70" s="16" t="b">
        <f t="shared" si="11"/>
        <v>1</v>
      </c>
      <c r="N70" s="29" t="b">
        <f t="shared" si="12"/>
        <v>1</v>
      </c>
      <c r="O70" s="15" t="b">
        <f t="shared" si="13"/>
        <v>1</v>
      </c>
      <c r="P70" s="49"/>
    </row>
    <row r="71" spans="1:16">
      <c r="A71" s="7"/>
      <c r="B71" s="5"/>
      <c r="C71" s="6" t="s">
        <v>3</v>
      </c>
      <c r="D71" s="54">
        <v>201.78559999999999</v>
      </c>
      <c r="E71" s="39">
        <v>59.149554000000002</v>
      </c>
      <c r="F71" s="54">
        <v>201.78559999999999</v>
      </c>
      <c r="G71" s="39">
        <v>59.149554000000002</v>
      </c>
      <c r="H71" s="19"/>
      <c r="I71" s="21">
        <f t="shared" si="7"/>
        <v>0</v>
      </c>
      <c r="J71" s="17">
        <f t="shared" si="8"/>
        <v>0</v>
      </c>
      <c r="K71" s="23">
        <f t="shared" si="9"/>
        <v>0</v>
      </c>
      <c r="L71" s="17">
        <f t="shared" si="10"/>
        <v>0</v>
      </c>
      <c r="M71" s="16" t="b">
        <f t="shared" si="11"/>
        <v>1</v>
      </c>
      <c r="N71" s="29" t="b">
        <f t="shared" si="12"/>
        <v>1</v>
      </c>
      <c r="O71" s="15" t="b">
        <f t="shared" si="13"/>
        <v>1</v>
      </c>
      <c r="P71" s="49"/>
    </row>
    <row r="72" spans="1:16">
      <c r="A72" s="7"/>
      <c r="B72" s="5"/>
      <c r="C72" s="6" t="s">
        <v>4</v>
      </c>
      <c r="D72" s="54">
        <v>139.19589999999999</v>
      </c>
      <c r="E72" s="39">
        <v>43.178029000000002</v>
      </c>
      <c r="F72" s="54">
        <v>139.19589999999999</v>
      </c>
      <c r="G72" s="39">
        <v>43.178029000000002</v>
      </c>
      <c r="H72" s="19"/>
      <c r="I72" s="21">
        <f t="shared" si="7"/>
        <v>0</v>
      </c>
      <c r="J72" s="17">
        <f t="shared" si="8"/>
        <v>0</v>
      </c>
      <c r="K72" s="23">
        <f t="shared" si="9"/>
        <v>0</v>
      </c>
      <c r="L72" s="17">
        <f t="shared" si="10"/>
        <v>0</v>
      </c>
      <c r="M72" s="16" t="b">
        <f t="shared" si="11"/>
        <v>1</v>
      </c>
      <c r="N72" s="29" t="b">
        <f t="shared" si="12"/>
        <v>1</v>
      </c>
      <c r="O72" s="15" t="b">
        <f t="shared" si="13"/>
        <v>1</v>
      </c>
      <c r="P72" s="49"/>
    </row>
    <row r="73" spans="1:16">
      <c r="A73" s="7"/>
      <c r="B73" s="5"/>
      <c r="C73" s="6" t="s">
        <v>5</v>
      </c>
      <c r="D73" s="54">
        <v>97.216499999999996</v>
      </c>
      <c r="E73" s="39">
        <v>37.105562999999997</v>
      </c>
      <c r="F73" s="54">
        <v>97.216499999999996</v>
      </c>
      <c r="G73" s="39">
        <v>37.105562999999997</v>
      </c>
      <c r="H73" s="19"/>
      <c r="I73" s="21">
        <f t="shared" si="7"/>
        <v>0</v>
      </c>
      <c r="J73" s="17">
        <f t="shared" si="8"/>
        <v>0</v>
      </c>
      <c r="K73" s="23">
        <f t="shared" si="9"/>
        <v>0</v>
      </c>
      <c r="L73" s="17">
        <f t="shared" si="10"/>
        <v>0</v>
      </c>
      <c r="M73" s="16" t="b">
        <f t="shared" si="11"/>
        <v>1</v>
      </c>
      <c r="N73" s="29" t="b">
        <f t="shared" si="12"/>
        <v>1</v>
      </c>
      <c r="O73" s="15" t="b">
        <f t="shared" si="13"/>
        <v>1</v>
      </c>
      <c r="P73" s="49"/>
    </row>
    <row r="74" spans="1:16">
      <c r="A74" s="7"/>
      <c r="B74" s="5"/>
      <c r="C74" s="6" t="s">
        <v>6</v>
      </c>
      <c r="D74" s="54">
        <v>66.338099999999997</v>
      </c>
      <c r="E74" s="39">
        <v>27.372799000000001</v>
      </c>
      <c r="F74" s="54">
        <v>66.338099999999997</v>
      </c>
      <c r="G74" s="39">
        <v>27.372799000000001</v>
      </c>
      <c r="H74" s="19"/>
      <c r="I74" s="21">
        <f t="shared" si="7"/>
        <v>0</v>
      </c>
      <c r="J74" s="17">
        <f t="shared" si="8"/>
        <v>0</v>
      </c>
      <c r="K74" s="23">
        <f t="shared" si="9"/>
        <v>0</v>
      </c>
      <c r="L74" s="17">
        <f t="shared" si="10"/>
        <v>0</v>
      </c>
      <c r="M74" s="16" t="b">
        <f t="shared" si="11"/>
        <v>1</v>
      </c>
      <c r="N74" s="29" t="b">
        <f t="shared" si="12"/>
        <v>1</v>
      </c>
      <c r="O74" s="15" t="b">
        <f t="shared" si="13"/>
        <v>1</v>
      </c>
      <c r="P74" s="49"/>
    </row>
    <row r="75" spans="1:16" ht="14.65" thickBot="1">
      <c r="A75" s="7"/>
      <c r="B75" s="8"/>
      <c r="C75" s="9" t="s">
        <v>7</v>
      </c>
      <c r="D75" s="56">
        <v>44.758800000000001</v>
      </c>
      <c r="E75" s="40">
        <v>30.517395</v>
      </c>
      <c r="F75" s="56">
        <v>44.758800000000001</v>
      </c>
      <c r="G75" s="40">
        <v>30.654122999999998</v>
      </c>
      <c r="H75" s="20"/>
      <c r="I75" s="22">
        <f t="shared" si="7"/>
        <v>0</v>
      </c>
      <c r="J75" s="18">
        <f t="shared" si="8"/>
        <v>0</v>
      </c>
      <c r="K75" s="24">
        <f t="shared" si="9"/>
        <v>0.13672799999999796</v>
      </c>
      <c r="L75" s="18">
        <f t="shared" si="10"/>
        <v>4.4803299888471759E-3</v>
      </c>
      <c r="M75" s="13" t="b">
        <f t="shared" si="11"/>
        <v>1</v>
      </c>
      <c r="N75" s="12" t="b">
        <f t="shared" si="12"/>
        <v>1</v>
      </c>
      <c r="O75" s="14" t="b">
        <f t="shared" si="13"/>
        <v>1</v>
      </c>
      <c r="P75" s="49"/>
    </row>
    <row r="76" spans="1:16">
      <c r="A76" s="7"/>
      <c r="B76" s="2" t="s">
        <v>22</v>
      </c>
      <c r="C76" s="3" t="s">
        <v>2</v>
      </c>
      <c r="D76" s="54">
        <v>450.90089999999998</v>
      </c>
      <c r="E76" s="39">
        <v>40.902546000000001</v>
      </c>
      <c r="F76" s="54">
        <v>450.90089999999998</v>
      </c>
      <c r="G76" s="39">
        <v>40.902546000000001</v>
      </c>
      <c r="H76" s="19"/>
      <c r="I76" s="21">
        <f t="shared" si="7"/>
        <v>0</v>
      </c>
      <c r="J76" s="17">
        <f t="shared" si="8"/>
        <v>0</v>
      </c>
      <c r="K76" s="23">
        <f t="shared" si="9"/>
        <v>0</v>
      </c>
      <c r="L76" s="17">
        <f t="shared" si="10"/>
        <v>0</v>
      </c>
      <c r="M76" s="16" t="b">
        <f t="shared" si="11"/>
        <v>1</v>
      </c>
      <c r="N76" s="29" t="b">
        <f t="shared" si="12"/>
        <v>1</v>
      </c>
      <c r="O76" s="15" t="b">
        <f t="shared" si="13"/>
        <v>1</v>
      </c>
      <c r="P76" s="49"/>
    </row>
    <row r="77" spans="1:16">
      <c r="A77" s="7"/>
      <c r="B77" s="5"/>
      <c r="C77" s="6" t="s">
        <v>3</v>
      </c>
      <c r="D77" s="54">
        <v>277.01909999999998</v>
      </c>
      <c r="E77" s="39">
        <v>39.155701000000001</v>
      </c>
      <c r="F77" s="54">
        <v>277.01909999999998</v>
      </c>
      <c r="G77" s="39">
        <v>39.155701000000001</v>
      </c>
      <c r="H77" s="19"/>
      <c r="I77" s="21">
        <f t="shared" si="7"/>
        <v>0</v>
      </c>
      <c r="J77" s="17">
        <f t="shared" si="8"/>
        <v>0</v>
      </c>
      <c r="K77" s="23">
        <f t="shared" si="9"/>
        <v>0</v>
      </c>
      <c r="L77" s="17">
        <f t="shared" si="10"/>
        <v>0</v>
      </c>
      <c r="M77" s="16" t="b">
        <f t="shared" si="11"/>
        <v>1</v>
      </c>
      <c r="N77" s="29" t="b">
        <f t="shared" si="12"/>
        <v>1</v>
      </c>
      <c r="O77" s="15" t="b">
        <f t="shared" si="13"/>
        <v>1</v>
      </c>
      <c r="P77" s="49"/>
    </row>
    <row r="78" spans="1:16">
      <c r="A78" s="7"/>
      <c r="B78" s="5"/>
      <c r="C78" s="6" t="s">
        <v>4</v>
      </c>
      <c r="D78" s="54">
        <v>176.38149999999999</v>
      </c>
      <c r="E78" s="39">
        <v>37.092190000000002</v>
      </c>
      <c r="F78" s="54">
        <v>176.38149999999999</v>
      </c>
      <c r="G78" s="39">
        <v>37.092190000000002</v>
      </c>
      <c r="H78" s="19"/>
      <c r="I78" s="21">
        <f t="shared" si="7"/>
        <v>0</v>
      </c>
      <c r="J78" s="17">
        <f t="shared" si="8"/>
        <v>0</v>
      </c>
      <c r="K78" s="23">
        <f t="shared" si="9"/>
        <v>0</v>
      </c>
      <c r="L78" s="17">
        <f t="shared" si="10"/>
        <v>0</v>
      </c>
      <c r="M78" s="16" t="b">
        <f t="shared" si="11"/>
        <v>1</v>
      </c>
      <c r="N78" s="29" t="b">
        <f t="shared" si="12"/>
        <v>1</v>
      </c>
      <c r="O78" s="15" t="b">
        <f t="shared" si="13"/>
        <v>1</v>
      </c>
      <c r="P78" s="49"/>
    </row>
    <row r="79" spans="1:16">
      <c r="A79" s="7"/>
      <c r="B79" s="5"/>
      <c r="C79" s="6" t="s">
        <v>5</v>
      </c>
      <c r="D79" s="54">
        <v>109.584</v>
      </c>
      <c r="E79" s="39">
        <v>29.973759000000001</v>
      </c>
      <c r="F79" s="54">
        <v>109.584</v>
      </c>
      <c r="G79" s="39">
        <v>29.973759000000001</v>
      </c>
      <c r="H79" s="19"/>
      <c r="I79" s="21">
        <f t="shared" si="7"/>
        <v>0</v>
      </c>
      <c r="J79" s="17">
        <f t="shared" si="8"/>
        <v>0</v>
      </c>
      <c r="K79" s="23">
        <f t="shared" si="9"/>
        <v>0</v>
      </c>
      <c r="L79" s="17">
        <f t="shared" si="10"/>
        <v>0</v>
      </c>
      <c r="M79" s="16" t="b">
        <f t="shared" si="11"/>
        <v>1</v>
      </c>
      <c r="N79" s="29" t="b">
        <f t="shared" si="12"/>
        <v>1</v>
      </c>
      <c r="O79" s="15" t="b">
        <f t="shared" si="13"/>
        <v>1</v>
      </c>
      <c r="P79" s="49"/>
    </row>
    <row r="80" spans="1:16">
      <c r="A80" s="7"/>
      <c r="B80" s="5"/>
      <c r="C80" s="6" t="s">
        <v>6</v>
      </c>
      <c r="D80" s="54">
        <v>68.909499999999994</v>
      </c>
      <c r="E80" s="39">
        <v>27.518315000000001</v>
      </c>
      <c r="F80" s="54">
        <v>68.909499999999994</v>
      </c>
      <c r="G80" s="39">
        <v>27.518315000000001</v>
      </c>
      <c r="H80" s="19"/>
      <c r="I80" s="21">
        <f t="shared" si="7"/>
        <v>0</v>
      </c>
      <c r="J80" s="17">
        <f t="shared" si="8"/>
        <v>0</v>
      </c>
      <c r="K80" s="23">
        <f t="shared" si="9"/>
        <v>0</v>
      </c>
      <c r="L80" s="17">
        <f t="shared" si="10"/>
        <v>0</v>
      </c>
      <c r="M80" s="16" t="b">
        <f t="shared" si="11"/>
        <v>1</v>
      </c>
      <c r="N80" s="29" t="b">
        <f t="shared" si="12"/>
        <v>1</v>
      </c>
      <c r="O80" s="15" t="b">
        <f t="shared" si="13"/>
        <v>1</v>
      </c>
      <c r="P80" s="49"/>
    </row>
    <row r="81" spans="1:16" ht="14.65" thickBot="1">
      <c r="A81" s="10"/>
      <c r="B81" s="8"/>
      <c r="C81" s="9" t="s">
        <v>7</v>
      </c>
      <c r="D81" s="56">
        <v>43.222200000000001</v>
      </c>
      <c r="E81" s="40">
        <v>16.412110999999999</v>
      </c>
      <c r="F81" s="56">
        <v>43.222200000000001</v>
      </c>
      <c r="G81" s="40">
        <v>16.412110999999999</v>
      </c>
      <c r="H81" s="20"/>
      <c r="I81" s="22">
        <f t="shared" si="7"/>
        <v>0</v>
      </c>
      <c r="J81" s="18">
        <f t="shared" si="8"/>
        <v>0</v>
      </c>
      <c r="K81" s="24">
        <f t="shared" si="9"/>
        <v>0</v>
      </c>
      <c r="L81" s="18">
        <f t="shared" si="10"/>
        <v>0</v>
      </c>
      <c r="M81" s="13" t="b">
        <f t="shared" si="11"/>
        <v>1</v>
      </c>
      <c r="N81" s="12" t="b">
        <f t="shared" si="12"/>
        <v>1</v>
      </c>
      <c r="O81" s="14" t="b">
        <f t="shared" si="13"/>
        <v>1</v>
      </c>
      <c r="P81" s="49"/>
    </row>
    <row r="83" spans="1:16">
      <c r="L83" s="41" t="s">
        <v>45</v>
      </c>
      <c r="M83" s="25">
        <f>COUNTIF(M4:M81,"=FALSE")</f>
        <v>0</v>
      </c>
      <c r="N83" s="25">
        <f>COUNTIF(N4:N81,"=FALSE")</f>
        <v>0</v>
      </c>
      <c r="O83" s="25">
        <f>COUNTIF(O4:O81,"=FALSE")</f>
        <v>0</v>
      </c>
    </row>
  </sheetData>
  <mergeCells count="5">
    <mergeCell ref="D2:E2"/>
    <mergeCell ref="F2:G2"/>
    <mergeCell ref="I2:J2"/>
    <mergeCell ref="K2:L2"/>
    <mergeCell ref="M2:O2"/>
  </mergeCells>
  <conditionalFormatting sqref="M4:O81">
    <cfRule type="cellIs" dxfId="15" priority="3" operator="notEqual">
      <formula>TRUE</formula>
    </cfRule>
    <cfRule type="cellIs" dxfId="14" priority="4" operator="equal">
      <formula>TRUE</formula>
    </cfRule>
  </conditionalFormatting>
  <conditionalFormatting sqref="M83:O83">
    <cfRule type="cellIs" dxfId="13" priority="1" operator="notEqual">
      <formula>0</formula>
    </cfRule>
    <cfRule type="cellIs" dxfId="12" priority="2" operator="equal">
      <formula>0</formula>
    </cfRule>
  </conditionalFormatting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425AB1-509C-464E-B4C0-F4C73EF6959D}">
  <dimension ref="A2:O47"/>
  <sheetViews>
    <sheetView topLeftCell="A6" workbookViewId="0">
      <selection activeCell="F4" sqref="F4:G45"/>
    </sheetView>
  </sheetViews>
  <sheetFormatPr defaultRowHeight="14.25"/>
  <cols>
    <col min="1" max="1" width="9.06640625" style="41"/>
    <col min="2" max="2" width="27.19921875" style="41" bestFit="1" customWidth="1"/>
    <col min="3" max="5" width="9.06640625" style="41"/>
    <col min="6" max="6" width="10.19921875" style="41" bestFit="1" customWidth="1"/>
    <col min="7" max="7" width="9.1328125" style="41" bestFit="1" customWidth="1"/>
    <col min="8" max="8" width="3.6640625" style="41" customWidth="1"/>
    <col min="9" max="16384" width="9.06640625" style="41"/>
  </cols>
  <sheetData>
    <row r="2" spans="1:15">
      <c r="B2" s="11" t="s">
        <v>25</v>
      </c>
      <c r="D2" s="58" t="str">
        <f>SFU_RA!D2</f>
        <v>Proposal: AE0081</v>
      </c>
      <c r="E2" s="59"/>
      <c r="F2" s="58" t="str">
        <f>SFU_RA!F2</f>
        <v>Cross-check: AE0221</v>
      </c>
      <c r="G2" s="59"/>
      <c r="H2" s="19"/>
      <c r="I2" s="58" t="s">
        <v>26</v>
      </c>
      <c r="J2" s="59"/>
      <c r="K2" s="60" t="s">
        <v>27</v>
      </c>
      <c r="L2" s="59"/>
      <c r="M2" s="60" t="s">
        <v>30</v>
      </c>
      <c r="N2" s="58"/>
      <c r="O2" s="59"/>
    </row>
    <row r="3" spans="1:15" ht="14.65" thickBot="1">
      <c r="D3" s="12" t="s">
        <v>23</v>
      </c>
      <c r="E3" s="14" t="s">
        <v>24</v>
      </c>
      <c r="F3" s="13" t="s">
        <v>23</v>
      </c>
      <c r="G3" s="14" t="s">
        <v>24</v>
      </c>
      <c r="H3" s="20"/>
      <c r="I3" s="12" t="s">
        <v>28</v>
      </c>
      <c r="J3" s="14" t="s">
        <v>29</v>
      </c>
      <c r="K3" s="13" t="s">
        <v>28</v>
      </c>
      <c r="L3" s="14" t="s">
        <v>29</v>
      </c>
      <c r="M3" s="13" t="s">
        <v>31</v>
      </c>
      <c r="N3" s="12" t="s">
        <v>47</v>
      </c>
      <c r="O3" s="14" t="s">
        <v>46</v>
      </c>
    </row>
    <row r="4" spans="1:15">
      <c r="A4" s="1" t="s">
        <v>32</v>
      </c>
      <c r="B4" s="2" t="s">
        <v>35</v>
      </c>
      <c r="C4" s="3" t="s">
        <v>2</v>
      </c>
      <c r="D4" s="49">
        <v>2067.4895999999999</v>
      </c>
      <c r="E4" s="55">
        <v>51.399836899999997</v>
      </c>
      <c r="F4" s="54">
        <v>2067.4895999999999</v>
      </c>
      <c r="G4" s="55">
        <v>51.4</v>
      </c>
      <c r="H4" s="19"/>
      <c r="I4" s="21">
        <f t="shared" ref="I4:I45" si="0">ABS(ROUND(D4,4)-ROUND(F4,4))</f>
        <v>0</v>
      </c>
      <c r="J4" s="17">
        <f t="shared" ref="J4:J45" si="1">ABS(F4/D4-1)</f>
        <v>0</v>
      </c>
      <c r="K4" s="23">
        <f t="shared" ref="K4:K45" si="2">ABS(E4-G4)</f>
        <v>1.6310000000174796E-4</v>
      </c>
      <c r="L4" s="17">
        <f t="shared" ref="L4:L45" si="3">ABS(G4/E4-1)</f>
        <v>3.1731618199692946E-6</v>
      </c>
      <c r="M4" s="16" t="b">
        <f>I4=0</f>
        <v>1</v>
      </c>
      <c r="N4" s="30" t="b">
        <f>OR($K4&lt;0.1,$L4&lt;0.01)</f>
        <v>1</v>
      </c>
      <c r="O4" s="15" t="b">
        <f>OR($K4&lt;0.1,$L4&lt;0.05)</f>
        <v>1</v>
      </c>
    </row>
    <row r="5" spans="1:15">
      <c r="A5" s="4"/>
      <c r="B5" s="5"/>
      <c r="C5" s="6" t="s">
        <v>3</v>
      </c>
      <c r="D5" s="49">
        <v>1401.1528000000001</v>
      </c>
      <c r="E5" s="55">
        <v>51.753193799999998</v>
      </c>
      <c r="F5" s="54">
        <v>1401.1528000000001</v>
      </c>
      <c r="G5" s="55">
        <v>51.753</v>
      </c>
      <c r="H5" s="19"/>
      <c r="I5" s="21">
        <f t="shared" si="0"/>
        <v>0</v>
      </c>
      <c r="J5" s="17">
        <f t="shared" si="1"/>
        <v>0</v>
      </c>
      <c r="K5" s="23">
        <f t="shared" si="2"/>
        <v>1.9379999999813435E-4</v>
      </c>
      <c r="L5" s="17">
        <f t="shared" si="3"/>
        <v>3.7446964287202178E-6</v>
      </c>
      <c r="M5" s="16" t="b">
        <f t="shared" ref="M5:M45" si="4">I5=0</f>
        <v>1</v>
      </c>
      <c r="N5" s="29" t="b">
        <f t="shared" ref="N5:N45" si="5">OR($K5&lt;0.1,$L5&lt;0.01)</f>
        <v>1</v>
      </c>
      <c r="O5" s="15" t="b">
        <f t="shared" ref="O5:O45" si="6">OR($K5&lt;0.1,$L5&lt;0.05)</f>
        <v>1</v>
      </c>
    </row>
    <row r="6" spans="1:15">
      <c r="A6" s="7"/>
      <c r="B6" s="5"/>
      <c r="C6" s="6" t="s">
        <v>4</v>
      </c>
      <c r="D6" s="49">
        <v>949.09839999999997</v>
      </c>
      <c r="E6" s="55">
        <v>47.648817600000001</v>
      </c>
      <c r="F6" s="54">
        <v>949.09839999999997</v>
      </c>
      <c r="G6" s="55">
        <v>47.649000000000001</v>
      </c>
      <c r="H6" s="19"/>
      <c r="I6" s="21">
        <f t="shared" si="0"/>
        <v>0</v>
      </c>
      <c r="J6" s="17">
        <f t="shared" si="1"/>
        <v>0</v>
      </c>
      <c r="K6" s="23">
        <f t="shared" si="2"/>
        <v>1.8239999999991596E-4</v>
      </c>
      <c r="L6" s="17">
        <f t="shared" si="3"/>
        <v>3.8280068463958372E-6</v>
      </c>
      <c r="M6" s="16" t="b">
        <f t="shared" si="4"/>
        <v>1</v>
      </c>
      <c r="N6" s="29" t="b">
        <f t="shared" si="5"/>
        <v>1</v>
      </c>
      <c r="O6" s="15" t="b">
        <f t="shared" si="6"/>
        <v>1</v>
      </c>
    </row>
    <row r="7" spans="1:15">
      <c r="A7" s="7"/>
      <c r="B7" s="5"/>
      <c r="C7" s="6" t="s">
        <v>5</v>
      </c>
      <c r="D7" s="49">
        <v>644.14239999999995</v>
      </c>
      <c r="E7" s="55">
        <v>38.352813300000001</v>
      </c>
      <c r="F7" s="54">
        <v>644.14239999999995</v>
      </c>
      <c r="G7" s="55">
        <v>38.353000000000002</v>
      </c>
      <c r="H7" s="19"/>
      <c r="I7" s="21">
        <f t="shared" si="0"/>
        <v>0</v>
      </c>
      <c r="J7" s="17">
        <f t="shared" si="1"/>
        <v>0</v>
      </c>
      <c r="K7" s="23">
        <f t="shared" si="2"/>
        <v>1.8670000000042819E-4</v>
      </c>
      <c r="L7" s="17">
        <f t="shared" si="3"/>
        <v>4.8679610160640152E-6</v>
      </c>
      <c r="M7" s="16" t="b">
        <f t="shared" si="4"/>
        <v>1</v>
      </c>
      <c r="N7" s="29" t="b">
        <f t="shared" si="5"/>
        <v>1</v>
      </c>
      <c r="O7" s="15" t="b">
        <f t="shared" si="6"/>
        <v>1</v>
      </c>
    </row>
    <row r="8" spans="1:15">
      <c r="A8" s="7"/>
      <c r="B8" s="5"/>
      <c r="C8" s="6" t="s">
        <v>6</v>
      </c>
      <c r="D8" s="49">
        <v>435.464</v>
      </c>
      <c r="E8" s="55">
        <v>36.613210100000003</v>
      </c>
      <c r="F8" s="54">
        <v>435.464</v>
      </c>
      <c r="G8" s="55">
        <v>36.613</v>
      </c>
      <c r="H8" s="19"/>
      <c r="I8" s="21">
        <f t="shared" si="0"/>
        <v>0</v>
      </c>
      <c r="J8" s="17">
        <f t="shared" si="1"/>
        <v>0</v>
      </c>
      <c r="K8" s="23">
        <f t="shared" si="2"/>
        <v>2.1010000000387663E-4</v>
      </c>
      <c r="L8" s="17">
        <f t="shared" si="3"/>
        <v>5.7383660003740289E-6</v>
      </c>
      <c r="M8" s="16" t="b">
        <f t="shared" si="4"/>
        <v>1</v>
      </c>
      <c r="N8" s="29" t="b">
        <f t="shared" si="5"/>
        <v>1</v>
      </c>
      <c r="O8" s="15" t="b">
        <f t="shared" si="6"/>
        <v>1</v>
      </c>
    </row>
    <row r="9" spans="1:15" ht="14.65" thickBot="1">
      <c r="A9" s="7"/>
      <c r="B9" s="8"/>
      <c r="C9" s="9" t="s">
        <v>7</v>
      </c>
      <c r="D9" s="56">
        <v>286.96080000000001</v>
      </c>
      <c r="E9" s="57">
        <v>32.998097299999998</v>
      </c>
      <c r="F9" s="56">
        <v>286.96080000000001</v>
      </c>
      <c r="G9" s="57">
        <v>32.997999999999998</v>
      </c>
      <c r="H9" s="20"/>
      <c r="I9" s="22">
        <f t="shared" si="0"/>
        <v>0</v>
      </c>
      <c r="J9" s="18">
        <f t="shared" si="1"/>
        <v>0</v>
      </c>
      <c r="K9" s="24">
        <f t="shared" si="2"/>
        <v>9.7300000000188902E-5</v>
      </c>
      <c r="L9" s="18">
        <f t="shared" si="3"/>
        <v>2.9486548608348429E-6</v>
      </c>
      <c r="M9" s="13" t="b">
        <f t="shared" si="4"/>
        <v>1</v>
      </c>
      <c r="N9" s="12" t="b">
        <f t="shared" si="5"/>
        <v>1</v>
      </c>
      <c r="O9" s="14" t="b">
        <f t="shared" si="6"/>
        <v>1</v>
      </c>
    </row>
    <row r="10" spans="1:15">
      <c r="A10" s="7"/>
      <c r="B10" s="2" t="s">
        <v>36</v>
      </c>
      <c r="C10" s="3" t="s">
        <v>2</v>
      </c>
      <c r="D10" s="49">
        <v>1821.4983999999999</v>
      </c>
      <c r="E10" s="55">
        <v>56.541648500000001</v>
      </c>
      <c r="F10" s="54">
        <v>1821.4983999999999</v>
      </c>
      <c r="G10" s="55">
        <v>56.542000000000002</v>
      </c>
      <c r="H10" s="19"/>
      <c r="I10" s="21">
        <f t="shared" si="0"/>
        <v>0</v>
      </c>
      <c r="J10" s="17">
        <f t="shared" si="1"/>
        <v>0</v>
      </c>
      <c r="K10" s="23">
        <f t="shared" si="2"/>
        <v>3.5150000000072623E-4</v>
      </c>
      <c r="L10" s="17">
        <f t="shared" si="3"/>
        <v>6.2166563821186571E-6</v>
      </c>
      <c r="M10" s="16" t="b">
        <f t="shared" si="4"/>
        <v>1</v>
      </c>
      <c r="N10" s="29" t="b">
        <f t="shared" si="5"/>
        <v>1</v>
      </c>
      <c r="O10" s="15" t="b">
        <f t="shared" si="6"/>
        <v>1</v>
      </c>
    </row>
    <row r="11" spans="1:15">
      <c r="A11" s="7"/>
      <c r="B11" s="5"/>
      <c r="C11" s="6" t="s">
        <v>3</v>
      </c>
      <c r="D11" s="49">
        <v>1223.8792000000001</v>
      </c>
      <c r="E11" s="55">
        <v>55.102485799999997</v>
      </c>
      <c r="F11" s="54">
        <v>1223.8792000000001</v>
      </c>
      <c r="G11" s="55">
        <v>55.101999999999997</v>
      </c>
      <c r="H11" s="19"/>
      <c r="I11" s="21">
        <f t="shared" si="0"/>
        <v>0</v>
      </c>
      <c r="J11" s="17">
        <f t="shared" si="1"/>
        <v>0</v>
      </c>
      <c r="K11" s="23">
        <f t="shared" si="2"/>
        <v>4.8579999999986967E-4</v>
      </c>
      <c r="L11" s="17">
        <f t="shared" si="3"/>
        <v>8.8162991731532969E-6</v>
      </c>
      <c r="M11" s="16" t="b">
        <f t="shared" si="4"/>
        <v>1</v>
      </c>
      <c r="N11" s="29" t="b">
        <f t="shared" si="5"/>
        <v>1</v>
      </c>
      <c r="O11" s="15" t="b">
        <f t="shared" si="6"/>
        <v>1</v>
      </c>
    </row>
    <row r="12" spans="1:15">
      <c r="A12" s="7"/>
      <c r="B12" s="5"/>
      <c r="C12" s="6" t="s">
        <v>4</v>
      </c>
      <c r="D12" s="49">
        <v>742.32319999999902</v>
      </c>
      <c r="E12" s="55">
        <v>51.3519407</v>
      </c>
      <c r="F12" s="54">
        <v>742.32320000000004</v>
      </c>
      <c r="G12" s="55">
        <v>51.351999999999997</v>
      </c>
      <c r="H12" s="19"/>
      <c r="I12" s="21">
        <f t="shared" si="0"/>
        <v>0</v>
      </c>
      <c r="J12" s="17">
        <f t="shared" si="1"/>
        <v>1.3322676295501878E-15</v>
      </c>
      <c r="K12" s="23">
        <f t="shared" si="2"/>
        <v>5.9299999996653696E-5</v>
      </c>
      <c r="L12" s="17">
        <f t="shared" si="3"/>
        <v>1.1547762204244805E-6</v>
      </c>
      <c r="M12" s="16" t="b">
        <f t="shared" si="4"/>
        <v>1</v>
      </c>
      <c r="N12" s="29" t="b">
        <f t="shared" si="5"/>
        <v>1</v>
      </c>
      <c r="O12" s="15" t="b">
        <f t="shared" si="6"/>
        <v>1</v>
      </c>
    </row>
    <row r="13" spans="1:15">
      <c r="A13" s="7"/>
      <c r="B13" s="5"/>
      <c r="C13" s="6" t="s">
        <v>5</v>
      </c>
      <c r="D13" s="49">
        <v>496.85199999999998</v>
      </c>
      <c r="E13" s="55">
        <v>49.215002200000001</v>
      </c>
      <c r="F13" s="54">
        <v>496.85199999999998</v>
      </c>
      <c r="G13" s="55">
        <v>49.215000000000003</v>
      </c>
      <c r="H13" s="19"/>
      <c r="I13" s="21">
        <f t="shared" si="0"/>
        <v>0</v>
      </c>
      <c r="J13" s="17">
        <f t="shared" si="1"/>
        <v>0</v>
      </c>
      <c r="K13" s="23">
        <f t="shared" si="2"/>
        <v>2.1999999972877049E-6</v>
      </c>
      <c r="L13" s="17">
        <f t="shared" si="3"/>
        <v>4.4701816470649192E-8</v>
      </c>
      <c r="M13" s="16" t="b">
        <f t="shared" si="4"/>
        <v>1</v>
      </c>
      <c r="N13" s="29" t="b">
        <f t="shared" si="5"/>
        <v>1</v>
      </c>
      <c r="O13" s="15" t="b">
        <f t="shared" si="6"/>
        <v>1</v>
      </c>
    </row>
    <row r="14" spans="1:15">
      <c r="A14" s="7"/>
      <c r="B14" s="5"/>
      <c r="C14" s="6" t="s">
        <v>6</v>
      </c>
      <c r="D14" s="49">
        <v>329.0256</v>
      </c>
      <c r="E14" s="55">
        <v>42.477104199999999</v>
      </c>
      <c r="F14" s="54">
        <v>329.0256</v>
      </c>
      <c r="G14" s="55">
        <v>42.476999999999997</v>
      </c>
      <c r="H14" s="19"/>
      <c r="I14" s="21">
        <f t="shared" si="0"/>
        <v>0</v>
      </c>
      <c r="J14" s="17">
        <f t="shared" si="1"/>
        <v>0</v>
      </c>
      <c r="K14" s="23">
        <f t="shared" si="2"/>
        <v>1.0420000000266327E-4</v>
      </c>
      <c r="L14" s="17">
        <f t="shared" si="3"/>
        <v>2.4530862441363155E-6</v>
      </c>
      <c r="M14" s="16" t="b">
        <f t="shared" si="4"/>
        <v>1</v>
      </c>
      <c r="N14" s="29" t="b">
        <f t="shared" si="5"/>
        <v>1</v>
      </c>
      <c r="O14" s="15" t="b">
        <f t="shared" si="6"/>
        <v>1</v>
      </c>
    </row>
    <row r="15" spans="1:15" ht="14.65" thickBot="1">
      <c r="A15" s="7"/>
      <c r="B15" s="8"/>
      <c r="C15" s="9" t="s">
        <v>7</v>
      </c>
      <c r="D15" s="56">
        <v>213.5752</v>
      </c>
      <c r="E15" s="57">
        <v>38.2250327</v>
      </c>
      <c r="F15" s="56">
        <v>213.5752</v>
      </c>
      <c r="G15" s="57">
        <v>38.225000000000001</v>
      </c>
      <c r="H15" s="20"/>
      <c r="I15" s="22">
        <f t="shared" si="0"/>
        <v>0</v>
      </c>
      <c r="J15" s="18">
        <f t="shared" si="1"/>
        <v>0</v>
      </c>
      <c r="K15" s="24">
        <f t="shared" si="2"/>
        <v>3.2699999998442308E-5</v>
      </c>
      <c r="L15" s="18">
        <f t="shared" si="3"/>
        <v>8.5546035377692675E-7</v>
      </c>
      <c r="M15" s="13" t="b">
        <f t="shared" si="4"/>
        <v>1</v>
      </c>
      <c r="N15" s="12" t="b">
        <f t="shared" si="5"/>
        <v>1</v>
      </c>
      <c r="O15" s="14" t="b">
        <f t="shared" si="6"/>
        <v>1</v>
      </c>
    </row>
    <row r="16" spans="1:15">
      <c r="A16" s="7"/>
      <c r="B16" s="2" t="s">
        <v>37</v>
      </c>
      <c r="C16" s="3" t="s">
        <v>2</v>
      </c>
      <c r="D16" s="49">
        <v>1625.752</v>
      </c>
      <c r="E16" s="55">
        <v>49.649987000000003</v>
      </c>
      <c r="F16" s="54">
        <v>1625.752</v>
      </c>
      <c r="G16" s="55">
        <v>49.65</v>
      </c>
      <c r="H16" s="19"/>
      <c r="I16" s="21">
        <f t="shared" si="0"/>
        <v>0</v>
      </c>
      <c r="J16" s="17">
        <f t="shared" si="1"/>
        <v>0</v>
      </c>
      <c r="K16" s="23">
        <f t="shared" si="2"/>
        <v>1.2999999995599865E-5</v>
      </c>
      <c r="L16" s="17">
        <f t="shared" si="3"/>
        <v>2.6183289825176814E-7</v>
      </c>
      <c r="M16" s="16" t="b">
        <f t="shared" si="4"/>
        <v>1</v>
      </c>
      <c r="N16" s="29" t="b">
        <f t="shared" si="5"/>
        <v>1</v>
      </c>
      <c r="O16" s="15" t="b">
        <f t="shared" si="6"/>
        <v>1</v>
      </c>
    </row>
    <row r="17" spans="1:15">
      <c r="A17" s="7"/>
      <c r="B17" s="5"/>
      <c r="C17" s="6" t="s">
        <v>3</v>
      </c>
      <c r="D17" s="49">
        <v>1102.9824000000001</v>
      </c>
      <c r="E17" s="55">
        <v>49.753694600000003</v>
      </c>
      <c r="F17" s="54">
        <v>1102.9824000000001</v>
      </c>
      <c r="G17" s="55">
        <v>49.753999999999998</v>
      </c>
      <c r="H17" s="19"/>
      <c r="I17" s="21">
        <f t="shared" si="0"/>
        <v>0</v>
      </c>
      <c r="J17" s="17">
        <f t="shared" si="1"/>
        <v>0</v>
      </c>
      <c r="K17" s="23">
        <f t="shared" si="2"/>
        <v>3.0539999999490419E-4</v>
      </c>
      <c r="L17" s="17">
        <f t="shared" si="3"/>
        <v>6.1382376213003909E-6</v>
      </c>
      <c r="M17" s="16" t="b">
        <f t="shared" si="4"/>
        <v>1</v>
      </c>
      <c r="N17" s="29" t="b">
        <f t="shared" si="5"/>
        <v>1</v>
      </c>
      <c r="O17" s="15" t="b">
        <f t="shared" si="6"/>
        <v>1</v>
      </c>
    </row>
    <row r="18" spans="1:15">
      <c r="A18" s="7"/>
      <c r="B18" s="5"/>
      <c r="C18" s="6" t="s">
        <v>4</v>
      </c>
      <c r="D18" s="49">
        <v>664.32640000000004</v>
      </c>
      <c r="E18" s="55">
        <v>43.2201193</v>
      </c>
      <c r="F18" s="54">
        <v>664.32640000000004</v>
      </c>
      <c r="G18" s="55">
        <v>43.22</v>
      </c>
      <c r="H18" s="19"/>
      <c r="I18" s="21">
        <f t="shared" si="0"/>
        <v>0</v>
      </c>
      <c r="J18" s="17">
        <f t="shared" si="1"/>
        <v>0</v>
      </c>
      <c r="K18" s="23">
        <f t="shared" si="2"/>
        <v>1.1930000000148766E-4</v>
      </c>
      <c r="L18" s="17">
        <f t="shared" si="3"/>
        <v>2.7602885399602428E-6</v>
      </c>
      <c r="M18" s="16" t="b">
        <f t="shared" si="4"/>
        <v>1</v>
      </c>
      <c r="N18" s="29" t="b">
        <f t="shared" si="5"/>
        <v>1</v>
      </c>
      <c r="O18" s="15" t="b">
        <f t="shared" si="6"/>
        <v>1</v>
      </c>
    </row>
    <row r="19" spans="1:15">
      <c r="A19" s="7"/>
      <c r="B19" s="5"/>
      <c r="C19" s="6" t="s">
        <v>5</v>
      </c>
      <c r="D19" s="49">
        <v>390.8048</v>
      </c>
      <c r="E19" s="55">
        <v>38.0088151</v>
      </c>
      <c r="F19" s="54">
        <v>390.8048</v>
      </c>
      <c r="G19" s="55">
        <v>38.009</v>
      </c>
      <c r="H19" s="19"/>
      <c r="I19" s="21">
        <f t="shared" si="0"/>
        <v>0</v>
      </c>
      <c r="J19" s="17">
        <f t="shared" si="1"/>
        <v>0</v>
      </c>
      <c r="K19" s="23">
        <f t="shared" si="2"/>
        <v>1.849000000007095E-4</v>
      </c>
      <c r="L19" s="17">
        <f t="shared" si="3"/>
        <v>4.8646609875913072E-6</v>
      </c>
      <c r="M19" s="16" t="b">
        <f t="shared" si="4"/>
        <v>1</v>
      </c>
      <c r="N19" s="29" t="b">
        <f t="shared" si="5"/>
        <v>1</v>
      </c>
      <c r="O19" s="15" t="b">
        <f t="shared" si="6"/>
        <v>1</v>
      </c>
    </row>
    <row r="20" spans="1:15">
      <c r="A20" s="7"/>
      <c r="B20" s="5"/>
      <c r="C20" s="6" t="s">
        <v>6</v>
      </c>
      <c r="D20" s="49">
        <v>224.21680000000001</v>
      </c>
      <c r="E20" s="55">
        <v>32.149338899999996</v>
      </c>
      <c r="F20" s="54">
        <v>224.21680000000001</v>
      </c>
      <c r="G20" s="55">
        <v>32.149000000000001</v>
      </c>
      <c r="H20" s="19"/>
      <c r="I20" s="21">
        <f t="shared" si="0"/>
        <v>0</v>
      </c>
      <c r="J20" s="17">
        <f t="shared" si="1"/>
        <v>0</v>
      </c>
      <c r="K20" s="23">
        <f t="shared" si="2"/>
        <v>3.3889999999558995E-4</v>
      </c>
      <c r="L20" s="17">
        <f t="shared" si="3"/>
        <v>1.0541429826926851E-5</v>
      </c>
      <c r="M20" s="16" t="b">
        <f t="shared" si="4"/>
        <v>1</v>
      </c>
      <c r="N20" s="29" t="b">
        <f t="shared" si="5"/>
        <v>1</v>
      </c>
      <c r="O20" s="15" t="b">
        <f t="shared" si="6"/>
        <v>1</v>
      </c>
    </row>
    <row r="21" spans="1:15" ht="14.65" thickBot="1">
      <c r="A21" s="10"/>
      <c r="B21" s="8"/>
      <c r="C21" s="9" t="s">
        <v>7</v>
      </c>
      <c r="D21" s="56">
        <v>124.1328</v>
      </c>
      <c r="E21" s="57">
        <v>24.500907399999999</v>
      </c>
      <c r="F21" s="56">
        <v>124.1328</v>
      </c>
      <c r="G21" s="57">
        <v>24.501000000000001</v>
      </c>
      <c r="H21" s="20"/>
      <c r="I21" s="22">
        <f t="shared" si="0"/>
        <v>0</v>
      </c>
      <c r="J21" s="18">
        <f t="shared" si="1"/>
        <v>0</v>
      </c>
      <c r="K21" s="24">
        <f t="shared" si="2"/>
        <v>9.2600000002107663E-5</v>
      </c>
      <c r="L21" s="18">
        <f t="shared" si="3"/>
        <v>3.7794518583655901E-6</v>
      </c>
      <c r="M21" s="13" t="b">
        <f t="shared" si="4"/>
        <v>1</v>
      </c>
      <c r="N21" s="12" t="b">
        <f t="shared" si="5"/>
        <v>1</v>
      </c>
      <c r="O21" s="14" t="b">
        <f t="shared" si="6"/>
        <v>1</v>
      </c>
    </row>
    <row r="22" spans="1:15">
      <c r="A22" s="1" t="s">
        <v>33</v>
      </c>
      <c r="B22" s="2" t="s">
        <v>38</v>
      </c>
      <c r="C22" s="3" t="s">
        <v>2</v>
      </c>
      <c r="D22" s="49">
        <v>506.12830188679197</v>
      </c>
      <c r="E22" s="55">
        <v>52.043596700000002</v>
      </c>
      <c r="F22" s="54">
        <v>506.12830000000002</v>
      </c>
      <c r="G22" s="55">
        <v>52.043999999999997</v>
      </c>
      <c r="H22" s="19"/>
      <c r="I22" s="21">
        <f t="shared" si="0"/>
        <v>0</v>
      </c>
      <c r="J22" s="17">
        <f t="shared" si="1"/>
        <v>3.727892550209333E-9</v>
      </c>
      <c r="K22" s="23">
        <f t="shared" si="2"/>
        <v>4.0329999999499933E-4</v>
      </c>
      <c r="L22" s="17">
        <f t="shared" si="3"/>
        <v>7.7492722556637972E-6</v>
      </c>
      <c r="M22" s="16" t="b">
        <f t="shared" si="4"/>
        <v>1</v>
      </c>
      <c r="N22" s="29" t="b">
        <f t="shared" si="5"/>
        <v>1</v>
      </c>
      <c r="O22" s="15" t="b">
        <f t="shared" si="6"/>
        <v>1</v>
      </c>
    </row>
    <row r="23" spans="1:15">
      <c r="A23" s="4"/>
      <c r="B23" s="5"/>
      <c r="C23" s="6" t="s">
        <v>3</v>
      </c>
      <c r="D23" s="49">
        <v>256.18490566037701</v>
      </c>
      <c r="E23" s="55">
        <v>52.134423300000002</v>
      </c>
      <c r="F23" s="54">
        <v>256.18490000000003</v>
      </c>
      <c r="G23" s="55">
        <v>52.134</v>
      </c>
      <c r="H23" s="19"/>
      <c r="I23" s="21">
        <f t="shared" si="0"/>
        <v>0</v>
      </c>
      <c r="J23" s="17">
        <f t="shared" si="1"/>
        <v>2.2094888696422288E-8</v>
      </c>
      <c r="K23" s="23">
        <f t="shared" si="2"/>
        <v>4.233000000013476E-4</v>
      </c>
      <c r="L23" s="17">
        <f t="shared" si="3"/>
        <v>8.1193954628577814E-6</v>
      </c>
      <c r="M23" s="16" t="b">
        <f t="shared" si="4"/>
        <v>1</v>
      </c>
      <c r="N23" s="29" t="b">
        <f t="shared" si="5"/>
        <v>1</v>
      </c>
      <c r="O23" s="15" t="b">
        <f t="shared" si="6"/>
        <v>1</v>
      </c>
    </row>
    <row r="24" spans="1:15">
      <c r="A24" s="7"/>
      <c r="B24" s="5"/>
      <c r="C24" s="6" t="s">
        <v>4</v>
      </c>
      <c r="D24" s="49">
        <v>142.554716981132</v>
      </c>
      <c r="E24" s="55">
        <v>47.593097200000003</v>
      </c>
      <c r="F24" s="54">
        <v>142.5547</v>
      </c>
      <c r="G24" s="55">
        <v>47.593000000000004</v>
      </c>
      <c r="H24" s="19"/>
      <c r="I24" s="21">
        <f t="shared" si="0"/>
        <v>0</v>
      </c>
      <c r="J24" s="17">
        <f t="shared" si="1"/>
        <v>1.1912009900694187E-7</v>
      </c>
      <c r="K24" s="23">
        <f t="shared" si="2"/>
        <v>9.7199999999020292E-5</v>
      </c>
      <c r="L24" s="17">
        <f t="shared" si="3"/>
        <v>2.0423129764024495E-6</v>
      </c>
      <c r="M24" s="16" t="b">
        <f t="shared" si="4"/>
        <v>1</v>
      </c>
      <c r="N24" s="29" t="b">
        <f t="shared" si="5"/>
        <v>1</v>
      </c>
      <c r="O24" s="15" t="b">
        <f t="shared" si="6"/>
        <v>1</v>
      </c>
    </row>
    <row r="25" spans="1:15">
      <c r="A25" s="7"/>
      <c r="B25" s="5"/>
      <c r="C25" s="6" t="s">
        <v>5</v>
      </c>
      <c r="D25" s="49">
        <v>81.5471698113207</v>
      </c>
      <c r="E25" s="55">
        <v>42.370572199999998</v>
      </c>
      <c r="F25" s="54">
        <v>81.547200000000004</v>
      </c>
      <c r="G25" s="55">
        <v>42.371000000000002</v>
      </c>
      <c r="H25" s="19"/>
      <c r="I25" s="21">
        <f t="shared" si="0"/>
        <v>0</v>
      </c>
      <c r="J25" s="17">
        <f t="shared" si="1"/>
        <v>3.701989825799501E-7</v>
      </c>
      <c r="K25" s="23">
        <f t="shared" si="2"/>
        <v>4.2780000000419705E-4</v>
      </c>
      <c r="L25" s="17">
        <f t="shared" si="3"/>
        <v>1.009663022677465E-5</v>
      </c>
      <c r="M25" s="16" t="b">
        <f t="shared" si="4"/>
        <v>1</v>
      </c>
      <c r="N25" s="29" t="b">
        <f t="shared" si="5"/>
        <v>1</v>
      </c>
      <c r="O25" s="15" t="b">
        <f t="shared" si="6"/>
        <v>1</v>
      </c>
    </row>
    <row r="26" spans="1:15">
      <c r="A26" s="7"/>
      <c r="B26" s="5"/>
      <c r="C26" s="6" t="s">
        <v>6</v>
      </c>
      <c r="D26" s="49">
        <v>42.627672955974802</v>
      </c>
      <c r="E26" s="55">
        <v>35.149863799999999</v>
      </c>
      <c r="F26" s="54">
        <v>42.627699999999997</v>
      </c>
      <c r="G26" s="55">
        <v>35.15</v>
      </c>
      <c r="H26" s="19"/>
      <c r="I26" s="21">
        <f t="shared" si="0"/>
        <v>0</v>
      </c>
      <c r="J26" s="17">
        <f t="shared" si="1"/>
        <v>6.3442415032533006E-7</v>
      </c>
      <c r="K26" s="23">
        <f t="shared" si="2"/>
        <v>1.3620000000003074E-4</v>
      </c>
      <c r="L26" s="17">
        <f t="shared" si="3"/>
        <v>3.8748372048758029E-6</v>
      </c>
      <c r="M26" s="16" t="b">
        <f t="shared" si="4"/>
        <v>1</v>
      </c>
      <c r="N26" s="29" t="b">
        <f t="shared" si="5"/>
        <v>1</v>
      </c>
      <c r="O26" s="15" t="b">
        <f t="shared" si="6"/>
        <v>1</v>
      </c>
    </row>
    <row r="27" spans="1:15" ht="14.65" thickBot="1">
      <c r="A27" s="10"/>
      <c r="B27" s="8"/>
      <c r="C27" s="9" t="s">
        <v>7</v>
      </c>
      <c r="D27" s="56">
        <v>26.573584905660301</v>
      </c>
      <c r="E27" s="57">
        <v>32.107175300000002</v>
      </c>
      <c r="F27" s="56">
        <v>26.573599999999999</v>
      </c>
      <c r="G27" s="57">
        <v>32.106999999999999</v>
      </c>
      <c r="H27" s="20"/>
      <c r="I27" s="22">
        <f t="shared" si="0"/>
        <v>0</v>
      </c>
      <c r="J27" s="18">
        <f t="shared" si="1"/>
        <v>5.6802045156345571E-7</v>
      </c>
      <c r="K27" s="24">
        <f t="shared" si="2"/>
        <v>1.753000000022098E-4</v>
      </c>
      <c r="L27" s="18">
        <f t="shared" si="3"/>
        <v>5.4598387545512495E-6</v>
      </c>
      <c r="M27" s="13" t="b">
        <f t="shared" si="4"/>
        <v>1</v>
      </c>
      <c r="N27" s="12" t="b">
        <f t="shared" si="5"/>
        <v>1</v>
      </c>
      <c r="O27" s="14" t="b">
        <f t="shared" si="6"/>
        <v>1</v>
      </c>
    </row>
    <row r="28" spans="1:15">
      <c r="A28" s="1" t="s">
        <v>34</v>
      </c>
      <c r="B28" s="2" t="s">
        <v>39</v>
      </c>
      <c r="C28" s="3" t="s">
        <v>2</v>
      </c>
      <c r="D28" s="49">
        <v>817.48799999999903</v>
      </c>
      <c r="E28" s="55">
        <v>73.133848099999994</v>
      </c>
      <c r="F28" s="54">
        <v>817.48800000000006</v>
      </c>
      <c r="G28" s="55">
        <v>73.134</v>
      </c>
      <c r="H28" s="19"/>
      <c r="I28" s="21">
        <f t="shared" si="0"/>
        <v>0</v>
      </c>
      <c r="J28" s="17">
        <f t="shared" si="1"/>
        <v>1.3322676295501878E-15</v>
      </c>
      <c r="K28" s="23">
        <f t="shared" si="2"/>
        <v>1.5190000000586679E-4</v>
      </c>
      <c r="L28" s="17">
        <f t="shared" si="3"/>
        <v>2.0770136393011285E-6</v>
      </c>
      <c r="M28" s="16" t="b">
        <f t="shared" si="4"/>
        <v>1</v>
      </c>
      <c r="N28" s="29" t="b">
        <f t="shared" si="5"/>
        <v>1</v>
      </c>
      <c r="O28" s="15" t="b">
        <f t="shared" si="6"/>
        <v>1</v>
      </c>
    </row>
    <row r="29" spans="1:15">
      <c r="A29" s="4"/>
      <c r="B29" s="5"/>
      <c r="C29" s="6" t="s">
        <v>3</v>
      </c>
      <c r="D29" s="49">
        <v>439.54079999999999</v>
      </c>
      <c r="E29" s="55">
        <v>70.672458199999994</v>
      </c>
      <c r="F29" s="54">
        <v>439.54079999999999</v>
      </c>
      <c r="G29" s="55">
        <v>70.671999999999997</v>
      </c>
      <c r="H29" s="19"/>
      <c r="I29" s="21">
        <f t="shared" si="0"/>
        <v>0</v>
      </c>
      <c r="J29" s="17">
        <f t="shared" si="1"/>
        <v>0</v>
      </c>
      <c r="K29" s="23">
        <f t="shared" si="2"/>
        <v>4.5819999999707761E-4</v>
      </c>
      <c r="L29" s="17">
        <f t="shared" si="3"/>
        <v>6.4834309102534959E-6</v>
      </c>
      <c r="M29" s="16" t="b">
        <f t="shared" si="4"/>
        <v>1</v>
      </c>
      <c r="N29" s="29" t="b">
        <f t="shared" si="5"/>
        <v>1</v>
      </c>
      <c r="O29" s="15" t="b">
        <f t="shared" si="6"/>
        <v>1</v>
      </c>
    </row>
    <row r="30" spans="1:15">
      <c r="A30" s="7"/>
      <c r="B30" s="5"/>
      <c r="C30" s="6" t="s">
        <v>4</v>
      </c>
      <c r="D30" s="49">
        <v>295.64079999999899</v>
      </c>
      <c r="E30" s="55">
        <v>66.747104199999995</v>
      </c>
      <c r="F30" s="54">
        <v>295.64080000000001</v>
      </c>
      <c r="G30" s="55">
        <v>66.747</v>
      </c>
      <c r="H30" s="19"/>
      <c r="I30" s="21">
        <f t="shared" si="0"/>
        <v>0</v>
      </c>
      <c r="J30" s="17">
        <f t="shared" si="1"/>
        <v>3.5527136788005009E-15</v>
      </c>
      <c r="K30" s="23">
        <f t="shared" si="2"/>
        <v>1.0419999999555785E-4</v>
      </c>
      <c r="L30" s="17">
        <f t="shared" si="3"/>
        <v>1.5611164145834522E-6</v>
      </c>
      <c r="M30" s="16" t="b">
        <f t="shared" si="4"/>
        <v>1</v>
      </c>
      <c r="N30" s="29" t="b">
        <f t="shared" si="5"/>
        <v>1</v>
      </c>
      <c r="O30" s="15" t="b">
        <f t="shared" si="6"/>
        <v>1</v>
      </c>
    </row>
    <row r="31" spans="1:15">
      <c r="A31" s="7"/>
      <c r="B31" s="5"/>
      <c r="C31" s="6" t="s">
        <v>5</v>
      </c>
      <c r="D31" s="49">
        <v>168.81440000000001</v>
      </c>
      <c r="E31" s="55">
        <v>63.497425999999997</v>
      </c>
      <c r="F31" s="54">
        <v>168.81440000000001</v>
      </c>
      <c r="G31" s="55">
        <v>63.497</v>
      </c>
      <c r="H31" s="19"/>
      <c r="I31" s="21">
        <f t="shared" si="0"/>
        <v>0</v>
      </c>
      <c r="J31" s="17">
        <f t="shared" si="1"/>
        <v>0</v>
      </c>
      <c r="K31" s="23">
        <f t="shared" si="2"/>
        <v>4.2599999999737292E-4</v>
      </c>
      <c r="L31" s="17">
        <f t="shared" si="3"/>
        <v>6.7089333668501894E-6</v>
      </c>
      <c r="M31" s="16" t="b">
        <f t="shared" si="4"/>
        <v>1</v>
      </c>
      <c r="N31" s="29" t="b">
        <f t="shared" si="5"/>
        <v>1</v>
      </c>
      <c r="O31" s="15" t="b">
        <f t="shared" si="6"/>
        <v>1</v>
      </c>
    </row>
    <row r="32" spans="1:15">
      <c r="A32" s="7"/>
      <c r="B32" s="5"/>
      <c r="C32" s="6" t="s">
        <v>6</v>
      </c>
      <c r="D32" s="49">
        <v>91.621600000000001</v>
      </c>
      <c r="E32" s="55">
        <v>57.577220099999998</v>
      </c>
      <c r="F32" s="54">
        <v>91.621600000000001</v>
      </c>
      <c r="G32" s="55">
        <v>57.576999999999998</v>
      </c>
      <c r="H32" s="19"/>
      <c r="I32" s="21">
        <f t="shared" si="0"/>
        <v>0</v>
      </c>
      <c r="J32" s="17">
        <f t="shared" si="1"/>
        <v>0</v>
      </c>
      <c r="K32" s="23">
        <f t="shared" si="2"/>
        <v>2.2009999999994534E-4</v>
      </c>
      <c r="L32" s="17">
        <f t="shared" si="3"/>
        <v>3.8226923706474736E-6</v>
      </c>
      <c r="M32" s="16" t="b">
        <f t="shared" si="4"/>
        <v>1</v>
      </c>
      <c r="N32" s="29" t="b">
        <f t="shared" si="5"/>
        <v>1</v>
      </c>
      <c r="O32" s="15" t="b">
        <f t="shared" si="6"/>
        <v>1</v>
      </c>
    </row>
    <row r="33" spans="1:15" ht="14.65" thickBot="1">
      <c r="A33" s="7"/>
      <c r="B33" s="8"/>
      <c r="C33" s="9" t="s">
        <v>7</v>
      </c>
      <c r="D33" s="56">
        <v>50.029599999999903</v>
      </c>
      <c r="E33" s="57">
        <v>42.953668</v>
      </c>
      <c r="F33" s="56">
        <v>50.029600000000002</v>
      </c>
      <c r="G33" s="57">
        <v>42.954000000000001</v>
      </c>
      <c r="H33" s="20"/>
      <c r="I33" s="22">
        <f t="shared" si="0"/>
        <v>0</v>
      </c>
      <c r="J33" s="18">
        <f t="shared" si="1"/>
        <v>1.9984014443252818E-15</v>
      </c>
      <c r="K33" s="24">
        <f t="shared" si="2"/>
        <v>3.3200000000022101E-4</v>
      </c>
      <c r="L33" s="18">
        <f t="shared" si="3"/>
        <v>7.7292584186317015E-6</v>
      </c>
      <c r="M33" s="13" t="b">
        <f t="shared" si="4"/>
        <v>1</v>
      </c>
      <c r="N33" s="12" t="b">
        <f t="shared" si="5"/>
        <v>1</v>
      </c>
      <c r="O33" s="14" t="b">
        <f t="shared" si="6"/>
        <v>1</v>
      </c>
    </row>
    <row r="34" spans="1:15">
      <c r="A34" s="7"/>
      <c r="B34" s="2" t="s">
        <v>40</v>
      </c>
      <c r="C34" s="3" t="s">
        <v>2</v>
      </c>
      <c r="D34" s="49">
        <v>2025.3855999999901</v>
      </c>
      <c r="E34" s="55">
        <v>74.254126900000003</v>
      </c>
      <c r="F34" s="54">
        <v>2025.3856000000001</v>
      </c>
      <c r="G34" s="55">
        <v>74.254000000000005</v>
      </c>
      <c r="H34" s="19"/>
      <c r="I34" s="21">
        <f t="shared" si="0"/>
        <v>0</v>
      </c>
      <c r="J34" s="17">
        <f t="shared" si="1"/>
        <v>4.8849813083506888E-15</v>
      </c>
      <c r="K34" s="23">
        <f t="shared" si="2"/>
        <v>1.2689999999793145E-4</v>
      </c>
      <c r="L34" s="17">
        <f t="shared" si="3"/>
        <v>1.7089959211125105E-6</v>
      </c>
      <c r="M34" s="16" t="b">
        <f t="shared" si="4"/>
        <v>1</v>
      </c>
      <c r="N34" s="29" t="b">
        <f t="shared" si="5"/>
        <v>1</v>
      </c>
      <c r="O34" s="15" t="b">
        <f t="shared" si="6"/>
        <v>1</v>
      </c>
    </row>
    <row r="35" spans="1:15">
      <c r="A35" s="7"/>
      <c r="B35" s="5"/>
      <c r="C35" s="6" t="s">
        <v>3</v>
      </c>
      <c r="D35" s="49">
        <v>1223.5232000000001</v>
      </c>
      <c r="E35" s="55">
        <v>72.724519200000003</v>
      </c>
      <c r="F35" s="54">
        <v>1223.5232000000001</v>
      </c>
      <c r="G35" s="55">
        <v>72.724999999999994</v>
      </c>
      <c r="H35" s="19"/>
      <c r="I35" s="21">
        <f t="shared" si="0"/>
        <v>0</v>
      </c>
      <c r="J35" s="17">
        <f t="shared" si="1"/>
        <v>0</v>
      </c>
      <c r="K35" s="23">
        <f t="shared" si="2"/>
        <v>4.8079999999117717E-4</v>
      </c>
      <c r="L35" s="17">
        <f t="shared" si="3"/>
        <v>6.6112503083193275E-6</v>
      </c>
      <c r="M35" s="16" t="b">
        <f t="shared" si="4"/>
        <v>1</v>
      </c>
      <c r="N35" s="29" t="b">
        <f t="shared" si="5"/>
        <v>1</v>
      </c>
      <c r="O35" s="15" t="b">
        <f t="shared" si="6"/>
        <v>1</v>
      </c>
    </row>
    <row r="36" spans="1:15">
      <c r="A36" s="7"/>
      <c r="B36" s="5"/>
      <c r="C36" s="6" t="s">
        <v>4</v>
      </c>
      <c r="D36" s="49">
        <v>721.00239999999997</v>
      </c>
      <c r="E36" s="55">
        <v>69.529002000000006</v>
      </c>
      <c r="F36" s="54">
        <v>721.00239999999997</v>
      </c>
      <c r="G36" s="55">
        <v>69.528999999999996</v>
      </c>
      <c r="H36" s="19"/>
      <c r="I36" s="21">
        <f t="shared" si="0"/>
        <v>0</v>
      </c>
      <c r="J36" s="17">
        <f t="shared" si="1"/>
        <v>0</v>
      </c>
      <c r="K36" s="23">
        <f t="shared" si="2"/>
        <v>2.0000000091613401E-6</v>
      </c>
      <c r="L36" s="17">
        <f t="shared" si="3"/>
        <v>2.8764975068540366E-8</v>
      </c>
      <c r="M36" s="16" t="b">
        <f t="shared" si="4"/>
        <v>1</v>
      </c>
      <c r="N36" s="29" t="b">
        <f t="shared" si="5"/>
        <v>1</v>
      </c>
      <c r="O36" s="15" t="b">
        <f t="shared" si="6"/>
        <v>1</v>
      </c>
    </row>
    <row r="37" spans="1:15">
      <c r="A37" s="7"/>
      <c r="B37" s="5"/>
      <c r="C37" s="6" t="s">
        <v>5</v>
      </c>
      <c r="D37" s="49">
        <v>421.27439999999899</v>
      </c>
      <c r="E37" s="55">
        <v>66.469786499999998</v>
      </c>
      <c r="F37" s="54">
        <v>421.27440000000001</v>
      </c>
      <c r="G37" s="55">
        <v>66.47</v>
      </c>
      <c r="H37" s="19"/>
      <c r="I37" s="21">
        <f t="shared" si="0"/>
        <v>0</v>
      </c>
      <c r="J37" s="17">
        <f t="shared" si="1"/>
        <v>2.4424906541753444E-15</v>
      </c>
      <c r="K37" s="23">
        <f t="shared" si="2"/>
        <v>2.135000000009768E-4</v>
      </c>
      <c r="L37" s="17">
        <f t="shared" si="3"/>
        <v>3.2119856441248373E-6</v>
      </c>
      <c r="M37" s="16" t="b">
        <f t="shared" si="4"/>
        <v>1</v>
      </c>
      <c r="N37" s="29" t="b">
        <f t="shared" si="5"/>
        <v>1</v>
      </c>
      <c r="O37" s="15" t="b">
        <f t="shared" si="6"/>
        <v>1</v>
      </c>
    </row>
    <row r="38" spans="1:15">
      <c r="A38" s="7"/>
      <c r="B38" s="5"/>
      <c r="C38" s="6" t="s">
        <v>6</v>
      </c>
      <c r="D38" s="49">
        <v>278.13919999999899</v>
      </c>
      <c r="E38" s="55">
        <v>62.3504468</v>
      </c>
      <c r="F38" s="54">
        <v>278.13920000000002</v>
      </c>
      <c r="G38" s="55">
        <v>62.35</v>
      </c>
      <c r="H38" s="19"/>
      <c r="I38" s="21">
        <f t="shared" si="0"/>
        <v>0</v>
      </c>
      <c r="J38" s="17">
        <f t="shared" si="1"/>
        <v>3.7747582837255322E-15</v>
      </c>
      <c r="K38" s="23">
        <f t="shared" si="2"/>
        <v>4.4679999999885922E-4</v>
      </c>
      <c r="L38" s="17">
        <f t="shared" si="3"/>
        <v>7.1659470449736418E-6</v>
      </c>
      <c r="M38" s="16" t="b">
        <f t="shared" si="4"/>
        <v>1</v>
      </c>
      <c r="N38" s="29" t="b">
        <f t="shared" si="5"/>
        <v>1</v>
      </c>
      <c r="O38" s="15" t="b">
        <f t="shared" si="6"/>
        <v>1</v>
      </c>
    </row>
    <row r="39" spans="1:15" ht="14.65" thickBot="1">
      <c r="A39" s="7"/>
      <c r="B39" s="8"/>
      <c r="C39" s="9" t="s">
        <v>7</v>
      </c>
      <c r="D39" s="56">
        <v>108.9456</v>
      </c>
      <c r="E39" s="57">
        <v>55.944267799999999</v>
      </c>
      <c r="F39" s="56">
        <v>108.9456</v>
      </c>
      <c r="G39" s="57">
        <v>55.944000000000003</v>
      </c>
      <c r="H39" s="20"/>
      <c r="I39" s="22">
        <f t="shared" si="0"/>
        <v>0</v>
      </c>
      <c r="J39" s="18">
        <f t="shared" si="1"/>
        <v>0</v>
      </c>
      <c r="K39" s="24">
        <f t="shared" si="2"/>
        <v>2.6779999999604343E-4</v>
      </c>
      <c r="L39" s="18">
        <f t="shared" si="3"/>
        <v>4.7869068722228292E-6</v>
      </c>
      <c r="M39" s="13" t="b">
        <f t="shared" si="4"/>
        <v>1</v>
      </c>
      <c r="N39" s="12" t="b">
        <f t="shared" si="5"/>
        <v>1</v>
      </c>
      <c r="O39" s="14" t="b">
        <f t="shared" si="6"/>
        <v>1</v>
      </c>
    </row>
    <row r="40" spans="1:15">
      <c r="A40" s="7"/>
      <c r="B40" s="2" t="s">
        <v>41</v>
      </c>
      <c r="C40" s="3" t="s">
        <v>2</v>
      </c>
      <c r="D40" s="49">
        <v>5411.3512000000001</v>
      </c>
      <c r="E40" s="55">
        <v>73.620495500000004</v>
      </c>
      <c r="F40" s="54">
        <v>5411.3512000000001</v>
      </c>
      <c r="G40" s="55">
        <v>73.62</v>
      </c>
      <c r="H40" s="19"/>
      <c r="I40" s="21">
        <f t="shared" si="0"/>
        <v>0</v>
      </c>
      <c r="J40" s="17">
        <f t="shared" si="1"/>
        <v>0</v>
      </c>
      <c r="K40" s="23">
        <f t="shared" si="2"/>
        <v>4.9549999999953798E-4</v>
      </c>
      <c r="L40" s="17">
        <f t="shared" si="3"/>
        <v>6.7304627147102281E-6</v>
      </c>
      <c r="M40" s="16" t="b">
        <f t="shared" si="4"/>
        <v>1</v>
      </c>
      <c r="N40" s="29" t="b">
        <f t="shared" si="5"/>
        <v>1</v>
      </c>
      <c r="O40" s="15" t="b">
        <f t="shared" si="6"/>
        <v>1</v>
      </c>
    </row>
    <row r="41" spans="1:15">
      <c r="A41" s="7"/>
      <c r="B41" s="5"/>
      <c r="C41" s="6" t="s">
        <v>3</v>
      </c>
      <c r="D41" s="49">
        <v>2825.0655999999999</v>
      </c>
      <c r="E41" s="55">
        <v>72.409909900000002</v>
      </c>
      <c r="F41" s="54">
        <v>2825.0655999999999</v>
      </c>
      <c r="G41" s="55">
        <v>72.41</v>
      </c>
      <c r="H41" s="19"/>
      <c r="I41" s="21">
        <f t="shared" si="0"/>
        <v>0</v>
      </c>
      <c r="J41" s="17">
        <f t="shared" si="1"/>
        <v>0</v>
      </c>
      <c r="K41" s="23">
        <f t="shared" si="2"/>
        <v>9.0099999994208702E-5</v>
      </c>
      <c r="L41" s="17">
        <f t="shared" si="3"/>
        <v>1.2443048211796537E-6</v>
      </c>
      <c r="M41" s="16" t="b">
        <f t="shared" si="4"/>
        <v>1</v>
      </c>
      <c r="N41" s="29" t="b">
        <f t="shared" si="5"/>
        <v>1</v>
      </c>
      <c r="O41" s="15" t="b">
        <f t="shared" si="6"/>
        <v>1</v>
      </c>
    </row>
    <row r="42" spans="1:15">
      <c r="A42" s="7"/>
      <c r="B42" s="5"/>
      <c r="C42" s="6" t="s">
        <v>4</v>
      </c>
      <c r="D42" s="49">
        <v>1475.8863999999901</v>
      </c>
      <c r="E42" s="55">
        <v>69.481982000000002</v>
      </c>
      <c r="F42" s="54">
        <v>1475.8864000000001</v>
      </c>
      <c r="G42" s="55">
        <v>69.481999999999999</v>
      </c>
      <c r="H42" s="19"/>
      <c r="I42" s="21">
        <f t="shared" si="0"/>
        <v>0</v>
      </c>
      <c r="J42" s="17">
        <f t="shared" si="1"/>
        <v>6.8833827526759706E-15</v>
      </c>
      <c r="K42" s="23">
        <f t="shared" si="2"/>
        <v>1.7999999997186933E-5</v>
      </c>
      <c r="L42" s="17">
        <f t="shared" si="3"/>
        <v>2.5905996747788151E-7</v>
      </c>
      <c r="M42" s="16" t="b">
        <f t="shared" si="4"/>
        <v>1</v>
      </c>
      <c r="N42" s="29" t="b">
        <f t="shared" si="5"/>
        <v>1</v>
      </c>
      <c r="O42" s="15" t="b">
        <f t="shared" si="6"/>
        <v>1</v>
      </c>
    </row>
    <row r="43" spans="1:15">
      <c r="A43" s="7"/>
      <c r="B43" s="5"/>
      <c r="C43" s="6" t="s">
        <v>5</v>
      </c>
      <c r="D43" s="49">
        <v>732.44479999999999</v>
      </c>
      <c r="E43" s="55">
        <v>62.753378400000003</v>
      </c>
      <c r="F43" s="54">
        <v>732.44479999999999</v>
      </c>
      <c r="G43" s="55">
        <v>62.753</v>
      </c>
      <c r="H43" s="19"/>
      <c r="I43" s="21">
        <f t="shared" si="0"/>
        <v>0</v>
      </c>
      <c r="J43" s="17">
        <f t="shared" si="1"/>
        <v>0</v>
      </c>
      <c r="K43" s="23">
        <f t="shared" si="2"/>
        <v>3.7840000000244345E-4</v>
      </c>
      <c r="L43" s="17">
        <f t="shared" si="3"/>
        <v>6.0299542374853132E-6</v>
      </c>
      <c r="M43" s="16" t="b">
        <f t="shared" si="4"/>
        <v>1</v>
      </c>
      <c r="N43" s="29" t="b">
        <f t="shared" si="5"/>
        <v>1</v>
      </c>
      <c r="O43" s="15" t="b">
        <f t="shared" si="6"/>
        <v>1</v>
      </c>
    </row>
    <row r="44" spans="1:15">
      <c r="A44" s="7"/>
      <c r="B44" s="5"/>
      <c r="C44" s="6" t="s">
        <v>6</v>
      </c>
      <c r="D44" s="49">
        <v>350.66879999999998</v>
      </c>
      <c r="E44" s="55">
        <v>56.475225199999997</v>
      </c>
      <c r="F44" s="54">
        <v>350.66879999999998</v>
      </c>
      <c r="G44" s="55">
        <v>56.475000000000001</v>
      </c>
      <c r="H44" s="19"/>
      <c r="I44" s="21">
        <f t="shared" si="0"/>
        <v>0</v>
      </c>
      <c r="J44" s="17">
        <f t="shared" si="1"/>
        <v>0</v>
      </c>
      <c r="K44" s="23">
        <f t="shared" si="2"/>
        <v>2.2519999999559559E-4</v>
      </c>
      <c r="L44" s="17">
        <f t="shared" si="3"/>
        <v>3.9875892340335284E-6</v>
      </c>
      <c r="M44" s="16" t="b">
        <f t="shared" si="4"/>
        <v>1</v>
      </c>
      <c r="N44" s="29" t="b">
        <f t="shared" si="5"/>
        <v>1</v>
      </c>
      <c r="O44" s="15" t="b">
        <f t="shared" si="6"/>
        <v>1</v>
      </c>
    </row>
    <row r="45" spans="1:15" ht="14.65" thickBot="1">
      <c r="A45" s="10"/>
      <c r="B45" s="8"/>
      <c r="C45" s="9" t="s">
        <v>7</v>
      </c>
      <c r="D45" s="56">
        <v>153.69359999999901</v>
      </c>
      <c r="E45" s="57">
        <v>48.310810799999999</v>
      </c>
      <c r="F45" s="56">
        <v>153.6936</v>
      </c>
      <c r="G45" s="57">
        <v>48.311</v>
      </c>
      <c r="H45" s="20"/>
      <c r="I45" s="22">
        <f t="shared" si="0"/>
        <v>0</v>
      </c>
      <c r="J45" s="18">
        <f t="shared" si="1"/>
        <v>6.4392935428259079E-15</v>
      </c>
      <c r="K45" s="24">
        <f t="shared" si="2"/>
        <v>1.8920000000122172E-4</v>
      </c>
      <c r="L45" s="18">
        <f t="shared" si="3"/>
        <v>3.9163076932524632E-6</v>
      </c>
      <c r="M45" s="13" t="b">
        <f t="shared" si="4"/>
        <v>1</v>
      </c>
      <c r="N45" s="12" t="b">
        <f t="shared" si="5"/>
        <v>1</v>
      </c>
      <c r="O45" s="14" t="b">
        <f t="shared" si="6"/>
        <v>1</v>
      </c>
    </row>
    <row r="47" spans="1:15">
      <c r="L47" s="41" t="s">
        <v>45</v>
      </c>
      <c r="M47" s="25">
        <f>COUNTIF(M4:M45,"=FALSE")</f>
        <v>0</v>
      </c>
      <c r="N47" s="25">
        <f>COUNTIF(N4:N45,"=FALSE")</f>
        <v>0</v>
      </c>
      <c r="O47" s="25">
        <f>COUNTIF(O4:O45,"=FALSE")</f>
        <v>0</v>
      </c>
    </row>
  </sheetData>
  <mergeCells count="5">
    <mergeCell ref="D2:E2"/>
    <mergeCell ref="F2:G2"/>
    <mergeCell ref="I2:J2"/>
    <mergeCell ref="K2:L2"/>
    <mergeCell ref="M2:O2"/>
  </mergeCells>
  <conditionalFormatting sqref="M47:N47">
    <cfRule type="cellIs" dxfId="11" priority="5" operator="notEqual">
      <formula>0</formula>
    </cfRule>
    <cfRule type="cellIs" dxfId="10" priority="6" operator="equal">
      <formula>0</formula>
    </cfRule>
  </conditionalFormatting>
  <conditionalFormatting sqref="M4:O45">
    <cfRule type="cellIs" dxfId="9" priority="3" operator="notEqual">
      <formula>TRUE</formula>
    </cfRule>
    <cfRule type="cellIs" dxfId="8" priority="4" operator="equal">
      <formula>TRUE</formula>
    </cfRule>
  </conditionalFormatting>
  <conditionalFormatting sqref="O47">
    <cfRule type="cellIs" dxfId="7" priority="1" operator="notEqual">
      <formula>0</formula>
    </cfRule>
    <cfRule type="cellIs" dxfId="6" priority="2" operator="equal">
      <formula>0</formula>
    </cfRule>
  </conditionalFormatting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2B7239-13C1-4C99-9F79-A24A793FD777}">
  <dimension ref="A2:O47"/>
  <sheetViews>
    <sheetView topLeftCell="A6" workbookViewId="0">
      <selection activeCell="G4" sqref="F4:G45"/>
    </sheetView>
  </sheetViews>
  <sheetFormatPr defaultRowHeight="14.25"/>
  <cols>
    <col min="1" max="1" width="9.06640625" style="41"/>
    <col min="2" max="2" width="27.19921875" style="41" bestFit="1" customWidth="1"/>
    <col min="3" max="5" width="9.06640625" style="41"/>
    <col min="6" max="6" width="10.19921875" style="41" bestFit="1" customWidth="1"/>
    <col min="7" max="7" width="9.1328125" style="41" bestFit="1" customWidth="1"/>
    <col min="8" max="8" width="3.6640625" style="41" customWidth="1"/>
    <col min="9" max="16384" width="9.06640625" style="41"/>
  </cols>
  <sheetData>
    <row r="2" spans="1:15">
      <c r="B2" s="11" t="s">
        <v>44</v>
      </c>
      <c r="D2" s="58" t="str">
        <f>SFU_RA!D2</f>
        <v>Proposal: AE0081</v>
      </c>
      <c r="E2" s="59"/>
      <c r="F2" s="58" t="str">
        <f>SFU_RA!F2</f>
        <v>Cross-check: AE0221</v>
      </c>
      <c r="G2" s="59"/>
      <c r="H2" s="19"/>
      <c r="I2" s="58" t="s">
        <v>26</v>
      </c>
      <c r="J2" s="59"/>
      <c r="K2" s="60" t="s">
        <v>27</v>
      </c>
      <c r="L2" s="59"/>
      <c r="M2" s="60" t="s">
        <v>30</v>
      </c>
      <c r="N2" s="58"/>
      <c r="O2" s="59"/>
    </row>
    <row r="3" spans="1:15" ht="14.65" thickBot="1">
      <c r="D3" s="12" t="s">
        <v>23</v>
      </c>
      <c r="E3" s="14" t="s">
        <v>24</v>
      </c>
      <c r="F3" s="13" t="s">
        <v>23</v>
      </c>
      <c r="G3" s="14" t="s">
        <v>24</v>
      </c>
      <c r="H3" s="20"/>
      <c r="I3" s="12" t="s">
        <v>28</v>
      </c>
      <c r="J3" s="14" t="s">
        <v>29</v>
      </c>
      <c r="K3" s="13" t="s">
        <v>28</v>
      </c>
      <c r="L3" s="14" t="s">
        <v>29</v>
      </c>
      <c r="M3" s="13" t="s">
        <v>31</v>
      </c>
      <c r="N3" s="12" t="s">
        <v>47</v>
      </c>
      <c r="O3" s="14" t="s">
        <v>46</v>
      </c>
    </row>
    <row r="4" spans="1:15">
      <c r="A4" s="1" t="s">
        <v>32</v>
      </c>
      <c r="B4" s="2" t="s">
        <v>35</v>
      </c>
      <c r="C4" s="3" t="s">
        <v>2</v>
      </c>
      <c r="D4" s="54"/>
      <c r="E4" s="55"/>
      <c r="F4" s="54">
        <v>1280.8391999999999</v>
      </c>
      <c r="G4" s="55">
        <v>50.204000000000001</v>
      </c>
      <c r="H4" s="19"/>
      <c r="I4" s="21">
        <f t="shared" ref="I4:I45" si="0">ABS(ROUND(D4,4)-ROUND(F4,4))</f>
        <v>1280.8391999999999</v>
      </c>
      <c r="J4" s="17" t="e">
        <f t="shared" ref="J4:J45" si="1">ABS(F4/D4-1)</f>
        <v>#DIV/0!</v>
      </c>
      <c r="K4" s="23">
        <f t="shared" ref="K4:K45" si="2">ABS(E4-G4)</f>
        <v>50.204000000000001</v>
      </c>
      <c r="L4" s="17" t="e">
        <f t="shared" ref="L4:L45" si="3">ABS(G4/E4-1)</f>
        <v>#DIV/0!</v>
      </c>
      <c r="M4" s="16" t="b">
        <f>I4=0</f>
        <v>0</v>
      </c>
      <c r="N4" s="30" t="e">
        <f>OR($K4&lt;0.1,$L4&lt;0.01)</f>
        <v>#DIV/0!</v>
      </c>
      <c r="O4" s="15" t="e">
        <f>OR($K4&lt;0.1,$L4&lt;0.05)</f>
        <v>#DIV/0!</v>
      </c>
    </row>
    <row r="5" spans="1:15">
      <c r="A5" s="4"/>
      <c r="B5" s="5"/>
      <c r="C5" s="6" t="s">
        <v>3</v>
      </c>
      <c r="D5" s="54"/>
      <c r="E5" s="55"/>
      <c r="F5" s="54">
        <v>776.84159999999997</v>
      </c>
      <c r="G5" s="55">
        <v>47.893000000000001</v>
      </c>
      <c r="H5" s="19"/>
      <c r="I5" s="21">
        <f t="shared" si="0"/>
        <v>776.84159999999997</v>
      </c>
      <c r="J5" s="17" t="e">
        <f t="shared" si="1"/>
        <v>#DIV/0!</v>
      </c>
      <c r="K5" s="23">
        <f t="shared" si="2"/>
        <v>47.893000000000001</v>
      </c>
      <c r="L5" s="17" t="e">
        <f t="shared" si="3"/>
        <v>#DIV/0!</v>
      </c>
      <c r="M5" s="16" t="b">
        <f t="shared" ref="M5:M45" si="4">I5=0</f>
        <v>0</v>
      </c>
      <c r="N5" s="29" t="e">
        <f t="shared" ref="N5:N45" si="5">OR($K5&lt;0.1,$L5&lt;0.01)</f>
        <v>#DIV/0!</v>
      </c>
      <c r="O5" s="15" t="e">
        <f t="shared" ref="O5:O45" si="6">OR($K5&lt;0.1,$L5&lt;0.05)</f>
        <v>#DIV/0!</v>
      </c>
    </row>
    <row r="6" spans="1:15">
      <c r="A6" s="7"/>
      <c r="B6" s="5"/>
      <c r="C6" s="6" t="s">
        <v>4</v>
      </c>
      <c r="D6" s="54"/>
      <c r="E6" s="55"/>
      <c r="F6" s="54">
        <v>469.40800000000002</v>
      </c>
      <c r="G6" s="55">
        <v>38.978000000000002</v>
      </c>
      <c r="H6" s="19"/>
      <c r="I6" s="21">
        <f t="shared" si="0"/>
        <v>469.40800000000002</v>
      </c>
      <c r="J6" s="17" t="e">
        <f t="shared" si="1"/>
        <v>#DIV/0!</v>
      </c>
      <c r="K6" s="23">
        <f t="shared" si="2"/>
        <v>38.978000000000002</v>
      </c>
      <c r="L6" s="17" t="e">
        <f t="shared" si="3"/>
        <v>#DIV/0!</v>
      </c>
      <c r="M6" s="16" t="b">
        <f t="shared" si="4"/>
        <v>0</v>
      </c>
      <c r="N6" s="29" t="e">
        <f t="shared" si="5"/>
        <v>#DIV/0!</v>
      </c>
      <c r="O6" s="15" t="e">
        <f t="shared" si="6"/>
        <v>#DIV/0!</v>
      </c>
    </row>
    <row r="7" spans="1:15">
      <c r="A7" s="7"/>
      <c r="B7" s="5"/>
      <c r="C7" s="6" t="s">
        <v>5</v>
      </c>
      <c r="D7" s="54"/>
      <c r="E7" s="55"/>
      <c r="F7" s="54">
        <v>288.50080000000003</v>
      </c>
      <c r="G7" s="55">
        <v>36.776000000000003</v>
      </c>
      <c r="H7" s="19"/>
      <c r="I7" s="21">
        <f t="shared" si="0"/>
        <v>288.50080000000003</v>
      </c>
      <c r="J7" s="17" t="e">
        <f t="shared" si="1"/>
        <v>#DIV/0!</v>
      </c>
      <c r="K7" s="23">
        <f t="shared" si="2"/>
        <v>36.776000000000003</v>
      </c>
      <c r="L7" s="17" t="e">
        <f t="shared" si="3"/>
        <v>#DIV/0!</v>
      </c>
      <c r="M7" s="16" t="b">
        <f t="shared" si="4"/>
        <v>0</v>
      </c>
      <c r="N7" s="29" t="e">
        <f t="shared" si="5"/>
        <v>#DIV/0!</v>
      </c>
      <c r="O7" s="15" t="e">
        <f t="shared" si="6"/>
        <v>#DIV/0!</v>
      </c>
    </row>
    <row r="8" spans="1:15">
      <c r="A8" s="7"/>
      <c r="B8" s="5"/>
      <c r="C8" s="6" t="s">
        <v>6</v>
      </c>
      <c r="D8" s="54"/>
      <c r="E8" s="55"/>
      <c r="F8" s="54">
        <v>176.06800000000001</v>
      </c>
      <c r="G8" s="55">
        <v>29.899000000000001</v>
      </c>
      <c r="H8" s="19"/>
      <c r="I8" s="21">
        <f t="shared" si="0"/>
        <v>176.06800000000001</v>
      </c>
      <c r="J8" s="17" t="e">
        <f t="shared" si="1"/>
        <v>#DIV/0!</v>
      </c>
      <c r="K8" s="23">
        <f t="shared" si="2"/>
        <v>29.899000000000001</v>
      </c>
      <c r="L8" s="17" t="e">
        <f t="shared" si="3"/>
        <v>#DIV/0!</v>
      </c>
      <c r="M8" s="16" t="b">
        <f t="shared" si="4"/>
        <v>0</v>
      </c>
      <c r="N8" s="29" t="e">
        <f t="shared" si="5"/>
        <v>#DIV/0!</v>
      </c>
      <c r="O8" s="15" t="e">
        <f t="shared" si="6"/>
        <v>#DIV/0!</v>
      </c>
    </row>
    <row r="9" spans="1:15" ht="14.65" thickBot="1">
      <c r="A9" s="7"/>
      <c r="B9" s="8"/>
      <c r="C9" s="9" t="s">
        <v>7</v>
      </c>
      <c r="D9" s="56"/>
      <c r="E9" s="57"/>
      <c r="F9" s="56">
        <v>108.0264</v>
      </c>
      <c r="G9" s="57">
        <v>21.908000000000001</v>
      </c>
      <c r="H9" s="20"/>
      <c r="I9" s="22">
        <f t="shared" si="0"/>
        <v>108.0264</v>
      </c>
      <c r="J9" s="18" t="e">
        <f t="shared" si="1"/>
        <v>#DIV/0!</v>
      </c>
      <c r="K9" s="24">
        <f t="shared" si="2"/>
        <v>21.908000000000001</v>
      </c>
      <c r="L9" s="18" t="e">
        <f t="shared" si="3"/>
        <v>#DIV/0!</v>
      </c>
      <c r="M9" s="13" t="b">
        <f t="shared" si="4"/>
        <v>0</v>
      </c>
      <c r="N9" s="12" t="e">
        <f t="shared" si="5"/>
        <v>#DIV/0!</v>
      </c>
      <c r="O9" s="14" t="e">
        <f t="shared" si="6"/>
        <v>#DIV/0!</v>
      </c>
    </row>
    <row r="10" spans="1:15">
      <c r="A10" s="7"/>
      <c r="B10" s="2" t="s">
        <v>36</v>
      </c>
      <c r="C10" s="3" t="s">
        <v>2</v>
      </c>
      <c r="D10" s="54"/>
      <c r="E10" s="55"/>
      <c r="F10" s="54">
        <v>1114.5832</v>
      </c>
      <c r="G10" s="55">
        <v>54.71</v>
      </c>
      <c r="H10" s="19"/>
      <c r="I10" s="21">
        <f t="shared" si="0"/>
        <v>1114.5832</v>
      </c>
      <c r="J10" s="17" t="e">
        <f t="shared" si="1"/>
        <v>#DIV/0!</v>
      </c>
      <c r="K10" s="23">
        <f t="shared" si="2"/>
        <v>54.71</v>
      </c>
      <c r="L10" s="17" t="e">
        <f t="shared" si="3"/>
        <v>#DIV/0!</v>
      </c>
      <c r="M10" s="16" t="b">
        <f t="shared" si="4"/>
        <v>0</v>
      </c>
      <c r="N10" s="29" t="e">
        <f t="shared" si="5"/>
        <v>#DIV/0!</v>
      </c>
      <c r="O10" s="15" t="e">
        <f t="shared" si="6"/>
        <v>#DIV/0!</v>
      </c>
    </row>
    <row r="11" spans="1:15">
      <c r="A11" s="7"/>
      <c r="B11" s="5"/>
      <c r="C11" s="6" t="s">
        <v>3</v>
      </c>
      <c r="D11" s="54"/>
      <c r="E11" s="55"/>
      <c r="F11" s="54">
        <v>682.76080000000002</v>
      </c>
      <c r="G11" s="55">
        <v>55.101999999999997</v>
      </c>
      <c r="H11" s="19"/>
      <c r="I11" s="21">
        <f t="shared" si="0"/>
        <v>682.76080000000002</v>
      </c>
      <c r="J11" s="17" t="e">
        <f t="shared" si="1"/>
        <v>#DIV/0!</v>
      </c>
      <c r="K11" s="23">
        <f t="shared" si="2"/>
        <v>55.101999999999997</v>
      </c>
      <c r="L11" s="17" t="e">
        <f t="shared" si="3"/>
        <v>#DIV/0!</v>
      </c>
      <c r="M11" s="16" t="b">
        <f t="shared" si="4"/>
        <v>0</v>
      </c>
      <c r="N11" s="29" t="e">
        <f t="shared" si="5"/>
        <v>#DIV/0!</v>
      </c>
      <c r="O11" s="15" t="e">
        <f t="shared" si="6"/>
        <v>#DIV/0!</v>
      </c>
    </row>
    <row r="12" spans="1:15">
      <c r="A12" s="7"/>
      <c r="B12" s="5"/>
      <c r="C12" s="6" t="s">
        <v>4</v>
      </c>
      <c r="D12" s="54"/>
      <c r="E12" s="55"/>
      <c r="F12" s="54">
        <v>345.79840000000002</v>
      </c>
      <c r="G12" s="55">
        <v>50.087000000000003</v>
      </c>
      <c r="H12" s="19"/>
      <c r="I12" s="21">
        <f t="shared" si="0"/>
        <v>345.79840000000002</v>
      </c>
      <c r="J12" s="17" t="e">
        <f t="shared" si="1"/>
        <v>#DIV/0!</v>
      </c>
      <c r="K12" s="23">
        <f t="shared" si="2"/>
        <v>50.087000000000003</v>
      </c>
      <c r="L12" s="17" t="e">
        <f t="shared" si="3"/>
        <v>#DIV/0!</v>
      </c>
      <c r="M12" s="16" t="b">
        <f t="shared" si="4"/>
        <v>0</v>
      </c>
      <c r="N12" s="29" t="e">
        <f t="shared" si="5"/>
        <v>#DIV/0!</v>
      </c>
      <c r="O12" s="15" t="e">
        <f t="shared" si="6"/>
        <v>#DIV/0!</v>
      </c>
    </row>
    <row r="13" spans="1:15">
      <c r="A13" s="7"/>
      <c r="B13" s="5"/>
      <c r="C13" s="6" t="s">
        <v>5</v>
      </c>
      <c r="D13" s="54"/>
      <c r="E13" s="55"/>
      <c r="F13" s="54">
        <v>208.59200000000001</v>
      </c>
      <c r="G13" s="55">
        <v>46.555</v>
      </c>
      <c r="H13" s="19"/>
      <c r="I13" s="21">
        <f t="shared" si="0"/>
        <v>208.59200000000001</v>
      </c>
      <c r="J13" s="17" t="e">
        <f t="shared" si="1"/>
        <v>#DIV/0!</v>
      </c>
      <c r="K13" s="23">
        <f t="shared" si="2"/>
        <v>46.555</v>
      </c>
      <c r="L13" s="17" t="e">
        <f t="shared" si="3"/>
        <v>#DIV/0!</v>
      </c>
      <c r="M13" s="16" t="b">
        <f t="shared" si="4"/>
        <v>0</v>
      </c>
      <c r="N13" s="29" t="e">
        <f t="shared" si="5"/>
        <v>#DIV/0!</v>
      </c>
      <c r="O13" s="15" t="e">
        <f t="shared" si="6"/>
        <v>#DIV/0!</v>
      </c>
    </row>
    <row r="14" spans="1:15">
      <c r="A14" s="7"/>
      <c r="B14" s="5"/>
      <c r="C14" s="6" t="s">
        <v>6</v>
      </c>
      <c r="D14" s="54"/>
      <c r="E14" s="55"/>
      <c r="F14" s="54">
        <v>125.1896</v>
      </c>
      <c r="G14" s="55">
        <v>42.912999999999997</v>
      </c>
      <c r="H14" s="19"/>
      <c r="I14" s="21">
        <f t="shared" si="0"/>
        <v>125.1896</v>
      </c>
      <c r="J14" s="17" t="e">
        <f t="shared" si="1"/>
        <v>#DIV/0!</v>
      </c>
      <c r="K14" s="23">
        <f t="shared" si="2"/>
        <v>42.912999999999997</v>
      </c>
      <c r="L14" s="17" t="e">
        <f t="shared" si="3"/>
        <v>#DIV/0!</v>
      </c>
      <c r="M14" s="16" t="b">
        <f t="shared" si="4"/>
        <v>0</v>
      </c>
      <c r="N14" s="29" t="e">
        <f t="shared" si="5"/>
        <v>#DIV/0!</v>
      </c>
      <c r="O14" s="15" t="e">
        <f t="shared" si="6"/>
        <v>#DIV/0!</v>
      </c>
    </row>
    <row r="15" spans="1:15" ht="14.65" thickBot="1">
      <c r="A15" s="7"/>
      <c r="B15" s="8"/>
      <c r="C15" s="9" t="s">
        <v>7</v>
      </c>
      <c r="D15" s="56"/>
      <c r="E15" s="57"/>
      <c r="F15" s="56">
        <v>77.055999999999997</v>
      </c>
      <c r="G15" s="57">
        <v>31.509</v>
      </c>
      <c r="H15" s="20"/>
      <c r="I15" s="22">
        <f t="shared" si="0"/>
        <v>77.055999999999997</v>
      </c>
      <c r="J15" s="18" t="e">
        <f t="shared" si="1"/>
        <v>#DIV/0!</v>
      </c>
      <c r="K15" s="24">
        <f t="shared" si="2"/>
        <v>31.509</v>
      </c>
      <c r="L15" s="18" t="e">
        <f t="shared" si="3"/>
        <v>#DIV/0!</v>
      </c>
      <c r="M15" s="13" t="b">
        <f t="shared" si="4"/>
        <v>0</v>
      </c>
      <c r="N15" s="12" t="e">
        <f t="shared" si="5"/>
        <v>#DIV/0!</v>
      </c>
      <c r="O15" s="14" t="e">
        <f t="shared" si="6"/>
        <v>#DIV/0!</v>
      </c>
    </row>
    <row r="16" spans="1:15">
      <c r="A16" s="7"/>
      <c r="B16" s="2" t="s">
        <v>37</v>
      </c>
      <c r="C16" s="3" t="s">
        <v>2</v>
      </c>
      <c r="D16" s="54"/>
      <c r="E16" s="55"/>
      <c r="F16" s="54">
        <v>1062.4703999999999</v>
      </c>
      <c r="G16" s="55">
        <v>47.704999999999998</v>
      </c>
      <c r="H16" s="19"/>
      <c r="I16" s="21">
        <f t="shared" si="0"/>
        <v>1062.4703999999999</v>
      </c>
      <c r="J16" s="17" t="e">
        <f t="shared" si="1"/>
        <v>#DIV/0!</v>
      </c>
      <c r="K16" s="23">
        <f t="shared" si="2"/>
        <v>47.704999999999998</v>
      </c>
      <c r="L16" s="17" t="e">
        <f t="shared" si="3"/>
        <v>#DIV/0!</v>
      </c>
      <c r="M16" s="16" t="b">
        <f t="shared" si="4"/>
        <v>0</v>
      </c>
      <c r="N16" s="29" t="e">
        <f t="shared" si="5"/>
        <v>#DIV/0!</v>
      </c>
      <c r="O16" s="15" t="e">
        <f t="shared" si="6"/>
        <v>#DIV/0!</v>
      </c>
    </row>
    <row r="17" spans="1:15">
      <c r="A17" s="7"/>
      <c r="B17" s="5"/>
      <c r="C17" s="6" t="s">
        <v>3</v>
      </c>
      <c r="D17" s="54"/>
      <c r="E17" s="55"/>
      <c r="F17" s="54">
        <v>665.4008</v>
      </c>
      <c r="G17" s="55">
        <v>46.176000000000002</v>
      </c>
      <c r="H17" s="19"/>
      <c r="I17" s="21">
        <f t="shared" si="0"/>
        <v>665.4008</v>
      </c>
      <c r="J17" s="17" t="e">
        <f t="shared" si="1"/>
        <v>#DIV/0!</v>
      </c>
      <c r="K17" s="23">
        <f t="shared" si="2"/>
        <v>46.176000000000002</v>
      </c>
      <c r="L17" s="17" t="e">
        <f t="shared" si="3"/>
        <v>#DIV/0!</v>
      </c>
      <c r="M17" s="16" t="b">
        <f t="shared" si="4"/>
        <v>0</v>
      </c>
      <c r="N17" s="29" t="e">
        <f t="shared" si="5"/>
        <v>#DIV/0!</v>
      </c>
      <c r="O17" s="15" t="e">
        <f t="shared" si="6"/>
        <v>#DIV/0!</v>
      </c>
    </row>
    <row r="18" spans="1:15">
      <c r="A18" s="7"/>
      <c r="B18" s="5"/>
      <c r="C18" s="6" t="s">
        <v>4</v>
      </c>
      <c r="D18" s="54"/>
      <c r="E18" s="55"/>
      <c r="F18" s="54">
        <v>369.4024</v>
      </c>
      <c r="G18" s="55">
        <v>40.238999999999997</v>
      </c>
      <c r="H18" s="19"/>
      <c r="I18" s="21">
        <f t="shared" si="0"/>
        <v>369.4024</v>
      </c>
      <c r="J18" s="17" t="e">
        <f t="shared" si="1"/>
        <v>#DIV/0!</v>
      </c>
      <c r="K18" s="23">
        <f t="shared" si="2"/>
        <v>40.238999999999997</v>
      </c>
      <c r="L18" s="17" t="e">
        <f t="shared" si="3"/>
        <v>#DIV/0!</v>
      </c>
      <c r="M18" s="16" t="b">
        <f t="shared" si="4"/>
        <v>0</v>
      </c>
      <c r="N18" s="29" t="e">
        <f t="shared" si="5"/>
        <v>#DIV/0!</v>
      </c>
      <c r="O18" s="15" t="e">
        <f t="shared" si="6"/>
        <v>#DIV/0!</v>
      </c>
    </row>
    <row r="19" spans="1:15">
      <c r="A19" s="7"/>
      <c r="B19" s="5"/>
      <c r="C19" s="6" t="s">
        <v>5</v>
      </c>
      <c r="D19" s="54"/>
      <c r="E19" s="55"/>
      <c r="F19" s="54">
        <v>203.86959999999999</v>
      </c>
      <c r="G19" s="55">
        <v>33.860999999999997</v>
      </c>
      <c r="H19" s="19"/>
      <c r="I19" s="21">
        <f t="shared" si="0"/>
        <v>203.86959999999999</v>
      </c>
      <c r="J19" s="17" t="e">
        <f t="shared" si="1"/>
        <v>#DIV/0!</v>
      </c>
      <c r="K19" s="23">
        <f t="shared" si="2"/>
        <v>33.860999999999997</v>
      </c>
      <c r="L19" s="17" t="e">
        <f t="shared" si="3"/>
        <v>#DIV/0!</v>
      </c>
      <c r="M19" s="16" t="b">
        <f t="shared" si="4"/>
        <v>0</v>
      </c>
      <c r="N19" s="29" t="e">
        <f t="shared" si="5"/>
        <v>#DIV/0!</v>
      </c>
      <c r="O19" s="15" t="e">
        <f t="shared" si="6"/>
        <v>#DIV/0!</v>
      </c>
    </row>
    <row r="20" spans="1:15">
      <c r="A20" s="7"/>
      <c r="B20" s="5"/>
      <c r="C20" s="6" t="s">
        <v>6</v>
      </c>
      <c r="D20" s="54"/>
      <c r="E20" s="55"/>
      <c r="F20" s="54">
        <v>114.6968</v>
      </c>
      <c r="G20" s="55">
        <v>29.349</v>
      </c>
      <c r="H20" s="19"/>
      <c r="I20" s="21">
        <f t="shared" si="0"/>
        <v>114.6968</v>
      </c>
      <c r="J20" s="17" t="e">
        <f t="shared" si="1"/>
        <v>#DIV/0!</v>
      </c>
      <c r="K20" s="23">
        <f t="shared" si="2"/>
        <v>29.349</v>
      </c>
      <c r="L20" s="17" t="e">
        <f t="shared" si="3"/>
        <v>#DIV/0!</v>
      </c>
      <c r="M20" s="16" t="b">
        <f t="shared" si="4"/>
        <v>0</v>
      </c>
      <c r="N20" s="29" t="e">
        <f t="shared" si="5"/>
        <v>#DIV/0!</v>
      </c>
      <c r="O20" s="15" t="e">
        <f t="shared" si="6"/>
        <v>#DIV/0!</v>
      </c>
    </row>
    <row r="21" spans="1:15" ht="14.65" thickBot="1">
      <c r="A21" s="10"/>
      <c r="B21" s="8"/>
      <c r="C21" s="9" t="s">
        <v>7</v>
      </c>
      <c r="D21" s="56"/>
      <c r="E21" s="57"/>
      <c r="F21" s="56">
        <v>65.444800000000001</v>
      </c>
      <c r="G21" s="57">
        <v>20.792999999999999</v>
      </c>
      <c r="H21" s="20"/>
      <c r="I21" s="22">
        <f t="shared" si="0"/>
        <v>65.444800000000001</v>
      </c>
      <c r="J21" s="18" t="e">
        <f t="shared" si="1"/>
        <v>#DIV/0!</v>
      </c>
      <c r="K21" s="24">
        <f t="shared" si="2"/>
        <v>20.792999999999999</v>
      </c>
      <c r="L21" s="18" t="e">
        <f t="shared" si="3"/>
        <v>#DIV/0!</v>
      </c>
      <c r="M21" s="13" t="b">
        <f t="shared" si="4"/>
        <v>0</v>
      </c>
      <c r="N21" s="12" t="e">
        <f t="shared" si="5"/>
        <v>#DIV/0!</v>
      </c>
      <c r="O21" s="14" t="e">
        <f t="shared" si="6"/>
        <v>#DIV/0!</v>
      </c>
    </row>
    <row r="22" spans="1:15">
      <c r="A22" s="1" t="s">
        <v>33</v>
      </c>
      <c r="B22" s="2" t="s">
        <v>38</v>
      </c>
      <c r="C22" s="3" t="s">
        <v>2</v>
      </c>
      <c r="D22" s="54"/>
      <c r="E22" s="55"/>
      <c r="F22" s="54">
        <v>419.21190000000001</v>
      </c>
      <c r="G22" s="55">
        <v>52.088999999999999</v>
      </c>
      <c r="H22" s="19"/>
      <c r="I22" s="21">
        <f t="shared" si="0"/>
        <v>419.21190000000001</v>
      </c>
      <c r="J22" s="17" t="e">
        <f t="shared" si="1"/>
        <v>#DIV/0!</v>
      </c>
      <c r="K22" s="23">
        <f t="shared" si="2"/>
        <v>52.088999999999999</v>
      </c>
      <c r="L22" s="17" t="e">
        <f t="shared" si="3"/>
        <v>#DIV/0!</v>
      </c>
      <c r="M22" s="16" t="b">
        <f t="shared" si="4"/>
        <v>0</v>
      </c>
      <c r="N22" s="29" t="e">
        <f t="shared" si="5"/>
        <v>#DIV/0!</v>
      </c>
      <c r="O22" s="15" t="e">
        <f t="shared" si="6"/>
        <v>#DIV/0!</v>
      </c>
    </row>
    <row r="23" spans="1:15">
      <c r="A23" s="4"/>
      <c r="B23" s="5"/>
      <c r="C23" s="6" t="s">
        <v>3</v>
      </c>
      <c r="D23" s="54"/>
      <c r="E23" s="55"/>
      <c r="F23" s="54">
        <v>211.49619999999999</v>
      </c>
      <c r="G23" s="55">
        <v>48.137999999999998</v>
      </c>
      <c r="H23" s="19"/>
      <c r="I23" s="21">
        <f t="shared" si="0"/>
        <v>211.49619999999999</v>
      </c>
      <c r="J23" s="17" t="e">
        <f t="shared" si="1"/>
        <v>#DIV/0!</v>
      </c>
      <c r="K23" s="23">
        <f t="shared" si="2"/>
        <v>48.137999999999998</v>
      </c>
      <c r="L23" s="17" t="e">
        <f t="shared" si="3"/>
        <v>#DIV/0!</v>
      </c>
      <c r="M23" s="16" t="b">
        <f t="shared" si="4"/>
        <v>0</v>
      </c>
      <c r="N23" s="29" t="e">
        <f t="shared" si="5"/>
        <v>#DIV/0!</v>
      </c>
      <c r="O23" s="15" t="e">
        <f t="shared" si="6"/>
        <v>#DIV/0!</v>
      </c>
    </row>
    <row r="24" spans="1:15">
      <c r="A24" s="7"/>
      <c r="B24" s="5"/>
      <c r="C24" s="6" t="s">
        <v>4</v>
      </c>
      <c r="D24" s="54"/>
      <c r="E24" s="55"/>
      <c r="F24" s="54">
        <v>121.18810000000001</v>
      </c>
      <c r="G24" s="55">
        <v>46.866</v>
      </c>
      <c r="H24" s="19"/>
      <c r="I24" s="21">
        <f t="shared" si="0"/>
        <v>121.18810000000001</v>
      </c>
      <c r="J24" s="17" t="e">
        <f t="shared" si="1"/>
        <v>#DIV/0!</v>
      </c>
      <c r="K24" s="23">
        <f t="shared" si="2"/>
        <v>46.866</v>
      </c>
      <c r="L24" s="17" t="e">
        <f t="shared" si="3"/>
        <v>#DIV/0!</v>
      </c>
      <c r="M24" s="16" t="b">
        <f t="shared" si="4"/>
        <v>0</v>
      </c>
      <c r="N24" s="29" t="e">
        <f t="shared" si="5"/>
        <v>#DIV/0!</v>
      </c>
      <c r="O24" s="15" t="e">
        <f t="shared" si="6"/>
        <v>#DIV/0!</v>
      </c>
    </row>
    <row r="25" spans="1:15">
      <c r="A25" s="7"/>
      <c r="B25" s="5"/>
      <c r="C25" s="6" t="s">
        <v>5</v>
      </c>
      <c r="D25" s="54"/>
      <c r="E25" s="55"/>
      <c r="F25" s="54">
        <v>70.330200000000005</v>
      </c>
      <c r="G25" s="55">
        <v>44.640999999999998</v>
      </c>
      <c r="H25" s="19"/>
      <c r="I25" s="21">
        <f t="shared" si="0"/>
        <v>70.330200000000005</v>
      </c>
      <c r="J25" s="17" t="e">
        <f t="shared" si="1"/>
        <v>#DIV/0!</v>
      </c>
      <c r="K25" s="23">
        <f t="shared" si="2"/>
        <v>44.640999999999998</v>
      </c>
      <c r="L25" s="17" t="e">
        <f t="shared" si="3"/>
        <v>#DIV/0!</v>
      </c>
      <c r="M25" s="16" t="b">
        <f t="shared" si="4"/>
        <v>0</v>
      </c>
      <c r="N25" s="29" t="e">
        <f t="shared" si="5"/>
        <v>#DIV/0!</v>
      </c>
      <c r="O25" s="15" t="e">
        <f t="shared" si="6"/>
        <v>#DIV/0!</v>
      </c>
    </row>
    <row r="26" spans="1:15">
      <c r="A26" s="7"/>
      <c r="B26" s="5"/>
      <c r="C26" s="6" t="s">
        <v>6</v>
      </c>
      <c r="D26" s="54"/>
      <c r="E26" s="55"/>
      <c r="F26" s="54">
        <v>36.620100000000001</v>
      </c>
      <c r="G26" s="55">
        <v>29.791</v>
      </c>
      <c r="H26" s="19"/>
      <c r="I26" s="21">
        <f t="shared" si="0"/>
        <v>36.620100000000001</v>
      </c>
      <c r="J26" s="17" t="e">
        <f t="shared" si="1"/>
        <v>#DIV/0!</v>
      </c>
      <c r="K26" s="23">
        <f t="shared" si="2"/>
        <v>29.791</v>
      </c>
      <c r="L26" s="17" t="e">
        <f t="shared" si="3"/>
        <v>#DIV/0!</v>
      </c>
      <c r="M26" s="16" t="b">
        <f t="shared" si="4"/>
        <v>0</v>
      </c>
      <c r="N26" s="29" t="e">
        <f t="shared" si="5"/>
        <v>#DIV/0!</v>
      </c>
      <c r="O26" s="15" t="e">
        <f t="shared" si="6"/>
        <v>#DIV/0!</v>
      </c>
    </row>
    <row r="27" spans="1:15" ht="14.65" thickBot="1">
      <c r="A27" s="10"/>
      <c r="B27" s="8"/>
      <c r="C27" s="9" t="s">
        <v>7</v>
      </c>
      <c r="D27" s="56"/>
      <c r="E27" s="57"/>
      <c r="F27" s="56">
        <v>22.9434</v>
      </c>
      <c r="G27" s="57">
        <v>33.832999999999998</v>
      </c>
      <c r="H27" s="20"/>
      <c r="I27" s="22">
        <f t="shared" si="0"/>
        <v>22.9434</v>
      </c>
      <c r="J27" s="18" t="e">
        <f t="shared" si="1"/>
        <v>#DIV/0!</v>
      </c>
      <c r="K27" s="24">
        <f t="shared" si="2"/>
        <v>33.832999999999998</v>
      </c>
      <c r="L27" s="18" t="e">
        <f t="shared" si="3"/>
        <v>#DIV/0!</v>
      </c>
      <c r="M27" s="13" t="b">
        <f t="shared" si="4"/>
        <v>0</v>
      </c>
      <c r="N27" s="12" t="e">
        <f t="shared" si="5"/>
        <v>#DIV/0!</v>
      </c>
      <c r="O27" s="14" t="e">
        <f t="shared" si="6"/>
        <v>#DIV/0!</v>
      </c>
    </row>
    <row r="28" spans="1:15">
      <c r="A28" s="1" t="s">
        <v>34</v>
      </c>
      <c r="B28" s="2" t="s">
        <v>39</v>
      </c>
      <c r="C28" s="3" t="s">
        <v>2</v>
      </c>
      <c r="D28" s="54"/>
      <c r="E28" s="55"/>
      <c r="F28" s="54">
        <v>595.51760000000002</v>
      </c>
      <c r="G28" s="55">
        <v>72.86</v>
      </c>
      <c r="H28" s="19"/>
      <c r="I28" s="21">
        <f t="shared" si="0"/>
        <v>595.51760000000002</v>
      </c>
      <c r="J28" s="17" t="e">
        <f t="shared" si="1"/>
        <v>#DIV/0!</v>
      </c>
      <c r="K28" s="23">
        <f t="shared" si="2"/>
        <v>72.86</v>
      </c>
      <c r="L28" s="17" t="e">
        <f t="shared" si="3"/>
        <v>#DIV/0!</v>
      </c>
      <c r="M28" s="16" t="b">
        <f t="shared" si="4"/>
        <v>0</v>
      </c>
      <c r="N28" s="29" t="e">
        <f t="shared" si="5"/>
        <v>#DIV/0!</v>
      </c>
      <c r="O28" s="15" t="e">
        <f t="shared" si="6"/>
        <v>#DIV/0!</v>
      </c>
    </row>
    <row r="29" spans="1:15">
      <c r="A29" s="4"/>
      <c r="B29" s="5"/>
      <c r="C29" s="6" t="s">
        <v>3</v>
      </c>
      <c r="D29" s="54"/>
      <c r="E29" s="55"/>
      <c r="F29" s="54">
        <v>299.63760000000002</v>
      </c>
      <c r="G29" s="55">
        <v>70.061000000000007</v>
      </c>
      <c r="H29" s="19"/>
      <c r="I29" s="21">
        <f t="shared" si="0"/>
        <v>299.63760000000002</v>
      </c>
      <c r="J29" s="17" t="e">
        <f t="shared" si="1"/>
        <v>#DIV/0!</v>
      </c>
      <c r="K29" s="23">
        <f t="shared" si="2"/>
        <v>70.061000000000007</v>
      </c>
      <c r="L29" s="17" t="e">
        <f t="shared" si="3"/>
        <v>#DIV/0!</v>
      </c>
      <c r="M29" s="16" t="b">
        <f t="shared" si="4"/>
        <v>0</v>
      </c>
      <c r="N29" s="29" t="e">
        <f t="shared" si="5"/>
        <v>#DIV/0!</v>
      </c>
      <c r="O29" s="15" t="e">
        <f t="shared" si="6"/>
        <v>#DIV/0!</v>
      </c>
    </row>
    <row r="30" spans="1:15">
      <c r="A30" s="7"/>
      <c r="B30" s="5"/>
      <c r="C30" s="6" t="s">
        <v>4</v>
      </c>
      <c r="D30" s="54"/>
      <c r="E30" s="55"/>
      <c r="F30" s="54">
        <v>196.28</v>
      </c>
      <c r="G30" s="55">
        <v>66.281000000000006</v>
      </c>
      <c r="H30" s="19"/>
      <c r="I30" s="21">
        <f t="shared" si="0"/>
        <v>196.28</v>
      </c>
      <c r="J30" s="17" t="e">
        <f t="shared" si="1"/>
        <v>#DIV/0!</v>
      </c>
      <c r="K30" s="23">
        <f t="shared" si="2"/>
        <v>66.281000000000006</v>
      </c>
      <c r="L30" s="17" t="e">
        <f t="shared" si="3"/>
        <v>#DIV/0!</v>
      </c>
      <c r="M30" s="16" t="b">
        <f t="shared" si="4"/>
        <v>0</v>
      </c>
      <c r="N30" s="29" t="e">
        <f t="shared" si="5"/>
        <v>#DIV/0!</v>
      </c>
      <c r="O30" s="15" t="e">
        <f t="shared" si="6"/>
        <v>#DIV/0!</v>
      </c>
    </row>
    <row r="31" spans="1:15">
      <c r="A31" s="7"/>
      <c r="B31" s="5"/>
      <c r="C31" s="6" t="s">
        <v>5</v>
      </c>
      <c r="D31" s="54"/>
      <c r="E31" s="55"/>
      <c r="F31" s="54">
        <v>110.7056</v>
      </c>
      <c r="G31" s="55">
        <v>62.645000000000003</v>
      </c>
      <c r="H31" s="19"/>
      <c r="I31" s="21">
        <f t="shared" si="0"/>
        <v>110.7056</v>
      </c>
      <c r="J31" s="17" t="e">
        <f t="shared" si="1"/>
        <v>#DIV/0!</v>
      </c>
      <c r="K31" s="23">
        <f t="shared" si="2"/>
        <v>62.645000000000003</v>
      </c>
      <c r="L31" s="17" t="e">
        <f t="shared" si="3"/>
        <v>#DIV/0!</v>
      </c>
      <c r="M31" s="16" t="b">
        <f t="shared" si="4"/>
        <v>0</v>
      </c>
      <c r="N31" s="29" t="e">
        <f t="shared" si="5"/>
        <v>#DIV/0!</v>
      </c>
      <c r="O31" s="15" t="e">
        <f t="shared" si="6"/>
        <v>#DIV/0!</v>
      </c>
    </row>
    <row r="32" spans="1:15">
      <c r="A32" s="7"/>
      <c r="B32" s="5"/>
      <c r="C32" s="6" t="s">
        <v>6</v>
      </c>
      <c r="D32" s="54"/>
      <c r="E32" s="55"/>
      <c r="F32" s="54">
        <v>62.455199999999998</v>
      </c>
      <c r="G32" s="55">
        <v>52.767000000000003</v>
      </c>
      <c r="H32" s="19"/>
      <c r="I32" s="21">
        <f t="shared" si="0"/>
        <v>62.455199999999998</v>
      </c>
      <c r="J32" s="17" t="e">
        <f t="shared" si="1"/>
        <v>#DIV/0!</v>
      </c>
      <c r="K32" s="23">
        <f t="shared" si="2"/>
        <v>52.767000000000003</v>
      </c>
      <c r="L32" s="17" t="e">
        <f t="shared" si="3"/>
        <v>#DIV/0!</v>
      </c>
      <c r="M32" s="16" t="b">
        <f t="shared" si="4"/>
        <v>0</v>
      </c>
      <c r="N32" s="29" t="e">
        <f t="shared" si="5"/>
        <v>#DIV/0!</v>
      </c>
      <c r="O32" s="15" t="e">
        <f t="shared" si="6"/>
        <v>#DIV/0!</v>
      </c>
    </row>
    <row r="33" spans="1:15" ht="14.65" thickBot="1">
      <c r="A33" s="7"/>
      <c r="B33" s="8"/>
      <c r="C33" s="9" t="s">
        <v>7</v>
      </c>
      <c r="D33" s="56"/>
      <c r="E33" s="57"/>
      <c r="F33" s="56">
        <v>38.763199999999998</v>
      </c>
      <c r="G33" s="57">
        <v>34.363</v>
      </c>
      <c r="H33" s="20"/>
      <c r="I33" s="22">
        <f t="shared" si="0"/>
        <v>38.763199999999998</v>
      </c>
      <c r="J33" s="18" t="e">
        <f t="shared" si="1"/>
        <v>#DIV/0!</v>
      </c>
      <c r="K33" s="24">
        <f t="shared" si="2"/>
        <v>34.363</v>
      </c>
      <c r="L33" s="18" t="e">
        <f t="shared" si="3"/>
        <v>#DIV/0!</v>
      </c>
      <c r="M33" s="13" t="b">
        <f t="shared" si="4"/>
        <v>0</v>
      </c>
      <c r="N33" s="12" t="e">
        <f t="shared" si="5"/>
        <v>#DIV/0!</v>
      </c>
      <c r="O33" s="14" t="e">
        <f t="shared" si="6"/>
        <v>#DIV/0!</v>
      </c>
    </row>
    <row r="34" spans="1:15">
      <c r="A34" s="7"/>
      <c r="B34" s="2" t="s">
        <v>40</v>
      </c>
      <c r="C34" s="3" t="s">
        <v>2</v>
      </c>
      <c r="D34" s="54"/>
      <c r="E34" s="55"/>
      <c r="F34" s="54">
        <v>1958.8848</v>
      </c>
      <c r="G34" s="55">
        <v>73.647999999999996</v>
      </c>
      <c r="H34" s="19"/>
      <c r="I34" s="21">
        <f t="shared" si="0"/>
        <v>1958.8848</v>
      </c>
      <c r="J34" s="17" t="e">
        <f t="shared" si="1"/>
        <v>#DIV/0!</v>
      </c>
      <c r="K34" s="23">
        <f t="shared" si="2"/>
        <v>73.647999999999996</v>
      </c>
      <c r="L34" s="17" t="e">
        <f t="shared" si="3"/>
        <v>#DIV/0!</v>
      </c>
      <c r="M34" s="16" t="b">
        <f t="shared" si="4"/>
        <v>0</v>
      </c>
      <c r="N34" s="29" t="e">
        <f t="shared" si="5"/>
        <v>#DIV/0!</v>
      </c>
      <c r="O34" s="15" t="e">
        <f t="shared" si="6"/>
        <v>#DIV/0!</v>
      </c>
    </row>
    <row r="35" spans="1:15">
      <c r="A35" s="7"/>
      <c r="B35" s="5"/>
      <c r="C35" s="6" t="s">
        <v>3</v>
      </c>
      <c r="D35" s="54"/>
      <c r="E35" s="55"/>
      <c r="F35" s="54">
        <v>1141.6831999999999</v>
      </c>
      <c r="G35" s="55">
        <v>71.149000000000001</v>
      </c>
      <c r="H35" s="19"/>
      <c r="I35" s="21">
        <f t="shared" si="0"/>
        <v>1141.6831999999999</v>
      </c>
      <c r="J35" s="17" t="e">
        <f t="shared" si="1"/>
        <v>#DIV/0!</v>
      </c>
      <c r="K35" s="23">
        <f t="shared" si="2"/>
        <v>71.149000000000001</v>
      </c>
      <c r="L35" s="17" t="e">
        <f t="shared" si="3"/>
        <v>#DIV/0!</v>
      </c>
      <c r="M35" s="16" t="b">
        <f t="shared" si="4"/>
        <v>0</v>
      </c>
      <c r="N35" s="29" t="e">
        <f t="shared" si="5"/>
        <v>#DIV/0!</v>
      </c>
      <c r="O35" s="15" t="e">
        <f t="shared" si="6"/>
        <v>#DIV/0!</v>
      </c>
    </row>
    <row r="36" spans="1:15">
      <c r="A36" s="7"/>
      <c r="B36" s="5"/>
      <c r="C36" s="6" t="s">
        <v>4</v>
      </c>
      <c r="D36" s="54"/>
      <c r="E36" s="55"/>
      <c r="F36" s="54">
        <v>643.97919999999999</v>
      </c>
      <c r="G36" s="55">
        <v>67.832999999999998</v>
      </c>
      <c r="H36" s="19"/>
      <c r="I36" s="21">
        <f t="shared" si="0"/>
        <v>643.97919999999999</v>
      </c>
      <c r="J36" s="17" t="e">
        <f t="shared" si="1"/>
        <v>#DIV/0!</v>
      </c>
      <c r="K36" s="23">
        <f t="shared" si="2"/>
        <v>67.832999999999998</v>
      </c>
      <c r="L36" s="17" t="e">
        <f t="shared" si="3"/>
        <v>#DIV/0!</v>
      </c>
      <c r="M36" s="16" t="b">
        <f t="shared" si="4"/>
        <v>0</v>
      </c>
      <c r="N36" s="29" t="e">
        <f t="shared" si="5"/>
        <v>#DIV/0!</v>
      </c>
      <c r="O36" s="15" t="e">
        <f t="shared" si="6"/>
        <v>#DIV/0!</v>
      </c>
    </row>
    <row r="37" spans="1:15">
      <c r="A37" s="7"/>
      <c r="B37" s="5"/>
      <c r="C37" s="6" t="s">
        <v>5</v>
      </c>
      <c r="D37" s="54"/>
      <c r="E37" s="55"/>
      <c r="F37" s="54">
        <v>349.14400000000001</v>
      </c>
      <c r="G37" s="55">
        <v>65.016000000000005</v>
      </c>
      <c r="H37" s="19"/>
      <c r="I37" s="21">
        <f t="shared" si="0"/>
        <v>349.14400000000001</v>
      </c>
      <c r="J37" s="17" t="e">
        <f t="shared" si="1"/>
        <v>#DIV/0!</v>
      </c>
      <c r="K37" s="23">
        <f t="shared" si="2"/>
        <v>65.016000000000005</v>
      </c>
      <c r="L37" s="17" t="e">
        <f t="shared" si="3"/>
        <v>#DIV/0!</v>
      </c>
      <c r="M37" s="16" t="b">
        <f t="shared" si="4"/>
        <v>0</v>
      </c>
      <c r="N37" s="29" t="e">
        <f t="shared" si="5"/>
        <v>#DIV/0!</v>
      </c>
      <c r="O37" s="15" t="e">
        <f t="shared" si="6"/>
        <v>#DIV/0!</v>
      </c>
    </row>
    <row r="38" spans="1:15">
      <c r="A38" s="7"/>
      <c r="B38" s="5"/>
      <c r="C38" s="6" t="s">
        <v>6</v>
      </c>
      <c r="D38" s="54"/>
      <c r="E38" s="55"/>
      <c r="F38" s="54">
        <v>213.32239999999999</v>
      </c>
      <c r="G38" s="55">
        <v>66.772999999999996</v>
      </c>
      <c r="H38" s="19"/>
      <c r="I38" s="21">
        <f t="shared" si="0"/>
        <v>213.32239999999999</v>
      </c>
      <c r="J38" s="17" t="e">
        <f t="shared" si="1"/>
        <v>#DIV/0!</v>
      </c>
      <c r="K38" s="23">
        <f t="shared" si="2"/>
        <v>66.772999999999996</v>
      </c>
      <c r="L38" s="17" t="e">
        <f t="shared" si="3"/>
        <v>#DIV/0!</v>
      </c>
      <c r="M38" s="16" t="b">
        <f t="shared" si="4"/>
        <v>0</v>
      </c>
      <c r="N38" s="29" t="e">
        <f t="shared" si="5"/>
        <v>#DIV/0!</v>
      </c>
      <c r="O38" s="15" t="e">
        <f t="shared" si="6"/>
        <v>#DIV/0!</v>
      </c>
    </row>
    <row r="39" spans="1:15" ht="14.65" thickBot="1">
      <c r="A39" s="7"/>
      <c r="B39" s="8"/>
      <c r="C39" s="9" t="s">
        <v>7</v>
      </c>
      <c r="D39" s="56"/>
      <c r="E39" s="57"/>
      <c r="F39" s="56">
        <v>75.831199999999995</v>
      </c>
      <c r="G39" s="57">
        <v>59.366999999999997</v>
      </c>
      <c r="H39" s="20"/>
      <c r="I39" s="22">
        <f t="shared" si="0"/>
        <v>75.831199999999995</v>
      </c>
      <c r="J39" s="18" t="e">
        <f t="shared" si="1"/>
        <v>#DIV/0!</v>
      </c>
      <c r="K39" s="24">
        <f t="shared" si="2"/>
        <v>59.366999999999997</v>
      </c>
      <c r="L39" s="18" t="e">
        <f t="shared" si="3"/>
        <v>#DIV/0!</v>
      </c>
      <c r="M39" s="13" t="b">
        <f t="shared" si="4"/>
        <v>0</v>
      </c>
      <c r="N39" s="12" t="e">
        <f t="shared" si="5"/>
        <v>#DIV/0!</v>
      </c>
      <c r="O39" s="14" t="e">
        <f t="shared" si="6"/>
        <v>#DIV/0!</v>
      </c>
    </row>
    <row r="40" spans="1:15">
      <c r="A40" s="7"/>
      <c r="B40" s="2" t="s">
        <v>41</v>
      </c>
      <c r="C40" s="3" t="s">
        <v>2</v>
      </c>
      <c r="D40" s="54"/>
      <c r="E40" s="55"/>
      <c r="F40" s="54">
        <v>5799.6232</v>
      </c>
      <c r="G40" s="55">
        <v>74.381</v>
      </c>
      <c r="H40" s="19"/>
      <c r="I40" s="21">
        <f t="shared" si="0"/>
        <v>5799.6232</v>
      </c>
      <c r="J40" s="17" t="e">
        <f t="shared" si="1"/>
        <v>#DIV/0!</v>
      </c>
      <c r="K40" s="23">
        <f t="shared" si="2"/>
        <v>74.381</v>
      </c>
      <c r="L40" s="17" t="e">
        <f t="shared" si="3"/>
        <v>#DIV/0!</v>
      </c>
      <c r="M40" s="16" t="b">
        <f t="shared" si="4"/>
        <v>0</v>
      </c>
      <c r="N40" s="29" t="e">
        <f t="shared" si="5"/>
        <v>#DIV/0!</v>
      </c>
      <c r="O40" s="15" t="e">
        <f t="shared" si="6"/>
        <v>#DIV/0!</v>
      </c>
    </row>
    <row r="41" spans="1:15">
      <c r="A41" s="7"/>
      <c r="B41" s="5"/>
      <c r="C41" s="6" t="s">
        <v>3</v>
      </c>
      <c r="D41" s="54"/>
      <c r="E41" s="55"/>
      <c r="F41" s="54">
        <v>2943.6815999999999</v>
      </c>
      <c r="G41" s="55">
        <v>72.212999999999994</v>
      </c>
      <c r="H41" s="19"/>
      <c r="I41" s="21">
        <f t="shared" si="0"/>
        <v>2943.6815999999999</v>
      </c>
      <c r="J41" s="17" t="e">
        <f t="shared" si="1"/>
        <v>#DIV/0!</v>
      </c>
      <c r="K41" s="23">
        <f t="shared" si="2"/>
        <v>72.212999999999994</v>
      </c>
      <c r="L41" s="17" t="e">
        <f t="shared" si="3"/>
        <v>#DIV/0!</v>
      </c>
      <c r="M41" s="16" t="b">
        <f t="shared" si="4"/>
        <v>0</v>
      </c>
      <c r="N41" s="29" t="e">
        <f t="shared" si="5"/>
        <v>#DIV/0!</v>
      </c>
      <c r="O41" s="15" t="e">
        <f t="shared" si="6"/>
        <v>#DIV/0!</v>
      </c>
    </row>
    <row r="42" spans="1:15">
      <c r="A42" s="7"/>
      <c r="B42" s="5"/>
      <c r="C42" s="6" t="s">
        <v>4</v>
      </c>
      <c r="D42" s="54"/>
      <c r="E42" s="55"/>
      <c r="F42" s="54">
        <v>1480.6464000000001</v>
      </c>
      <c r="G42" s="55">
        <v>69.003</v>
      </c>
      <c r="H42" s="19"/>
      <c r="I42" s="21">
        <f t="shared" si="0"/>
        <v>1480.6464000000001</v>
      </c>
      <c r="J42" s="17" t="e">
        <f t="shared" si="1"/>
        <v>#DIV/0!</v>
      </c>
      <c r="K42" s="23">
        <f t="shared" si="2"/>
        <v>69.003</v>
      </c>
      <c r="L42" s="17" t="e">
        <f t="shared" si="3"/>
        <v>#DIV/0!</v>
      </c>
      <c r="M42" s="16" t="b">
        <f t="shared" si="4"/>
        <v>0</v>
      </c>
      <c r="N42" s="29" t="e">
        <f t="shared" si="5"/>
        <v>#DIV/0!</v>
      </c>
      <c r="O42" s="15" t="e">
        <f t="shared" si="6"/>
        <v>#DIV/0!</v>
      </c>
    </row>
    <row r="43" spans="1:15">
      <c r="A43" s="7"/>
      <c r="B43" s="5"/>
      <c r="C43" s="6" t="s">
        <v>5</v>
      </c>
      <c r="D43" s="54"/>
      <c r="E43" s="55"/>
      <c r="F43" s="54">
        <v>698.21280000000002</v>
      </c>
      <c r="G43" s="55">
        <v>61.204999999999998</v>
      </c>
      <c r="H43" s="19"/>
      <c r="I43" s="21">
        <f t="shared" si="0"/>
        <v>698.21280000000002</v>
      </c>
      <c r="J43" s="17" t="e">
        <f t="shared" si="1"/>
        <v>#DIV/0!</v>
      </c>
      <c r="K43" s="23">
        <f t="shared" si="2"/>
        <v>61.204999999999998</v>
      </c>
      <c r="L43" s="17" t="e">
        <f t="shared" si="3"/>
        <v>#DIV/0!</v>
      </c>
      <c r="M43" s="16" t="b">
        <f t="shared" si="4"/>
        <v>0</v>
      </c>
      <c r="N43" s="29" t="e">
        <f t="shared" si="5"/>
        <v>#DIV/0!</v>
      </c>
      <c r="O43" s="15" t="e">
        <f t="shared" si="6"/>
        <v>#DIV/0!</v>
      </c>
    </row>
    <row r="44" spans="1:15">
      <c r="A44" s="7"/>
      <c r="B44" s="5"/>
      <c r="C44" s="6" t="s">
        <v>6</v>
      </c>
      <c r="D44" s="54"/>
      <c r="E44" s="55"/>
      <c r="F44" s="54">
        <v>294.404</v>
      </c>
      <c r="G44" s="55">
        <v>56.898000000000003</v>
      </c>
      <c r="H44" s="19"/>
      <c r="I44" s="21">
        <f t="shared" si="0"/>
        <v>294.404</v>
      </c>
      <c r="J44" s="17" t="e">
        <f t="shared" si="1"/>
        <v>#DIV/0!</v>
      </c>
      <c r="K44" s="23">
        <f t="shared" si="2"/>
        <v>56.898000000000003</v>
      </c>
      <c r="L44" s="17" t="e">
        <f t="shared" si="3"/>
        <v>#DIV/0!</v>
      </c>
      <c r="M44" s="16" t="b">
        <f t="shared" si="4"/>
        <v>0</v>
      </c>
      <c r="N44" s="29" t="e">
        <f t="shared" si="5"/>
        <v>#DIV/0!</v>
      </c>
      <c r="O44" s="15" t="e">
        <f t="shared" si="6"/>
        <v>#DIV/0!</v>
      </c>
    </row>
    <row r="45" spans="1:15" ht="14.65" thickBot="1">
      <c r="A45" s="10"/>
      <c r="B45" s="8"/>
      <c r="C45" s="9" t="s">
        <v>7</v>
      </c>
      <c r="D45" s="56"/>
      <c r="E45" s="57"/>
      <c r="F45" s="56">
        <v>107.7328</v>
      </c>
      <c r="G45" s="57">
        <v>44.622999999999998</v>
      </c>
      <c r="H45" s="20"/>
      <c r="I45" s="22">
        <f t="shared" si="0"/>
        <v>107.7328</v>
      </c>
      <c r="J45" s="18" t="e">
        <f t="shared" si="1"/>
        <v>#DIV/0!</v>
      </c>
      <c r="K45" s="24">
        <f t="shared" si="2"/>
        <v>44.622999999999998</v>
      </c>
      <c r="L45" s="18" t="e">
        <f t="shared" si="3"/>
        <v>#DIV/0!</v>
      </c>
      <c r="M45" s="13" t="b">
        <f t="shared" si="4"/>
        <v>0</v>
      </c>
      <c r="N45" s="12" t="e">
        <f t="shared" si="5"/>
        <v>#DIV/0!</v>
      </c>
      <c r="O45" s="14" t="e">
        <f t="shared" si="6"/>
        <v>#DIV/0!</v>
      </c>
    </row>
    <row r="47" spans="1:15">
      <c r="L47" s="41" t="s">
        <v>45</v>
      </c>
      <c r="M47" s="25">
        <f>COUNTIF(M4:M45,"=FALSE")</f>
        <v>42</v>
      </c>
      <c r="N47" s="25">
        <f>COUNTIF(N4:N45,"=FALSE")</f>
        <v>0</v>
      </c>
      <c r="O47" s="25">
        <f>COUNTIF(O4:O45,"=FALSE")</f>
        <v>0</v>
      </c>
    </row>
  </sheetData>
  <mergeCells count="5">
    <mergeCell ref="D2:E2"/>
    <mergeCell ref="F2:G2"/>
    <mergeCell ref="I2:J2"/>
    <mergeCell ref="K2:L2"/>
    <mergeCell ref="M2:O2"/>
  </mergeCells>
  <conditionalFormatting sqref="M47:N47">
    <cfRule type="cellIs" dxfId="5" priority="5" operator="notEqual">
      <formula>0</formula>
    </cfRule>
    <cfRule type="cellIs" dxfId="4" priority="6" operator="equal">
      <formula>0</formula>
    </cfRule>
  </conditionalFormatting>
  <conditionalFormatting sqref="M4:O45">
    <cfRule type="cellIs" dxfId="3" priority="3" operator="notEqual">
      <formula>TRUE</formula>
    </cfRule>
    <cfRule type="cellIs" dxfId="2" priority="4" operator="equal">
      <formula>TRUE</formula>
    </cfRule>
  </conditionalFormatting>
  <conditionalFormatting sqref="O47">
    <cfRule type="cellIs" dxfId="1" priority="1" operator="notEqual">
      <formula>0</formula>
    </cfRule>
    <cfRule type="cellIs" dxfId="0" priority="2" operator="equal">
      <formula>0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SFU_RA</vt:lpstr>
      <vt:lpstr>SFU_LD</vt:lpstr>
      <vt:lpstr>SFU_AI</vt:lpstr>
      <vt:lpstr>TVD_RA</vt:lpstr>
      <vt:lpstr>TVD_LD</vt:lpstr>
      <vt:lpstr>TVD_AI</vt:lpstr>
      <vt:lpstr>SFU_RA additional</vt:lpstr>
      <vt:lpstr>SFU_LD additional</vt:lpstr>
      <vt:lpstr>TVD_RA additional</vt:lpstr>
      <vt:lpstr>TVD_LD additional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Hollmann</dc:creator>
  <cp:lastModifiedBy>Christopher Hollmann</cp:lastModifiedBy>
  <dcterms:created xsi:type="dcterms:W3CDTF">2023-03-20T10:53:42Z</dcterms:created>
  <dcterms:modified xsi:type="dcterms:W3CDTF">2023-07-13T09:41:44Z</dcterms:modified>
</cp:coreProperties>
</file>