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D\NewEE1\"/>
    </mc:Choice>
  </mc:AlternateContent>
  <bookViews>
    <workbookView xWindow="-120" yWindow="-120" windowWidth="29040" windowHeight="15720" activeTab="1"/>
  </bookViews>
  <sheets>
    <sheet name="EE1-0(UF)" sheetId="14" r:id="rId1"/>
    <sheet name="EE1-1" sheetId="1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2" i="13" l="1"/>
  <c r="AH82" i="13"/>
  <c r="AF82" i="13"/>
  <c r="AD82" i="13"/>
  <c r="AC78" i="13"/>
  <c r="AC74" i="13"/>
  <c r="AC70" i="13"/>
  <c r="AC66" i="13"/>
  <c r="AC57" i="13"/>
  <c r="AC60" i="13" s="1"/>
  <c r="AC62" i="13" s="1"/>
  <c r="AC55" i="13"/>
  <c r="AC53" i="13"/>
  <c r="AC51" i="13"/>
  <c r="AF37" i="13"/>
  <c r="AF39" i="13" s="1"/>
  <c r="AF43" i="13" s="1"/>
  <c r="AF35" i="13"/>
  <c r="AC35" i="13"/>
  <c r="AC39" i="13" s="1"/>
  <c r="AC45" i="13" s="1"/>
  <c r="AF33" i="13"/>
  <c r="AC33" i="13"/>
  <c r="AC25" i="13"/>
  <c r="AC29" i="13" s="1"/>
  <c r="AC23" i="13"/>
  <c r="AC21" i="13"/>
  <c r="AC17" i="13"/>
  <c r="AO11" i="13"/>
  <c r="AR7" i="13"/>
  <c r="AR11" i="13" s="1"/>
  <c r="AQ7" i="13"/>
  <c r="AQ11" i="13" s="1"/>
  <c r="AO7" i="13"/>
  <c r="AL7" i="13"/>
  <c r="AL11" i="13" s="1"/>
  <c r="AK7" i="13"/>
  <c r="AK11" i="13" s="1"/>
  <c r="AJ7" i="13"/>
  <c r="AJ6" i="13" s="1"/>
  <c r="AI7" i="13"/>
  <c r="AI11" i="13" s="1"/>
  <c r="AF7" i="13"/>
  <c r="AF11" i="13" s="1"/>
  <c r="AE7" i="13"/>
  <c r="AE11" i="13" s="1"/>
  <c r="AD7" i="13"/>
  <c r="AD11" i="13" s="1"/>
  <c r="AD10" i="13" s="1"/>
  <c r="AC7" i="13"/>
  <c r="AC11" i="13" s="1"/>
  <c r="AB7" i="13"/>
  <c r="AB11" i="13" s="1"/>
  <c r="AB13" i="13" s="1"/>
  <c r="AB17" i="13" s="1"/>
  <c r="AB21" i="13" s="1"/>
  <c r="AB25" i="13" s="1"/>
  <c r="AB29" i="13" s="1"/>
  <c r="AA7" i="13"/>
  <c r="AA6" i="13" s="1"/>
  <c r="AD6" i="13"/>
  <c r="AQ3" i="13"/>
  <c r="AP3" i="13"/>
  <c r="AP7" i="13" s="1"/>
  <c r="AN3" i="13"/>
  <c r="AN7" i="13" s="1"/>
  <c r="AN11" i="13" s="1"/>
  <c r="AM3" i="13"/>
  <c r="AM7" i="13" s="1"/>
  <c r="AK3" i="13"/>
  <c r="AJ3" i="13"/>
  <c r="AH3" i="13"/>
  <c r="AH7" i="13" s="1"/>
  <c r="AH11" i="13" s="1"/>
  <c r="AG3" i="13"/>
  <c r="AG7" i="13" s="1"/>
  <c r="AE3" i="13"/>
  <c r="AD3" i="13"/>
  <c r="AB3" i="13"/>
  <c r="AA3" i="13"/>
  <c r="AC13" i="13" l="1"/>
  <c r="AD13" i="13" s="1"/>
  <c r="AP11" i="13"/>
  <c r="AP10" i="13" s="1"/>
  <c r="AP6" i="13"/>
  <c r="AH31" i="13"/>
  <c r="AE31" i="13"/>
  <c r="AE35" i="13" s="1"/>
  <c r="AE39" i="13" s="1"/>
  <c r="AE43" i="13" s="1"/>
  <c r="AB31" i="13"/>
  <c r="AB35" i="13" s="1"/>
  <c r="AC31" i="13"/>
  <c r="AI31" i="13"/>
  <c r="AC47" i="13"/>
  <c r="AC49" i="13" s="1"/>
  <c r="AF31" i="13"/>
  <c r="AM6" i="13"/>
  <c r="AM11" i="13"/>
  <c r="AM10" i="13" s="1"/>
  <c r="AG6" i="13"/>
  <c r="AG11" i="13"/>
  <c r="AG10" i="13" s="1"/>
  <c r="AT6" i="13"/>
  <c r="AS3" i="13"/>
  <c r="AA11" i="13"/>
  <c r="AS7" i="13"/>
  <c r="AJ11" i="13"/>
  <c r="AJ10" i="13" s="1"/>
  <c r="O82" i="14"/>
  <c r="J82" i="14"/>
  <c r="H82" i="14"/>
  <c r="F82" i="14"/>
  <c r="E78" i="14"/>
  <c r="E74" i="14"/>
  <c r="E70" i="14"/>
  <c r="E66" i="14"/>
  <c r="E57" i="14"/>
  <c r="E60" i="14" s="1"/>
  <c r="E62" i="14" s="1"/>
  <c r="E55" i="14"/>
  <c r="E53" i="14"/>
  <c r="E51" i="14"/>
  <c r="H43" i="14"/>
  <c r="H39" i="14"/>
  <c r="H37" i="14"/>
  <c r="E35" i="14"/>
  <c r="E39" i="14" s="1"/>
  <c r="E45" i="14" s="1"/>
  <c r="H33" i="14"/>
  <c r="H35" i="14" s="1"/>
  <c r="E33" i="14"/>
  <c r="E25" i="14"/>
  <c r="E29" i="14" s="1"/>
  <c r="E23" i="14"/>
  <c r="E21" i="14"/>
  <c r="E17" i="14"/>
  <c r="R11" i="14"/>
  <c r="Q11" i="14"/>
  <c r="H11" i="14"/>
  <c r="T7" i="14"/>
  <c r="T11" i="14" s="1"/>
  <c r="S7" i="14"/>
  <c r="S11" i="14" s="1"/>
  <c r="R10" i="14" s="1"/>
  <c r="R7" i="14"/>
  <c r="R6" i="14" s="1"/>
  <c r="Q7" i="14"/>
  <c r="N7" i="14"/>
  <c r="N11" i="14" s="1"/>
  <c r="M7" i="14"/>
  <c r="M11" i="14" s="1"/>
  <c r="L7" i="14"/>
  <c r="L6" i="14" s="1"/>
  <c r="K7" i="14"/>
  <c r="K11" i="14" s="1"/>
  <c r="H7" i="14"/>
  <c r="F7" i="14"/>
  <c r="F11" i="14" s="1"/>
  <c r="E7" i="14"/>
  <c r="E11" i="14" s="1"/>
  <c r="D7" i="14"/>
  <c r="D11" i="14" s="1"/>
  <c r="D13" i="14" s="1"/>
  <c r="D17" i="14" s="1"/>
  <c r="D21" i="14" s="1"/>
  <c r="D25" i="14" s="1"/>
  <c r="D29" i="14" s="1"/>
  <c r="C7" i="14"/>
  <c r="C11" i="14" s="1"/>
  <c r="U3" i="14"/>
  <c r="S3" i="14"/>
  <c r="R3" i="14"/>
  <c r="P3" i="14"/>
  <c r="P7" i="14" s="1"/>
  <c r="P11" i="14" s="1"/>
  <c r="O3" i="14"/>
  <c r="O7" i="14" s="1"/>
  <c r="M3" i="14"/>
  <c r="L3" i="14"/>
  <c r="J3" i="14"/>
  <c r="J7" i="14" s="1"/>
  <c r="J11" i="14" s="1"/>
  <c r="I3" i="14"/>
  <c r="I7" i="14" s="1"/>
  <c r="G3" i="14"/>
  <c r="G7" i="14" s="1"/>
  <c r="F3" i="14"/>
  <c r="D3" i="14"/>
  <c r="C3" i="14"/>
  <c r="H37" i="13"/>
  <c r="E55" i="13"/>
  <c r="E51" i="13"/>
  <c r="E45" i="13"/>
  <c r="H33" i="13"/>
  <c r="E23" i="13"/>
  <c r="U3" i="13"/>
  <c r="AA10" i="13" l="1"/>
  <c r="AT10" i="13" s="1"/>
  <c r="AA13" i="13"/>
  <c r="AA17" i="13" s="1"/>
  <c r="AS11" i="13"/>
  <c r="AU13" i="13"/>
  <c r="AB39" i="13"/>
  <c r="AB45" i="13"/>
  <c r="AB49" i="13" s="1"/>
  <c r="AB53" i="13" s="1"/>
  <c r="AB57" i="13" s="1"/>
  <c r="AB60" i="13" s="1"/>
  <c r="AB62" i="13" s="1"/>
  <c r="AB66" i="13" s="1"/>
  <c r="AB70" i="13" s="1"/>
  <c r="AB74" i="13" s="1"/>
  <c r="AB78" i="13" s="1"/>
  <c r="AB80" i="13" s="1"/>
  <c r="F6" i="14"/>
  <c r="G11" i="14"/>
  <c r="I11" i="14"/>
  <c r="I10" i="14" s="1"/>
  <c r="I6" i="14"/>
  <c r="G31" i="14"/>
  <c r="G35" i="14" s="1"/>
  <c r="G39" i="14" s="1"/>
  <c r="G43" i="14" s="1"/>
  <c r="J31" i="14"/>
  <c r="D31" i="14"/>
  <c r="D35" i="14" s="1"/>
  <c r="O6" i="14"/>
  <c r="O11" i="14"/>
  <c r="O10" i="14" s="1"/>
  <c r="C13" i="14"/>
  <c r="C17" i="14" s="1"/>
  <c r="C10" i="14"/>
  <c r="U11" i="14"/>
  <c r="E13" i="14"/>
  <c r="F13" i="14" s="1"/>
  <c r="F10" i="14"/>
  <c r="H31" i="14"/>
  <c r="K31" i="14"/>
  <c r="E47" i="14"/>
  <c r="E49" i="14" s="1"/>
  <c r="E31" i="14"/>
  <c r="L11" i="14"/>
  <c r="L10" i="14" s="1"/>
  <c r="C6" i="14"/>
  <c r="U7" i="14"/>
  <c r="E33" i="13"/>
  <c r="C3" i="13"/>
  <c r="AA21" i="13" l="1"/>
  <c r="AA16" i="13"/>
  <c r="AB83" i="13"/>
  <c r="D45" i="14"/>
  <c r="D49" i="14" s="1"/>
  <c r="D53" i="14" s="1"/>
  <c r="D57" i="14" s="1"/>
  <c r="D60" i="14" s="1"/>
  <c r="D62" i="14" s="1"/>
  <c r="D66" i="14" s="1"/>
  <c r="D70" i="14" s="1"/>
  <c r="D74" i="14" s="1"/>
  <c r="D78" i="14" s="1"/>
  <c r="D80" i="14" s="1"/>
  <c r="D39" i="14"/>
  <c r="V10" i="14"/>
  <c r="V6" i="14"/>
  <c r="D83" i="14"/>
  <c r="C21" i="14"/>
  <c r="C16" i="14"/>
  <c r="E78" i="13"/>
  <c r="E74" i="13"/>
  <c r="H35" i="13"/>
  <c r="E17" i="13"/>
  <c r="E21" i="13" s="1"/>
  <c r="E35" i="13"/>
  <c r="E39" i="13" s="1"/>
  <c r="E25" i="13"/>
  <c r="E29" i="13" s="1"/>
  <c r="E47" i="13" s="1"/>
  <c r="E57" i="13" s="1"/>
  <c r="E60" i="13" s="1"/>
  <c r="E62" i="13" s="1"/>
  <c r="T7" i="13"/>
  <c r="T11" i="13" s="1"/>
  <c r="Q7" i="13"/>
  <c r="Q11" i="13" s="1"/>
  <c r="N7" i="13"/>
  <c r="N11" i="13" s="1"/>
  <c r="L10" i="13" s="1"/>
  <c r="K7" i="13"/>
  <c r="K11" i="13" s="1"/>
  <c r="H7" i="13"/>
  <c r="H11" i="13" s="1"/>
  <c r="E7" i="13"/>
  <c r="D3" i="13"/>
  <c r="D7" i="13" s="1"/>
  <c r="D11" i="13" s="1"/>
  <c r="D13" i="13" s="1"/>
  <c r="D17" i="13" s="1"/>
  <c r="D21" i="13" s="1"/>
  <c r="C7" i="13"/>
  <c r="AA25" i="13" l="1"/>
  <c r="AA20" i="13"/>
  <c r="AT20" i="13" s="1"/>
  <c r="AT16" i="13"/>
  <c r="AD83" i="13"/>
  <c r="C25" i="14"/>
  <c r="C20" i="14"/>
  <c r="V20" i="14" s="1"/>
  <c r="V16" i="14"/>
  <c r="F83" i="14"/>
  <c r="W13" i="14"/>
  <c r="E11" i="13"/>
  <c r="C6" i="13"/>
  <c r="U7" i="13"/>
  <c r="E53" i="13"/>
  <c r="E49" i="13"/>
  <c r="H31" i="13"/>
  <c r="F34" i="13" s="1"/>
  <c r="E31" i="13"/>
  <c r="K31" i="13"/>
  <c r="C11" i="13"/>
  <c r="D25" i="13"/>
  <c r="H82" i="13"/>
  <c r="F82" i="13"/>
  <c r="O82" i="13"/>
  <c r="J82" i="13"/>
  <c r="S3" i="13"/>
  <c r="S7" i="13" s="1"/>
  <c r="S11" i="13" s="1"/>
  <c r="R3" i="13"/>
  <c r="R7" i="13" s="1"/>
  <c r="P3" i="13"/>
  <c r="P7" i="13" s="1"/>
  <c r="P11" i="13" s="1"/>
  <c r="O3" i="13"/>
  <c r="O7" i="13" s="1"/>
  <c r="M3" i="13"/>
  <c r="M7" i="13" s="1"/>
  <c r="M11" i="13" s="1"/>
  <c r="L3" i="13"/>
  <c r="L7" i="13" s="1"/>
  <c r="J3" i="13"/>
  <c r="J7" i="13" s="1"/>
  <c r="J11" i="13" s="1"/>
  <c r="I3" i="13"/>
  <c r="I7" i="13" s="1"/>
  <c r="G3" i="13"/>
  <c r="G7" i="13" s="1"/>
  <c r="G11" i="13" s="1"/>
  <c r="F3" i="13"/>
  <c r="F7" i="13" s="1"/>
  <c r="E66" i="13"/>
  <c r="E70" i="13" s="1"/>
  <c r="H39" i="13"/>
  <c r="AA29" i="13" l="1"/>
  <c r="AA24" i="13"/>
  <c r="C24" i="14"/>
  <c r="C29" i="14"/>
  <c r="H43" i="13"/>
  <c r="F38" i="13"/>
  <c r="U31" i="13"/>
  <c r="U11" i="13"/>
  <c r="C10" i="13"/>
  <c r="E13" i="13"/>
  <c r="F13" i="13" s="1"/>
  <c r="O11" i="13"/>
  <c r="O10" i="13" s="1"/>
  <c r="O6" i="13"/>
  <c r="C13" i="13"/>
  <c r="C17" i="13" s="1"/>
  <c r="F11" i="13"/>
  <c r="F10" i="13" s="1"/>
  <c r="F6" i="13"/>
  <c r="R11" i="13"/>
  <c r="R10" i="13" s="1"/>
  <c r="R6" i="13"/>
  <c r="I11" i="13"/>
  <c r="I10" i="13" s="1"/>
  <c r="I6" i="13"/>
  <c r="L6" i="13"/>
  <c r="L11" i="13"/>
  <c r="D29" i="13"/>
  <c r="AT24" i="13" l="1"/>
  <c r="AD31" i="13"/>
  <c r="AD35" i="13" s="1"/>
  <c r="AA28" i="13"/>
  <c r="AT28" i="13" s="1"/>
  <c r="AA31" i="13"/>
  <c r="AG31" i="13"/>
  <c r="C28" i="14"/>
  <c r="V28" i="14" s="1"/>
  <c r="F31" i="14"/>
  <c r="F35" i="14" s="1"/>
  <c r="C31" i="14"/>
  <c r="I31" i="14"/>
  <c r="H83" i="14"/>
  <c r="V24" i="14"/>
  <c r="W29" i="14" s="1"/>
  <c r="V10" i="13"/>
  <c r="J31" i="13"/>
  <c r="G31" i="13"/>
  <c r="G35" i="13" s="1"/>
  <c r="G39" i="13" s="1"/>
  <c r="G43" i="13" s="1"/>
  <c r="D31" i="13"/>
  <c r="D35" i="13" s="1"/>
  <c r="V6" i="13"/>
  <c r="C21" i="13"/>
  <c r="C16" i="13"/>
  <c r="V16" i="13" s="1"/>
  <c r="AS31" i="13" l="1"/>
  <c r="AA35" i="13"/>
  <c r="AD34" i="13"/>
  <c r="AD39" i="13"/>
  <c r="AU29" i="13"/>
  <c r="AF83" i="13"/>
  <c r="U31" i="14"/>
  <c r="C35" i="14"/>
  <c r="F34" i="14"/>
  <c r="F39" i="14"/>
  <c r="W13" i="13"/>
  <c r="D39" i="13"/>
  <c r="D45" i="13"/>
  <c r="D49" i="13" s="1"/>
  <c r="D53" i="13" s="1"/>
  <c r="C25" i="13"/>
  <c r="C20" i="13"/>
  <c r="D83" i="13"/>
  <c r="AD43" i="13" l="1"/>
  <c r="AD42" i="13" s="1"/>
  <c r="AT42" i="13" s="1"/>
  <c r="AD38" i="13"/>
  <c r="AA34" i="13"/>
  <c r="AA39" i="13"/>
  <c r="AA38" i="13" s="1"/>
  <c r="AT38" i="13" s="1"/>
  <c r="AA45" i="13"/>
  <c r="AA49" i="13" s="1"/>
  <c r="C45" i="14"/>
  <c r="C49" i="14" s="1"/>
  <c r="C34" i="14"/>
  <c r="C39" i="14"/>
  <c r="C38" i="14" s="1"/>
  <c r="F43" i="14"/>
  <c r="F42" i="14" s="1"/>
  <c r="V42" i="14" s="1"/>
  <c r="F38" i="14"/>
  <c r="F83" i="13"/>
  <c r="V20" i="13"/>
  <c r="C24" i="13"/>
  <c r="C29" i="13"/>
  <c r="D57" i="13"/>
  <c r="AA48" i="13" l="1"/>
  <c r="AT48" i="13" s="1"/>
  <c r="AA53" i="13"/>
  <c r="AT34" i="13"/>
  <c r="V38" i="14"/>
  <c r="V34" i="14"/>
  <c r="C53" i="14"/>
  <c r="C48" i="14"/>
  <c r="V48" i="14" s="1"/>
  <c r="C28" i="13"/>
  <c r="V28" i="13" s="1"/>
  <c r="I31" i="13"/>
  <c r="F31" i="13"/>
  <c r="F35" i="13" s="1"/>
  <c r="C31" i="13"/>
  <c r="C35" i="13" s="1"/>
  <c r="V24" i="13"/>
  <c r="D60" i="13"/>
  <c r="D62" i="13" s="1"/>
  <c r="AA57" i="13" l="1"/>
  <c r="AA52" i="13"/>
  <c r="C57" i="14"/>
  <c r="C52" i="14"/>
  <c r="V52" i="14" s="1"/>
  <c r="W29" i="13"/>
  <c r="H83" i="13"/>
  <c r="C39" i="13"/>
  <c r="C38" i="13" s="1"/>
  <c r="C45" i="13"/>
  <c r="C49" i="13" s="1"/>
  <c r="C34" i="13"/>
  <c r="F39" i="13"/>
  <c r="D66" i="13"/>
  <c r="AT52" i="13" l="1"/>
  <c r="AA60" i="13"/>
  <c r="AA62" i="13" s="1"/>
  <c r="AA56" i="13"/>
  <c r="AT56" i="13" s="1"/>
  <c r="C60" i="14"/>
  <c r="C62" i="14" s="1"/>
  <c r="C56" i="14"/>
  <c r="F43" i="13"/>
  <c r="F42" i="13" s="1"/>
  <c r="V42" i="13" s="1"/>
  <c r="V38" i="13"/>
  <c r="V34" i="13"/>
  <c r="C53" i="13"/>
  <c r="C48" i="13"/>
  <c r="V48" i="13" s="1"/>
  <c r="D70" i="13"/>
  <c r="AA66" i="13" l="1"/>
  <c r="AA61" i="13"/>
  <c r="AT61" i="13" s="1"/>
  <c r="AH83" i="13"/>
  <c r="AU61" i="13"/>
  <c r="V56" i="14"/>
  <c r="C66" i="14"/>
  <c r="C61" i="14"/>
  <c r="V61" i="14" s="1"/>
  <c r="C57" i="13"/>
  <c r="C52" i="13"/>
  <c r="V52" i="13" s="1"/>
  <c r="D74" i="13"/>
  <c r="AA65" i="13" l="1"/>
  <c r="AA70" i="13"/>
  <c r="C70" i="14"/>
  <c r="C65" i="14"/>
  <c r="J83" i="14"/>
  <c r="W61" i="14"/>
  <c r="C60" i="13"/>
  <c r="C62" i="13" s="1"/>
  <c r="C61" i="13" s="1"/>
  <c r="C56" i="13"/>
  <c r="D78" i="13"/>
  <c r="D80" i="13" s="1"/>
  <c r="AA69" i="13" l="1"/>
  <c r="AT69" i="13" s="1"/>
  <c r="AA74" i="13"/>
  <c r="AT65" i="13"/>
  <c r="V65" i="14"/>
  <c r="C69" i="14"/>
  <c r="V69" i="14" s="1"/>
  <c r="C74" i="14"/>
  <c r="C66" i="13"/>
  <c r="V61" i="13"/>
  <c r="V56" i="13"/>
  <c r="J83" i="13"/>
  <c r="AA78" i="13" l="1"/>
  <c r="AA80" i="13" s="1"/>
  <c r="AA77" i="13"/>
  <c r="AT77" i="13" s="1"/>
  <c r="AA73" i="13"/>
  <c r="C77" i="14"/>
  <c r="V77" i="14" s="1"/>
  <c r="C73" i="14"/>
  <c r="C78" i="14"/>
  <c r="C80" i="14" s="1"/>
  <c r="C70" i="13"/>
  <c r="C65" i="13"/>
  <c r="V65" i="13" s="1"/>
  <c r="W61" i="13"/>
  <c r="AT73" i="13" l="1"/>
  <c r="AU80" i="13" s="1"/>
  <c r="AU82" i="13" s="1"/>
  <c r="AU83" i="13" s="1"/>
  <c r="AM83" i="13"/>
  <c r="AB84" i="13" s="1"/>
  <c r="AB85" i="13" s="1"/>
  <c r="V73" i="14"/>
  <c r="W80" i="14" s="1"/>
  <c r="W82" i="14" s="1"/>
  <c r="W83" i="14" s="1"/>
  <c r="A2" i="14" s="1"/>
  <c r="O83" i="14"/>
  <c r="D84" i="14" s="1"/>
  <c r="D85" i="14" s="1"/>
  <c r="C74" i="13"/>
  <c r="C69" i="13"/>
  <c r="V69" i="13" s="1"/>
  <c r="C78" i="13" l="1"/>
  <c r="C80" i="13" s="1"/>
  <c r="C77" i="13"/>
  <c r="V77" i="13" s="1"/>
  <c r="C73" i="13"/>
  <c r="O83" i="13" l="1"/>
  <c r="D84" i="13" s="1"/>
  <c r="D85" i="13" s="1"/>
  <c r="V73" i="13"/>
  <c r="W80" i="13" s="1"/>
  <c r="W82" i="13" s="1"/>
  <c r="W83" i="13" s="1"/>
  <c r="A2" i="13" s="1"/>
</calcChain>
</file>

<file path=xl/sharedStrings.xml><?xml version="1.0" encoding="utf-8"?>
<sst xmlns="http://schemas.openxmlformats.org/spreadsheetml/2006/main" count="407" uniqueCount="51">
  <si>
    <t>Head Block</t>
  </si>
  <si>
    <t>Rec</t>
  </si>
  <si>
    <t>Pred</t>
  </si>
  <si>
    <t>BS</t>
  </si>
  <si>
    <t>QP base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</si>
  <si>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</si>
  <si>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</si>
  <si>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</si>
  <si>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</si>
  <si>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</si>
  <si>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</si>
  <si>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</si>
  <si>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</si>
  <si>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</si>
  <si>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</si>
  <si>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</si>
  <si>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Three branches</t>
  </si>
  <si>
    <t>CONV 1D(Kernel, stride, Cout)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</si>
  <si>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</si>
  <si>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</si>
  <si>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</si>
  <si>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</si>
  <si>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</si>
  <si>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</si>
  <si>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</si>
  <si>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</si>
  <si>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</si>
  <si>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</si>
  <si>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</si>
  <si>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</si>
  <si>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</si>
  <si>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</si>
  <si>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</si>
  <si>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</si>
  <si>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</si>
  <si>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</si>
  <si>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</si>
  <si>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</si>
  <si>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</si>
  <si>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</si>
  <si>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</si>
  <si>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</si>
  <si>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pReLu</t>
  </si>
  <si>
    <t>C21</t>
  </si>
  <si>
    <t>C22</t>
  </si>
  <si>
    <t>C31</t>
  </si>
  <si>
    <t xml:space="preserve"> Sum</t>
  </si>
  <si>
    <t>IPB mode map</t>
  </si>
  <si>
    <t>Luma Rec</t>
  </si>
  <si>
    <t>Y model</t>
  </si>
  <si>
    <t>UV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</si>
</sst>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0" fillId="0" borderId="0" xfId="0" quotePrefix="1"/>
    <xf numFmtId="0" fontId="0" fillId="6" borderId="6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/>
    <xf numFmtId="0" fontId="0" fillId="0" borderId="17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6" xfId="0" applyBorder="1"/>
    <xf numFmtId="0" fontId="0" fillId="0" borderId="22" xfId="0" applyBorder="1"/>
    <xf numFmtId="0" fontId="0" fillId="4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2" borderId="1" xfId="0" applyFill="1" applyBorder="1"/>
    <xf numFmtId="0" fontId="0" fillId="0" borderId="5" xfId="0" applyBorder="1"/>
    <xf numFmtId="0" fontId="1" fillId="0" borderId="24" xfId="0" applyFont="1" applyBorder="1" applyAlignment="1">
      <alignment horizontal="center"/>
    </xf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6" xfId="0" applyBorder="1"/>
    <xf numFmtId="1" fontId="1" fillId="0" borderId="6" xfId="0" applyNumberFormat="1" applyFont="1" applyBorder="1"/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0" fontId="1" fillId="0" borderId="17" xfId="0" applyFont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2" fillId="0" borderId="0" xfId="0" applyFont="1"/>
    <xf numFmtId="1" fontId="0" fillId="0" borderId="20" xfId="0" applyNumberFormat="1" applyBorder="1"/>
    <xf numFmtId="164" fontId="6" fillId="0" borderId="6" xfId="0" applyNumberFormat="1" applyFont="1" applyBorder="1"/>
    <xf numFmtId="1" fontId="7" fillId="2" borderId="0" xfId="0" applyNumberFormat="1" applyFont="1" applyFill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8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438149</xdr:colOff>
      <xdr:row>13</xdr:row>
      <xdr:rowOff>28575</xdr:rowOff>
    </xdr:from>
    <xdr:to>
      <xdr:col>13</xdr:col>
      <xdr:colOff>295274</xdr:colOff>
      <xdr:row>28</xdr:row>
      <xdr:rowOff>177110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49" y="2524125"/>
          <a:ext cx="4733925" cy="300603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10</xdr:col>
      <xdr:colOff>367392</xdr:colOff>
      <xdr:row>31</xdr:row>
      <xdr:rowOff>17691</xdr:rowOff>
    </xdr:from>
    <xdr:to>
      <xdr:col>20</xdr:col>
      <xdr:colOff>545645</xdr:colOff>
      <xdr:row>46</xdr:row>
      <xdr:rowOff>189141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3092" y="5961291"/>
          <a:ext cx="62742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438149</xdr:colOff>
      <xdr:row>13</xdr:row>
      <xdr:rowOff>28575</xdr:rowOff>
    </xdr:from>
    <xdr:to>
      <xdr:col>12</xdr:col>
      <xdr:colOff>333374</xdr:colOff>
      <xdr:row>28</xdr:row>
      <xdr:rowOff>158060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49" y="2524125"/>
          <a:ext cx="4733925" cy="30035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8</xdr:col>
      <xdr:colOff>138792</xdr:colOff>
      <xdr:row>30</xdr:row>
      <xdr:rowOff>189141</xdr:rowOff>
    </xdr:from>
    <xdr:to>
      <xdr:col>18</xdr:col>
      <xdr:colOff>69395</xdr:colOff>
      <xdr:row>46</xdr:row>
      <xdr:rowOff>170091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4792" y="5942241"/>
          <a:ext cx="62742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508907</xdr:colOff>
      <xdr:row>63</xdr:row>
      <xdr:rowOff>9525</xdr:rowOff>
    </xdr:from>
    <xdr:to>
      <xdr:col>20</xdr:col>
      <xdr:colOff>296042</xdr:colOff>
      <xdr:row>77</xdr:row>
      <xdr:rowOff>129903</xdr:rowOff>
    </xdr:to>
    <xdr:pic>
      <xdr:nvPicPr>
        <xdr:cNvPr id="5" name="Picture 4" descr="Diagram&#10;&#10;Description automatically generated with medium confidence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9982" y="11839575"/>
          <a:ext cx="4721085" cy="2787378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6</xdr:col>
      <xdr:colOff>285750</xdr:colOff>
      <xdr:row>63</xdr:row>
      <xdr:rowOff>9525</xdr:rowOff>
    </xdr:from>
    <xdr:to>
      <xdr:col>12</xdr:col>
      <xdr:colOff>75721</xdr:colOff>
      <xdr:row>73</xdr:row>
      <xdr:rowOff>114049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DD0D938-3B63-45D5-9CDF-07DF00227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48225" y="11839575"/>
          <a:ext cx="3828571" cy="2009524"/>
        </a:xfrm>
        <a:prstGeom prst="rect">
          <a:avLst/>
        </a:prstGeom>
      </xdr:spPr>
    </xdr:pic>
    <xdr:clientData/>
  </xdr:twoCellAnchor>
  <xdr:twoCellAnchor editAs="oneCell">
    <xdr:from>
      <xdr:col>29</xdr:col>
      <xdr:colOff>209549</xdr:colOff>
      <xdr:row>13</xdr:row>
      <xdr:rowOff>19050</xdr:rowOff>
    </xdr:from>
    <xdr:to>
      <xdr:col>38</xdr:col>
      <xdr:colOff>600074</xdr:colOff>
      <xdr:row>28</xdr:row>
      <xdr:rowOff>186635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49" y="2514600"/>
          <a:ext cx="5876925" cy="304413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34</xdr:col>
      <xdr:colOff>367392</xdr:colOff>
      <xdr:row>31</xdr:row>
      <xdr:rowOff>17691</xdr:rowOff>
    </xdr:from>
    <xdr:to>
      <xdr:col>45</xdr:col>
      <xdr:colOff>50345</xdr:colOff>
      <xdr:row>46</xdr:row>
      <xdr:rowOff>189141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3092" y="5961291"/>
          <a:ext cx="63885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topLeftCell="A58" zoomScale="90" zoomScaleNormal="90" workbookViewId="0">
      <selection activeCell="M83" sqref="M83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3" customWidth="1"/>
    <col min="23" max="23" width="17.7109375" style="21" customWidth="1"/>
  </cols>
  <sheetData>
    <row r="1" spans="1:23" ht="15.75" thickBot="1">
      <c r="A1" t="s">
        <v>21</v>
      </c>
      <c r="D1" t="s">
        <v>35</v>
      </c>
      <c r="E1" s="1">
        <v>128</v>
      </c>
      <c r="F1" s="2" t="s">
        <v>20</v>
      </c>
      <c r="G1" s="1">
        <v>8</v>
      </c>
      <c r="V1" s="31" t="s">
        <v>31</v>
      </c>
      <c r="W1" s="22" t="s">
        <v>32</v>
      </c>
    </row>
    <row r="2" spans="1:23">
      <c r="A2" s="53">
        <f>W83</f>
        <v>476.66493750000001</v>
      </c>
      <c r="B2" s="3" t="s">
        <v>6</v>
      </c>
      <c r="C2" s="86" t="s">
        <v>1</v>
      </c>
      <c r="D2" s="87"/>
      <c r="E2" s="88"/>
      <c r="F2" s="86" t="s">
        <v>2</v>
      </c>
      <c r="G2" s="87"/>
      <c r="H2" s="88"/>
      <c r="I2" s="86" t="s">
        <v>3</v>
      </c>
      <c r="J2" s="87"/>
      <c r="K2" s="88"/>
      <c r="L2" s="86" t="s">
        <v>4</v>
      </c>
      <c r="M2" s="87"/>
      <c r="N2" s="88"/>
      <c r="O2" s="86" t="s">
        <v>5</v>
      </c>
      <c r="P2" s="87"/>
      <c r="Q2" s="88"/>
      <c r="R2" s="86" t="s">
        <v>47</v>
      </c>
      <c r="S2" s="87"/>
      <c r="T2" s="88"/>
      <c r="V2" s="32"/>
      <c r="W2" s="23"/>
    </row>
    <row r="3" spans="1:23">
      <c r="A3" s="2"/>
      <c r="B3" s="4" t="s">
        <v>7</v>
      </c>
      <c r="C3" s="4">
        <f>$E1+2*$G$1</f>
        <v>144</v>
      </c>
      <c r="D3" s="4">
        <f>$E1+2*$G$1</f>
        <v>144</v>
      </c>
      <c r="E3" s="4">
        <v>3</v>
      </c>
      <c r="F3" s="4">
        <f>$E1+2*$G$1</f>
        <v>144</v>
      </c>
      <c r="G3" s="4">
        <f>$E1+2*$G$1</f>
        <v>144</v>
      </c>
      <c r="H3" s="4">
        <v>3</v>
      </c>
      <c r="I3" s="4">
        <f>$E1+2*$G$1</f>
        <v>144</v>
      </c>
      <c r="J3" s="4">
        <f>$E1+2*$G$1</f>
        <v>144</v>
      </c>
      <c r="K3" s="4">
        <v>3</v>
      </c>
      <c r="L3" s="4">
        <f>$E1+2*$G$1</f>
        <v>144</v>
      </c>
      <c r="M3" s="4">
        <f>$E1+2*$G$1</f>
        <v>144</v>
      </c>
      <c r="N3" s="4">
        <v>1</v>
      </c>
      <c r="O3" s="4">
        <f>$E1+2*$G$1</f>
        <v>144</v>
      </c>
      <c r="P3" s="4">
        <f>$E1+2*$G$1</f>
        <v>144</v>
      </c>
      <c r="Q3" s="4">
        <v>1</v>
      </c>
      <c r="R3" s="4">
        <f>$E1+2*$G$1</f>
        <v>144</v>
      </c>
      <c r="S3" s="4">
        <f>$E1+2*$G$1</f>
        <v>144</v>
      </c>
      <c r="T3" s="4">
        <v>1</v>
      </c>
      <c r="U3" s="50">
        <f>(C3*D3*E3+F3*G3*H3+I3*J3*K3+L3*M3*N3+O3*P3*Q3+R3*S3*T3)</f>
        <v>248832</v>
      </c>
    </row>
    <row r="4" spans="1:23">
      <c r="A4" s="69" t="s">
        <v>0</v>
      </c>
      <c r="B4" s="54" t="s">
        <v>8</v>
      </c>
      <c r="C4" s="62" t="s">
        <v>9</v>
      </c>
      <c r="D4" s="62"/>
      <c r="E4" s="63"/>
      <c r="F4" s="62" t="s">
        <v>9</v>
      </c>
      <c r="G4" s="62"/>
      <c r="H4" s="63"/>
      <c r="I4" s="62" t="s">
        <v>9</v>
      </c>
      <c r="J4" s="62"/>
      <c r="K4" s="63"/>
      <c r="L4" s="62" t="s">
        <v>9</v>
      </c>
      <c r="M4" s="62"/>
      <c r="N4" s="63"/>
      <c r="O4" s="62" t="s">
        <v>9</v>
      </c>
      <c r="P4" s="62"/>
      <c r="Q4" s="63"/>
      <c r="R4" s="62" t="s">
        <v>9</v>
      </c>
      <c r="S4" s="62"/>
      <c r="T4" s="63"/>
    </row>
    <row r="5" spans="1:23">
      <c r="A5" s="69"/>
      <c r="B5" s="55"/>
      <c r="C5" s="7">
        <v>3</v>
      </c>
      <c r="D5" s="7">
        <v>1</v>
      </c>
      <c r="E5" s="7">
        <v>192</v>
      </c>
      <c r="F5" s="7">
        <v>3</v>
      </c>
      <c r="G5" s="7">
        <v>1</v>
      </c>
      <c r="H5" s="7">
        <v>32</v>
      </c>
      <c r="I5" s="7">
        <v>3</v>
      </c>
      <c r="J5" s="7">
        <v>1</v>
      </c>
      <c r="K5" s="7">
        <v>16</v>
      </c>
      <c r="L5" s="7">
        <v>1</v>
      </c>
      <c r="M5" s="7">
        <v>1</v>
      </c>
      <c r="N5" s="7">
        <v>16</v>
      </c>
      <c r="O5" s="7">
        <v>1</v>
      </c>
      <c r="P5" s="7">
        <v>1</v>
      </c>
      <c r="Q5" s="7">
        <v>16</v>
      </c>
      <c r="R5" s="7">
        <v>3</v>
      </c>
      <c r="S5" s="7">
        <v>1</v>
      </c>
      <c r="T5" s="7">
        <v>16</v>
      </c>
    </row>
    <row r="6" spans="1:23">
      <c r="A6" s="69"/>
      <c r="B6" s="45" t="s">
        <v>10</v>
      </c>
      <c r="C6" s="58">
        <f>C7*D7*E7*C5*C5*E3</f>
        <v>107495424</v>
      </c>
      <c r="D6" s="58"/>
      <c r="E6" s="58"/>
      <c r="F6" s="58">
        <f t="shared" ref="F6" si="0">F7*G7*H7*F5*F5*H3</f>
        <v>17915904</v>
      </c>
      <c r="G6" s="58"/>
      <c r="H6" s="58"/>
      <c r="I6" s="58">
        <f t="shared" ref="I6" si="1">I7*J7*K7*I5*I5*K3</f>
        <v>8957952</v>
      </c>
      <c r="J6" s="58"/>
      <c r="K6" s="58"/>
      <c r="L6" s="58">
        <f t="shared" ref="L6" si="2">L7*M7*N7*L5*L5*N3</f>
        <v>331776</v>
      </c>
      <c r="M6" s="58"/>
      <c r="N6" s="58"/>
      <c r="O6" s="58">
        <f t="shared" ref="O6" si="3">O7*P7*Q7*O5*O5*Q3</f>
        <v>331776</v>
      </c>
      <c r="P6" s="58"/>
      <c r="Q6" s="58"/>
      <c r="R6" s="58">
        <f t="shared" ref="R6" si="4">R7*S7*T7*R5*R5*T3</f>
        <v>2985984</v>
      </c>
      <c r="S6" s="58"/>
      <c r="T6" s="58"/>
      <c r="V6" s="33">
        <f>SUM(C6:T6)</f>
        <v>138018816</v>
      </c>
    </row>
    <row r="7" spans="1:23">
      <c r="A7" s="69"/>
      <c r="B7" s="4" t="s">
        <v>11</v>
      </c>
      <c r="C7" s="4">
        <f>C3/D5</f>
        <v>144</v>
      </c>
      <c r="D7" s="4">
        <f>D3/D5</f>
        <v>144</v>
      </c>
      <c r="E7" s="4">
        <f>E5</f>
        <v>192</v>
      </c>
      <c r="F7" s="4">
        <f>F3/G5</f>
        <v>144</v>
      </c>
      <c r="G7" s="4">
        <f>G3/G5</f>
        <v>144</v>
      </c>
      <c r="H7" s="4">
        <f>H5</f>
        <v>32</v>
      </c>
      <c r="I7" s="4">
        <f>I3/J5</f>
        <v>144</v>
      </c>
      <c r="J7" s="4">
        <f>J3/J5</f>
        <v>144</v>
      </c>
      <c r="K7" s="4">
        <f>K5</f>
        <v>16</v>
      </c>
      <c r="L7" s="4">
        <f>L3/M5</f>
        <v>144</v>
      </c>
      <c r="M7" s="4">
        <f>M3/M5</f>
        <v>144</v>
      </c>
      <c r="N7" s="4">
        <f>N5</f>
        <v>16</v>
      </c>
      <c r="O7" s="4">
        <f>O3/P5</f>
        <v>144</v>
      </c>
      <c r="P7" s="4">
        <f>P3/P5</f>
        <v>144</v>
      </c>
      <c r="Q7" s="4">
        <f>Q5</f>
        <v>16</v>
      </c>
      <c r="R7" s="4">
        <f>R3/S5</f>
        <v>144</v>
      </c>
      <c r="S7" s="4">
        <f>S3/S5</f>
        <v>144</v>
      </c>
      <c r="T7" s="4">
        <f>T5</f>
        <v>16</v>
      </c>
      <c r="U7" s="50">
        <f>(C7*D7*E7+F7*G7*H7+I7*J7*K7+L7*M7*N7+O7*P7*Q7+R7*S7*T7)</f>
        <v>5971968</v>
      </c>
    </row>
    <row r="8" spans="1:23">
      <c r="A8" s="69"/>
      <c r="B8" s="54" t="s">
        <v>8</v>
      </c>
      <c r="C8" s="64" t="s">
        <v>27</v>
      </c>
      <c r="D8" s="64"/>
      <c r="E8" s="65"/>
      <c r="F8" s="64" t="s">
        <v>27</v>
      </c>
      <c r="G8" s="64"/>
      <c r="H8" s="65"/>
      <c r="I8" s="64" t="s">
        <v>27</v>
      </c>
      <c r="J8" s="64"/>
      <c r="K8" s="65"/>
      <c r="L8" s="64" t="s">
        <v>42</v>
      </c>
      <c r="M8" s="64"/>
      <c r="N8" s="65"/>
      <c r="O8" s="64" t="s">
        <v>42</v>
      </c>
      <c r="P8" s="64"/>
      <c r="Q8" s="65"/>
      <c r="R8" s="64" t="s">
        <v>27</v>
      </c>
      <c r="S8" s="64"/>
      <c r="T8" s="65"/>
    </row>
    <row r="9" spans="1:23">
      <c r="A9" s="69"/>
      <c r="B9" s="55"/>
      <c r="C9" s="74">
        <v>1</v>
      </c>
      <c r="D9" s="75"/>
      <c r="E9" s="76"/>
      <c r="F9" s="74">
        <v>1</v>
      </c>
      <c r="G9" s="75"/>
      <c r="H9" s="76"/>
      <c r="I9" s="74">
        <v>1</v>
      </c>
      <c r="J9" s="75"/>
      <c r="K9" s="76"/>
      <c r="L9" s="74">
        <v>1</v>
      </c>
      <c r="M9" s="75"/>
      <c r="N9" s="76"/>
      <c r="O9" s="74">
        <v>1</v>
      </c>
      <c r="P9" s="75"/>
      <c r="Q9" s="76"/>
      <c r="R9" s="74">
        <v>1</v>
      </c>
      <c r="S9" s="75"/>
      <c r="T9" s="76"/>
    </row>
    <row r="10" spans="1:23">
      <c r="A10" s="69"/>
      <c r="B10" s="45" t="s">
        <v>10</v>
      </c>
      <c r="C10" s="58">
        <f>C11*D11*E11*C9</f>
        <v>3981312</v>
      </c>
      <c r="D10" s="58"/>
      <c r="E10" s="58"/>
      <c r="F10" s="58">
        <f t="shared" ref="F10" si="5">F11*G11*H11*F9</f>
        <v>663552</v>
      </c>
      <c r="G10" s="58"/>
      <c r="H10" s="58"/>
      <c r="I10" s="58">
        <f t="shared" ref="I10" si="6">I11*J11*K11*I9</f>
        <v>331776</v>
      </c>
      <c r="J10" s="58"/>
      <c r="K10" s="58"/>
      <c r="L10" s="58">
        <f>L11*M11*N11*L9</f>
        <v>331776</v>
      </c>
      <c r="M10" s="58"/>
      <c r="N10" s="58"/>
      <c r="O10" s="58">
        <f t="shared" ref="O10" si="7">O11*P11*Q11*O9</f>
        <v>331776</v>
      </c>
      <c r="P10" s="58"/>
      <c r="Q10" s="58"/>
      <c r="R10" s="58">
        <f t="shared" ref="R10" si="8">R11*S11*T11*R9</f>
        <v>331776</v>
      </c>
      <c r="S10" s="58"/>
      <c r="T10" s="58"/>
      <c r="V10" s="33">
        <f>SUM(C10:T10)</f>
        <v>5971968</v>
      </c>
    </row>
    <row r="11" spans="1:23">
      <c r="A11" s="69"/>
      <c r="B11" s="4" t="s">
        <v>11</v>
      </c>
      <c r="C11" s="4">
        <f t="shared" ref="C11:T11" si="9">C7</f>
        <v>144</v>
      </c>
      <c r="D11" s="4">
        <f t="shared" si="9"/>
        <v>144</v>
      </c>
      <c r="E11" s="4">
        <f t="shared" si="9"/>
        <v>192</v>
      </c>
      <c r="F11" s="4">
        <f t="shared" si="9"/>
        <v>144</v>
      </c>
      <c r="G11" s="4">
        <f t="shared" si="9"/>
        <v>144</v>
      </c>
      <c r="H11" s="4">
        <f t="shared" si="9"/>
        <v>32</v>
      </c>
      <c r="I11" s="4">
        <f t="shared" si="9"/>
        <v>144</v>
      </c>
      <c r="J11" s="4">
        <f t="shared" si="9"/>
        <v>144</v>
      </c>
      <c r="K11" s="4">
        <f t="shared" si="9"/>
        <v>16</v>
      </c>
      <c r="L11" s="4">
        <f t="shared" si="9"/>
        <v>144</v>
      </c>
      <c r="M11" s="4">
        <f t="shared" si="9"/>
        <v>144</v>
      </c>
      <c r="N11" s="4">
        <f t="shared" si="9"/>
        <v>16</v>
      </c>
      <c r="O11" s="4">
        <f t="shared" si="9"/>
        <v>144</v>
      </c>
      <c r="P11" s="4">
        <f t="shared" si="9"/>
        <v>144</v>
      </c>
      <c r="Q11" s="4">
        <f t="shared" si="9"/>
        <v>16</v>
      </c>
      <c r="R11" s="4">
        <f t="shared" si="9"/>
        <v>144</v>
      </c>
      <c r="S11" s="4">
        <f t="shared" si="9"/>
        <v>144</v>
      </c>
      <c r="T11" s="4">
        <f t="shared" si="9"/>
        <v>16</v>
      </c>
      <c r="U11" s="50">
        <f>(C11*D11*E11+F11*G11*H11+I11*J11*K11+L11*M11*N11+O11*P11*Q11+R11*S11*T11)</f>
        <v>5971968</v>
      </c>
    </row>
    <row r="12" spans="1:23">
      <c r="A12" s="69"/>
      <c r="B12" s="44" t="s">
        <v>8</v>
      </c>
      <c r="C12" s="71" t="s">
        <v>12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W12" s="43" t="s">
        <v>38</v>
      </c>
    </row>
    <row r="13" spans="1:23" ht="15.75" thickBot="1">
      <c r="A13" s="69"/>
      <c r="B13" s="4" t="s">
        <v>11</v>
      </c>
      <c r="C13" s="4">
        <f>C11</f>
        <v>144</v>
      </c>
      <c r="D13" s="4">
        <f>D11</f>
        <v>144</v>
      </c>
      <c r="E13" s="4">
        <f>E11+H11+K11+N11+Q11+T11</f>
        <v>288</v>
      </c>
      <c r="F13" s="52">
        <f>E13/16</f>
        <v>18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  <c r="V13" s="34"/>
      <c r="W13" s="24">
        <f>V6+V10</f>
        <v>143990784</v>
      </c>
    </row>
    <row r="14" spans="1:23">
      <c r="A14" s="69" t="s">
        <v>14</v>
      </c>
      <c r="B14" s="77" t="s">
        <v>8</v>
      </c>
      <c r="C14" s="78" t="s">
        <v>9</v>
      </c>
      <c r="D14" s="78"/>
      <c r="E14" s="79"/>
      <c r="N14" s="20"/>
      <c r="O14" s="20"/>
      <c r="P14" s="20"/>
    </row>
    <row r="15" spans="1:23" ht="15.75" thickBot="1">
      <c r="A15" s="69"/>
      <c r="B15" s="55"/>
      <c r="C15" s="7">
        <v>1</v>
      </c>
      <c r="D15" s="7">
        <v>1</v>
      </c>
      <c r="E15" s="7">
        <v>48</v>
      </c>
      <c r="N15" s="20"/>
      <c r="O15" s="20"/>
      <c r="P15" s="20"/>
    </row>
    <row r="16" spans="1:23">
      <c r="A16" s="69"/>
      <c r="B16" s="45" t="s">
        <v>10</v>
      </c>
      <c r="C16" s="58">
        <f>C17*D17*E17*C15*C15*E13</f>
        <v>286654464</v>
      </c>
      <c r="D16" s="58"/>
      <c r="E16" s="58"/>
      <c r="N16" s="20"/>
      <c r="O16" s="80" t="s">
        <v>36</v>
      </c>
      <c r="P16" s="81"/>
      <c r="Q16" s="42"/>
      <c r="R16" s="42"/>
      <c r="V16" s="33">
        <f>SUM(C16:T16)</f>
        <v>286654464</v>
      </c>
    </row>
    <row r="17" spans="1:23" ht="15.75" thickBot="1">
      <c r="A17" s="69"/>
      <c r="B17" s="4" t="s">
        <v>11</v>
      </c>
      <c r="C17" s="4">
        <f>C13/D15</f>
        <v>144</v>
      </c>
      <c r="D17" s="4">
        <f>D13/D15</f>
        <v>144</v>
      </c>
      <c r="E17" s="4">
        <f>E15</f>
        <v>48</v>
      </c>
      <c r="N17" s="20"/>
      <c r="O17" s="82" t="s">
        <v>37</v>
      </c>
      <c r="P17" s="83"/>
      <c r="Q17" s="42"/>
      <c r="R17" s="42"/>
    </row>
    <row r="18" spans="1:23">
      <c r="A18" s="69"/>
      <c r="B18" s="54" t="s">
        <v>8</v>
      </c>
      <c r="C18" s="64" t="s">
        <v>27</v>
      </c>
      <c r="D18" s="64"/>
      <c r="E18" s="65"/>
      <c r="N18" s="20"/>
      <c r="O18" s="41"/>
      <c r="P18" s="41"/>
      <c r="Q18" s="42"/>
      <c r="R18" s="42"/>
    </row>
    <row r="19" spans="1:23">
      <c r="A19" s="69"/>
      <c r="B19" s="55"/>
      <c r="C19" s="66"/>
      <c r="D19" s="67"/>
      <c r="E19" s="68"/>
      <c r="N19" s="20"/>
      <c r="O19" s="41"/>
      <c r="P19" s="41"/>
      <c r="Q19" s="42"/>
      <c r="R19" s="42"/>
    </row>
    <row r="20" spans="1:23">
      <c r="A20" s="69"/>
      <c r="B20" s="45" t="s">
        <v>10</v>
      </c>
      <c r="C20" s="58">
        <f>C21*D21*E21</f>
        <v>995328</v>
      </c>
      <c r="D20" s="58"/>
      <c r="E20" s="58"/>
      <c r="N20" s="20"/>
      <c r="O20" s="41"/>
      <c r="P20" s="41"/>
      <c r="Q20" s="42"/>
      <c r="R20" s="42"/>
      <c r="V20" s="33">
        <f>SUM(C20:T20)</f>
        <v>995328</v>
      </c>
    </row>
    <row r="21" spans="1:23">
      <c r="A21" s="69"/>
      <c r="B21" s="4" t="s">
        <v>11</v>
      </c>
      <c r="C21" s="4">
        <f>C17</f>
        <v>144</v>
      </c>
      <c r="D21" s="4">
        <f>D17</f>
        <v>144</v>
      </c>
      <c r="E21" s="4">
        <f>E17</f>
        <v>48</v>
      </c>
      <c r="O21" s="42"/>
      <c r="P21" s="42"/>
      <c r="Q21" s="42"/>
      <c r="R21" s="42"/>
    </row>
    <row r="22" spans="1:23">
      <c r="A22" s="69" t="s">
        <v>13</v>
      </c>
      <c r="B22" s="54" t="s">
        <v>8</v>
      </c>
      <c r="C22" s="62" t="s">
        <v>9</v>
      </c>
      <c r="D22" s="62"/>
      <c r="E22" s="63"/>
      <c r="O22" s="42"/>
      <c r="P22" s="42"/>
      <c r="Q22" s="42"/>
      <c r="R22" s="42"/>
    </row>
    <row r="23" spans="1:23">
      <c r="A23" s="69"/>
      <c r="B23" s="55"/>
      <c r="C23" s="7">
        <v>3</v>
      </c>
      <c r="D23" s="7">
        <v>2</v>
      </c>
      <c r="E23" s="39">
        <f>L48</f>
        <v>64</v>
      </c>
      <c r="O23" s="42"/>
      <c r="P23" s="42"/>
      <c r="Q23" s="42"/>
      <c r="R23" s="42"/>
    </row>
    <row r="24" spans="1:23">
      <c r="A24" s="69"/>
      <c r="B24" s="45" t="s">
        <v>10</v>
      </c>
      <c r="C24" s="58">
        <f>C25*D25*E25*C23*C23*E21</f>
        <v>143327232</v>
      </c>
      <c r="D24" s="58"/>
      <c r="E24" s="58"/>
      <c r="V24" s="33">
        <f>SUM(C24:T24)</f>
        <v>143327232</v>
      </c>
    </row>
    <row r="25" spans="1:23">
      <c r="A25" s="69"/>
      <c r="B25" s="4" t="s">
        <v>11</v>
      </c>
      <c r="C25" s="4">
        <f>C21/D23</f>
        <v>72</v>
      </c>
      <c r="D25" s="4">
        <f>D21/D23</f>
        <v>72</v>
      </c>
      <c r="E25" s="4">
        <f>E23</f>
        <v>64</v>
      </c>
    </row>
    <row r="26" spans="1:23">
      <c r="A26" s="69"/>
      <c r="B26" s="54" t="s">
        <v>8</v>
      </c>
      <c r="C26" s="64" t="s">
        <v>27</v>
      </c>
      <c r="D26" s="64"/>
      <c r="E26" s="65"/>
    </row>
    <row r="27" spans="1:23">
      <c r="A27" s="69"/>
      <c r="B27" s="55"/>
      <c r="C27" s="66"/>
      <c r="D27" s="67"/>
      <c r="E27" s="68"/>
    </row>
    <row r="28" spans="1:23">
      <c r="A28" s="69"/>
      <c r="B28" s="45" t="s">
        <v>10</v>
      </c>
      <c r="C28" s="58">
        <f>C29*D29*E29</f>
        <v>331776</v>
      </c>
      <c r="D28" s="58"/>
      <c r="E28" s="58"/>
      <c r="V28" s="33">
        <f>SUM(C28:T28)</f>
        <v>331776</v>
      </c>
      <c r="W28" s="43" t="s">
        <v>39</v>
      </c>
    </row>
    <row r="29" spans="1:23">
      <c r="A29" s="69"/>
      <c r="B29" s="4" t="s">
        <v>11</v>
      </c>
      <c r="C29" s="4">
        <f>C25</f>
        <v>72</v>
      </c>
      <c r="D29" s="4">
        <f>D25</f>
        <v>72</v>
      </c>
      <c r="E29" s="4">
        <f>E25</f>
        <v>64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5"/>
      <c r="W29" s="28">
        <f>V16+V20+V24+V28</f>
        <v>431308800</v>
      </c>
    </row>
    <row r="30" spans="1:23" ht="15" customHeight="1">
      <c r="A30" s="69" t="s">
        <v>15</v>
      </c>
      <c r="B30" s="46" t="s">
        <v>8</v>
      </c>
      <c r="C30" s="84" t="s">
        <v>16</v>
      </c>
      <c r="D30" s="85"/>
      <c r="E30" s="85"/>
      <c r="F30" s="85"/>
      <c r="G30" s="85"/>
      <c r="H30" s="85"/>
      <c r="I30" s="85"/>
      <c r="J30" s="85"/>
      <c r="K30" s="85"/>
    </row>
    <row r="31" spans="1:23" ht="15" customHeight="1">
      <c r="A31" s="69"/>
      <c r="B31" s="4" t="s">
        <v>11</v>
      </c>
      <c r="C31" s="4">
        <f>C29</f>
        <v>72</v>
      </c>
      <c r="D31" s="4">
        <f t="shared" ref="D31:E31" si="10">D29</f>
        <v>72</v>
      </c>
      <c r="E31" s="4">
        <f t="shared" si="10"/>
        <v>64</v>
      </c>
      <c r="F31" s="4">
        <f>C29</f>
        <v>72</v>
      </c>
      <c r="G31" s="4">
        <f t="shared" ref="G31:H31" si="11">D29</f>
        <v>72</v>
      </c>
      <c r="H31" s="4">
        <f t="shared" si="11"/>
        <v>64</v>
      </c>
      <c r="I31" s="4">
        <f>C29</f>
        <v>72</v>
      </c>
      <c r="J31" s="4">
        <f t="shared" ref="J31:K31" si="12">D29</f>
        <v>72</v>
      </c>
      <c r="K31" s="4">
        <f t="shared" si="12"/>
        <v>64</v>
      </c>
      <c r="U31" s="50">
        <f>(C31*D31*E31+F31*G31*H31+I31*J31*K31+L31*M31*N31+O31*P31*Q31+R31*S31*T31)</f>
        <v>995328</v>
      </c>
    </row>
    <row r="32" spans="1:23">
      <c r="A32" s="69"/>
      <c r="B32" s="54" t="s">
        <v>8</v>
      </c>
      <c r="C32" s="62" t="s">
        <v>9</v>
      </c>
      <c r="D32" s="62"/>
      <c r="E32" s="63"/>
      <c r="F32" s="70" t="s">
        <v>17</v>
      </c>
      <c r="G32" s="70"/>
      <c r="H32" s="70"/>
    </row>
    <row r="33" spans="1:22">
      <c r="A33" s="69"/>
      <c r="B33" s="55"/>
      <c r="C33" s="7">
        <v>1</v>
      </c>
      <c r="D33" s="7">
        <v>1</v>
      </c>
      <c r="E33" s="39">
        <f>L49</f>
        <v>160</v>
      </c>
      <c r="F33" s="7">
        <v>3</v>
      </c>
      <c r="G33" s="7">
        <v>1</v>
      </c>
      <c r="H33" s="39">
        <f>L50</f>
        <v>32</v>
      </c>
    </row>
    <row r="34" spans="1:22">
      <c r="A34" s="69"/>
      <c r="B34" s="45" t="s">
        <v>10</v>
      </c>
      <c r="C34" s="58">
        <f>C35*D35*E35*C33*C33*E31</f>
        <v>53084160</v>
      </c>
      <c r="D34" s="58"/>
      <c r="E34" s="58"/>
      <c r="F34" s="58">
        <f>F35*G35*H35*F33*H31</f>
        <v>31850496</v>
      </c>
      <c r="G34" s="58"/>
      <c r="H34" s="58"/>
      <c r="V34" s="33">
        <f>SUM(C34:T34)</f>
        <v>84934656</v>
      </c>
    </row>
    <row r="35" spans="1:22">
      <c r="A35" s="69"/>
      <c r="B35" s="4" t="s">
        <v>11</v>
      </c>
      <c r="C35" s="4">
        <f>C31/D33</f>
        <v>72</v>
      </c>
      <c r="D35" s="4">
        <f>D31/D33</f>
        <v>72</v>
      </c>
      <c r="E35" s="4">
        <f>E33</f>
        <v>160</v>
      </c>
      <c r="F35" s="4">
        <f>F31/G33</f>
        <v>72</v>
      </c>
      <c r="G35" s="4">
        <f>G31/G33</f>
        <v>72</v>
      </c>
      <c r="H35" s="4">
        <f>H33</f>
        <v>32</v>
      </c>
    </row>
    <row r="36" spans="1:22">
      <c r="A36" s="69"/>
      <c r="B36" s="54" t="s">
        <v>8</v>
      </c>
      <c r="C36" s="64" t="s">
        <v>27</v>
      </c>
      <c r="D36" s="64"/>
      <c r="E36" s="65"/>
      <c r="F36" s="70" t="s">
        <v>17</v>
      </c>
      <c r="G36" s="70"/>
      <c r="H36" s="70"/>
    </row>
    <row r="37" spans="1:22">
      <c r="A37" s="69"/>
      <c r="B37" s="55"/>
      <c r="C37" s="74"/>
      <c r="D37" s="75"/>
      <c r="E37" s="76"/>
      <c r="F37" s="7">
        <v>3</v>
      </c>
      <c r="G37" s="7">
        <v>1</v>
      </c>
      <c r="H37" s="39">
        <f>L51</f>
        <v>32</v>
      </c>
    </row>
    <row r="38" spans="1:22">
      <c r="A38" s="69"/>
      <c r="B38" s="45" t="s">
        <v>10</v>
      </c>
      <c r="C38" s="58">
        <f>C39*D39*E39</f>
        <v>829440</v>
      </c>
      <c r="D38" s="58"/>
      <c r="E38" s="58"/>
      <c r="F38" s="58">
        <f>F39*G39*H39*F37*H35</f>
        <v>15925248</v>
      </c>
      <c r="G38" s="58"/>
      <c r="H38" s="58"/>
      <c r="V38" s="33">
        <f>SUM(C38:T38)</f>
        <v>16754688</v>
      </c>
    </row>
    <row r="39" spans="1:22">
      <c r="A39" s="69"/>
      <c r="B39" s="4" t="s">
        <v>11</v>
      </c>
      <c r="C39" s="4">
        <f>C35</f>
        <v>72</v>
      </c>
      <c r="D39" s="4">
        <f>D35</f>
        <v>72</v>
      </c>
      <c r="E39" s="4">
        <f>E35</f>
        <v>160</v>
      </c>
      <c r="F39" s="4">
        <f>F35/G37</f>
        <v>72</v>
      </c>
      <c r="G39" s="4">
        <f>G35/G37</f>
        <v>72</v>
      </c>
      <c r="H39" s="4">
        <f>H37</f>
        <v>32</v>
      </c>
    </row>
    <row r="40" spans="1:22">
      <c r="A40" s="69"/>
      <c r="B40" s="54" t="s">
        <v>8</v>
      </c>
      <c r="C40" s="12"/>
      <c r="D40" s="13"/>
      <c r="E40" s="14"/>
      <c r="F40" s="64" t="s">
        <v>27</v>
      </c>
      <c r="G40" s="64"/>
      <c r="H40" s="65"/>
    </row>
    <row r="41" spans="1:22">
      <c r="A41" s="69"/>
      <c r="B41" s="55"/>
      <c r="C41" s="15"/>
      <c r="D41" s="16"/>
      <c r="E41" s="17"/>
      <c r="F41" s="66"/>
      <c r="G41" s="67"/>
      <c r="H41" s="68"/>
    </row>
    <row r="42" spans="1:22">
      <c r="A42" s="69"/>
      <c r="B42" s="45" t="s">
        <v>10</v>
      </c>
      <c r="C42" s="15"/>
      <c r="D42" s="16"/>
      <c r="E42" s="17"/>
      <c r="F42" s="58">
        <f>F43*G43*H43</f>
        <v>165888</v>
      </c>
      <c r="G42" s="58"/>
      <c r="H42" s="58"/>
      <c r="V42" s="33">
        <f>SUM(C42:T42)</f>
        <v>165888</v>
      </c>
    </row>
    <row r="43" spans="1:22">
      <c r="A43" s="69"/>
      <c r="B43" s="4" t="s">
        <v>11</v>
      </c>
      <c r="C43" s="18"/>
      <c r="D43" s="11"/>
      <c r="E43" s="19"/>
      <c r="F43" s="4">
        <f>F39</f>
        <v>72</v>
      </c>
      <c r="G43" s="4">
        <f>G39</f>
        <v>72</v>
      </c>
      <c r="H43" s="4">
        <f>H39</f>
        <v>32</v>
      </c>
    </row>
    <row r="44" spans="1:22">
      <c r="A44" s="69"/>
      <c r="B44" s="44" t="s">
        <v>8</v>
      </c>
      <c r="C44" s="71" t="s">
        <v>12</v>
      </c>
      <c r="D44" s="72"/>
      <c r="E44" s="72"/>
      <c r="F44" s="72"/>
      <c r="G44" s="72"/>
      <c r="H44" s="73"/>
    </row>
    <row r="45" spans="1:22">
      <c r="A45" s="69"/>
      <c r="B45" s="4" t="s">
        <v>11</v>
      </c>
      <c r="C45" s="9">
        <f>C35</f>
        <v>72</v>
      </c>
      <c r="D45" s="9">
        <f>D35</f>
        <v>72</v>
      </c>
      <c r="E45" s="9">
        <f>E39+H43</f>
        <v>192</v>
      </c>
    </row>
    <row r="46" spans="1:22">
      <c r="A46" s="69"/>
      <c r="B46" s="54" t="s">
        <v>8</v>
      </c>
      <c r="C46" s="62" t="s">
        <v>9</v>
      </c>
      <c r="D46" s="62"/>
      <c r="E46" s="63"/>
    </row>
    <row r="47" spans="1:22">
      <c r="A47" s="69"/>
      <c r="B47" s="55"/>
      <c r="C47" s="7">
        <v>1</v>
      </c>
      <c r="D47" s="7">
        <v>1</v>
      </c>
      <c r="E47" s="38">
        <f>E29</f>
        <v>64</v>
      </c>
    </row>
    <row r="48" spans="1:22">
      <c r="A48" s="69"/>
      <c r="B48" s="45" t="s">
        <v>10</v>
      </c>
      <c r="C48" s="58">
        <f>C49*D49*E49*C47*C47*E45</f>
        <v>63700992</v>
      </c>
      <c r="D48" s="58"/>
      <c r="E48" s="58"/>
      <c r="K48" s="40" t="s">
        <v>29</v>
      </c>
      <c r="L48" s="29">
        <v>64</v>
      </c>
      <c r="V48" s="33">
        <f>SUM(C48:T48)</f>
        <v>63701056</v>
      </c>
    </row>
    <row r="49" spans="1:23">
      <c r="A49" s="69"/>
      <c r="B49" s="4" t="s">
        <v>11</v>
      </c>
      <c r="C49" s="4">
        <f>C45/D47</f>
        <v>72</v>
      </c>
      <c r="D49" s="4">
        <f>D45/D47</f>
        <v>72</v>
      </c>
      <c r="E49" s="4">
        <f>E47</f>
        <v>64</v>
      </c>
      <c r="K49" s="40" t="s">
        <v>30</v>
      </c>
      <c r="L49" s="29">
        <v>160</v>
      </c>
    </row>
    <row r="50" spans="1:23">
      <c r="A50" s="69"/>
      <c r="B50" s="54" t="s">
        <v>8</v>
      </c>
      <c r="C50" s="70" t="s">
        <v>17</v>
      </c>
      <c r="D50" s="70"/>
      <c r="E50" s="70"/>
      <c r="K50" s="40" t="s">
        <v>43</v>
      </c>
      <c r="L50" s="29">
        <v>32</v>
      </c>
    </row>
    <row r="51" spans="1:23">
      <c r="A51" s="69"/>
      <c r="B51" s="55"/>
      <c r="C51" s="7">
        <v>3</v>
      </c>
      <c r="D51" s="7">
        <v>1</v>
      </c>
      <c r="E51" s="38">
        <f>L52</f>
        <v>64</v>
      </c>
      <c r="K51" s="40" t="s">
        <v>44</v>
      </c>
      <c r="L51" s="29">
        <v>32</v>
      </c>
    </row>
    <row r="52" spans="1:23">
      <c r="A52" s="69"/>
      <c r="B52" s="45" t="s">
        <v>10</v>
      </c>
      <c r="C52" s="58">
        <f>C53*D53*E53*C51*E49</f>
        <v>63700992</v>
      </c>
      <c r="D52" s="58"/>
      <c r="E52" s="58"/>
      <c r="K52" s="40" t="s">
        <v>45</v>
      </c>
      <c r="L52" s="29">
        <v>64</v>
      </c>
      <c r="V52" s="33">
        <f>SUM(C52:T52)</f>
        <v>63701056</v>
      </c>
    </row>
    <row r="53" spans="1:23">
      <c r="A53" s="69"/>
      <c r="B53" s="4" t="s">
        <v>11</v>
      </c>
      <c r="C53" s="4">
        <f>C49/D51</f>
        <v>72</v>
      </c>
      <c r="D53" s="4">
        <f>D49/D51</f>
        <v>72</v>
      </c>
      <c r="E53" s="4">
        <f>E51</f>
        <v>64</v>
      </c>
      <c r="J53" s="20"/>
    </row>
    <row r="54" spans="1:23">
      <c r="A54" s="69"/>
      <c r="B54" s="54" t="s">
        <v>8</v>
      </c>
      <c r="C54" s="70" t="s">
        <v>17</v>
      </c>
      <c r="D54" s="70"/>
      <c r="E54" s="70"/>
    </row>
    <row r="55" spans="1:23">
      <c r="A55" s="69"/>
      <c r="B55" s="55"/>
      <c r="C55" s="7">
        <v>3</v>
      </c>
      <c r="D55" s="7">
        <v>1</v>
      </c>
      <c r="E55" s="38">
        <f>L48</f>
        <v>64</v>
      </c>
    </row>
    <row r="56" spans="1:23">
      <c r="A56" s="69"/>
      <c r="B56" s="45" t="s">
        <v>10</v>
      </c>
      <c r="C56" s="58">
        <f>C57*D57*E57*C55*E53</f>
        <v>63700992</v>
      </c>
      <c r="D56" s="58"/>
      <c r="E56" s="58"/>
      <c r="V56" s="33">
        <f>SUM(C56:T56)</f>
        <v>63700992</v>
      </c>
    </row>
    <row r="57" spans="1:23">
      <c r="A57" s="69"/>
      <c r="B57" s="4" t="s">
        <v>11</v>
      </c>
      <c r="C57" s="4">
        <f>C53/D55</f>
        <v>72</v>
      </c>
      <c r="D57" s="4">
        <f>D53/D55</f>
        <v>72</v>
      </c>
      <c r="E57" s="4">
        <f>E55</f>
        <v>64</v>
      </c>
    </row>
    <row r="58" spans="1:23">
      <c r="A58" s="69"/>
      <c r="B58" s="54" t="s">
        <v>8</v>
      </c>
      <c r="C58" s="71" t="s">
        <v>46</v>
      </c>
      <c r="D58" s="72"/>
      <c r="E58" s="72"/>
      <c r="F58" s="72"/>
      <c r="G58" s="72"/>
      <c r="H58" s="73"/>
    </row>
    <row r="59" spans="1:23">
      <c r="A59" s="69"/>
      <c r="B59" s="55"/>
      <c r="C59" s="56">
        <v>0</v>
      </c>
      <c r="D59" s="57"/>
      <c r="E59" s="57"/>
      <c r="F59" s="57"/>
      <c r="G59" s="57"/>
      <c r="H59" s="57"/>
    </row>
    <row r="60" spans="1:23">
      <c r="A60" s="69"/>
      <c r="B60" s="4" t="s">
        <v>11</v>
      </c>
      <c r="C60" s="4">
        <f>C57</f>
        <v>72</v>
      </c>
      <c r="D60" s="4">
        <f>D57</f>
        <v>72</v>
      </c>
      <c r="E60" s="4">
        <f>E57</f>
        <v>64</v>
      </c>
      <c r="W60" s="43" t="s">
        <v>40</v>
      </c>
    </row>
    <row r="61" spans="1:23">
      <c r="A61" s="69"/>
      <c r="B61" s="45" t="s">
        <v>10</v>
      </c>
      <c r="C61" s="58">
        <f>C62*D62*E62*C59</f>
        <v>0</v>
      </c>
      <c r="D61" s="58"/>
      <c r="E61" s="58"/>
      <c r="F61" s="30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35">
        <f>SUM(C61:T61)</f>
        <v>0</v>
      </c>
      <c r="W61" s="28">
        <f>SUM(V34:V61)</f>
        <v>292958336</v>
      </c>
    </row>
    <row r="62" spans="1:23">
      <c r="A62" s="61" t="s">
        <v>18</v>
      </c>
      <c r="B62" s="4" t="s">
        <v>11</v>
      </c>
      <c r="C62" s="4">
        <f>C60</f>
        <v>72</v>
      </c>
      <c r="D62" s="4">
        <f>D60</f>
        <v>72</v>
      </c>
      <c r="E62" s="4">
        <f>E60</f>
        <v>64</v>
      </c>
    </row>
    <row r="63" spans="1:23">
      <c r="A63" s="61"/>
      <c r="B63" s="54" t="s">
        <v>8</v>
      </c>
      <c r="C63" s="62" t="s">
        <v>9</v>
      </c>
      <c r="D63" s="62"/>
      <c r="E63" s="63"/>
    </row>
    <row r="64" spans="1:23">
      <c r="A64" s="61"/>
      <c r="B64" s="55"/>
      <c r="C64" s="7">
        <v>3</v>
      </c>
      <c r="D64" s="7">
        <v>1</v>
      </c>
      <c r="E64" s="7">
        <v>64</v>
      </c>
    </row>
    <row r="65" spans="1:23">
      <c r="A65" s="61"/>
      <c r="B65" s="45" t="s">
        <v>10</v>
      </c>
      <c r="C65" s="58">
        <f>C66*D66*E66*C64*C64*E62</f>
        <v>191102976</v>
      </c>
      <c r="D65" s="58"/>
      <c r="E65" s="58"/>
      <c r="V65" s="33">
        <f>SUM(C65:T65)</f>
        <v>191102976</v>
      </c>
    </row>
    <row r="66" spans="1:23">
      <c r="A66" s="61"/>
      <c r="B66" s="4" t="s">
        <v>11</v>
      </c>
      <c r="C66" s="4">
        <f>C62/D64</f>
        <v>72</v>
      </c>
      <c r="D66" s="4">
        <f>D62/D64</f>
        <v>72</v>
      </c>
      <c r="E66" s="4">
        <f>E64</f>
        <v>64</v>
      </c>
    </row>
    <row r="67" spans="1:23">
      <c r="A67" s="61"/>
      <c r="B67" s="54" t="s">
        <v>8</v>
      </c>
      <c r="C67" s="64" t="s">
        <v>27</v>
      </c>
      <c r="D67" s="64"/>
      <c r="E67" s="65"/>
    </row>
    <row r="68" spans="1:23">
      <c r="A68" s="61"/>
      <c r="B68" s="55"/>
      <c r="C68" s="66"/>
      <c r="D68" s="67"/>
      <c r="E68" s="68"/>
    </row>
    <row r="69" spans="1:23">
      <c r="A69" s="61"/>
      <c r="B69" s="45" t="s">
        <v>10</v>
      </c>
      <c r="C69" s="58">
        <f>C70*D70*E70</f>
        <v>331776</v>
      </c>
      <c r="D69" s="58"/>
      <c r="E69" s="58"/>
      <c r="V69" s="33">
        <f>SUM(C69:T69)</f>
        <v>331776</v>
      </c>
    </row>
    <row r="70" spans="1:23">
      <c r="A70" s="61"/>
      <c r="B70" s="4" t="s">
        <v>11</v>
      </c>
      <c r="C70" s="4">
        <f>C66</f>
        <v>72</v>
      </c>
      <c r="D70" s="4">
        <f>D66</f>
        <v>72</v>
      </c>
      <c r="E70" s="4">
        <f>E66</f>
        <v>64</v>
      </c>
    </row>
    <row r="71" spans="1:23">
      <c r="A71" s="61"/>
      <c r="B71" s="54" t="s">
        <v>8</v>
      </c>
      <c r="C71" s="62" t="s">
        <v>9</v>
      </c>
      <c r="D71" s="62"/>
      <c r="E71" s="63"/>
    </row>
    <row r="72" spans="1:23">
      <c r="A72" s="61"/>
      <c r="B72" s="55"/>
      <c r="C72" s="7">
        <v>3</v>
      </c>
      <c r="D72" s="7">
        <v>1</v>
      </c>
      <c r="E72" s="7">
        <v>4</v>
      </c>
    </row>
    <row r="73" spans="1:23">
      <c r="A73" s="61"/>
      <c r="B73" s="45" t="s">
        <v>10</v>
      </c>
      <c r="C73" s="58">
        <f>C74*D74*E74*C72*C72*E70</f>
        <v>11943936</v>
      </c>
      <c r="D73" s="58"/>
      <c r="E73" s="58"/>
      <c r="V73" s="33">
        <f>SUM(C73:T73)</f>
        <v>11943936</v>
      </c>
    </row>
    <row r="74" spans="1:23">
      <c r="A74" s="61"/>
      <c r="B74" s="4" t="s">
        <v>11</v>
      </c>
      <c r="C74" s="4">
        <f>C70/D72</f>
        <v>72</v>
      </c>
      <c r="D74" s="4">
        <f>D70/D72</f>
        <v>72</v>
      </c>
      <c r="E74" s="4">
        <f>E72</f>
        <v>4</v>
      </c>
    </row>
    <row r="75" spans="1:23">
      <c r="A75" s="61"/>
      <c r="B75" s="54" t="s">
        <v>8</v>
      </c>
      <c r="C75" s="62" t="s">
        <v>28</v>
      </c>
      <c r="D75" s="62"/>
      <c r="E75" s="63"/>
    </row>
    <row r="76" spans="1:23">
      <c r="A76" s="61"/>
      <c r="B76" s="55"/>
      <c r="C76" s="38"/>
      <c r="D76" s="38">
        <v>2</v>
      </c>
      <c r="E76" s="38">
        <v>1</v>
      </c>
    </row>
    <row r="77" spans="1:23">
      <c r="A77" s="61"/>
      <c r="B77" s="45" t="s">
        <v>10</v>
      </c>
      <c r="C77" s="58">
        <f>C74/D76*D74/D76*C76*C76*E76*E74</f>
        <v>0</v>
      </c>
      <c r="D77" s="58"/>
      <c r="E77" s="58"/>
      <c r="V77" s="33">
        <f>SUM(C77:T77)</f>
        <v>0</v>
      </c>
    </row>
    <row r="78" spans="1:23">
      <c r="A78" s="61"/>
      <c r="B78" s="4" t="s">
        <v>11</v>
      </c>
      <c r="C78" s="4">
        <f>C74*D76</f>
        <v>144</v>
      </c>
      <c r="D78" s="4">
        <f>D74*D76</f>
        <v>144</v>
      </c>
      <c r="E78" s="4">
        <f>E76</f>
        <v>1</v>
      </c>
    </row>
    <row r="79" spans="1:23">
      <c r="A79" s="61"/>
      <c r="B79" s="44" t="s">
        <v>8</v>
      </c>
      <c r="C79" s="59" t="s">
        <v>19</v>
      </c>
      <c r="D79" s="60"/>
      <c r="E79" s="60"/>
      <c r="W79" s="43" t="s">
        <v>41</v>
      </c>
    </row>
    <row r="80" spans="1:23">
      <c r="A80" s="61"/>
      <c r="B80" s="4" t="s">
        <v>11</v>
      </c>
      <c r="C80" s="4">
        <f>C78-2*$G$1</f>
        <v>128</v>
      </c>
      <c r="D80" s="4">
        <f>D78-2*$G$1</f>
        <v>128</v>
      </c>
      <c r="E80" s="30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35"/>
      <c r="W80" s="28">
        <f>SUM(V65:V77)</f>
        <v>203378688</v>
      </c>
    </row>
    <row r="81" spans="1:23" ht="15.75" thickBot="1">
      <c r="M81" s="20" t="s">
        <v>34</v>
      </c>
    </row>
    <row r="82" spans="1:23">
      <c r="B82" t="s">
        <v>22</v>
      </c>
      <c r="C82" t="s">
        <v>23</v>
      </c>
      <c r="D82" t="s">
        <v>0</v>
      </c>
      <c r="E82" s="10" t="s">
        <v>24</v>
      </c>
      <c r="F82" t="str">
        <f>A14</f>
        <v>Fuse</v>
      </c>
      <c r="G82" s="10" t="s">
        <v>24</v>
      </c>
      <c r="H82" t="str">
        <f>A22</f>
        <v>Transition</v>
      </c>
      <c r="I82" s="10" t="s">
        <v>24</v>
      </c>
      <c r="J82" t="str">
        <f>A30</f>
        <v>Back Bone Block</v>
      </c>
      <c r="L82" t="s">
        <v>25</v>
      </c>
      <c r="M82" s="1">
        <v>24</v>
      </c>
      <c r="N82" s="10" t="s">
        <v>24</v>
      </c>
      <c r="O82" t="str">
        <f>A62</f>
        <v>Tail Block</v>
      </c>
      <c r="V82" s="32" t="s">
        <v>22</v>
      </c>
      <c r="W82" s="36">
        <f>W13+W29+M82*W61+W80</f>
        <v>7809678336</v>
      </c>
    </row>
    <row r="83" spans="1:23" ht="15.75" thickBot="1">
      <c r="D83" s="6">
        <f>SUM(C6,F6,I6,L6,O6,R6,R10,O10,L10,I10,F10,C10)</f>
        <v>143990784</v>
      </c>
      <c r="E83" s="6"/>
      <c r="F83" s="6">
        <f>SUM(C16,C20)</f>
        <v>287649792</v>
      </c>
      <c r="G83" s="6"/>
      <c r="H83" s="6">
        <f>C24+C28</f>
        <v>143659008</v>
      </c>
      <c r="I83" s="6"/>
      <c r="J83" s="6">
        <f>SUM(C34,F34,F38,C48,C52,C56,C61)</f>
        <v>291962880</v>
      </c>
      <c r="K83" s="6"/>
      <c r="L83" s="6"/>
      <c r="M83" s="6"/>
      <c r="N83" s="6"/>
      <c r="O83" s="6">
        <f>SUM(C65,C73,C77)</f>
        <v>203046912</v>
      </c>
      <c r="V83" s="34" t="s">
        <v>33</v>
      </c>
      <c r="W83" s="51">
        <f>W82/(C80*D80)/1000</f>
        <v>476.66493750000001</v>
      </c>
    </row>
    <row r="84" spans="1:23">
      <c r="D84" s="6">
        <f>D83+F83+H83+J83*M82+O83</f>
        <v>7785455616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23">
      <c r="A85" s="25"/>
      <c r="B85" s="25" t="s">
        <v>26</v>
      </c>
      <c r="C85" s="25" t="s">
        <v>23</v>
      </c>
      <c r="D85" s="37">
        <f>D84/C80/D80/1000</f>
        <v>475.18650000000002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35"/>
      <c r="W85" s="28"/>
    </row>
  </sheetData>
  <mergeCells count="104">
    <mergeCell ref="C44:H44"/>
    <mergeCell ref="B54:B55"/>
    <mergeCell ref="C54:E54"/>
    <mergeCell ref="F38:H38"/>
    <mergeCell ref="C56:E56"/>
    <mergeCell ref="B46:B47"/>
    <mergeCell ref="A22:A29"/>
    <mergeCell ref="B26:B27"/>
    <mergeCell ref="C26:E26"/>
    <mergeCell ref="C28:E28"/>
    <mergeCell ref="C32:E32"/>
    <mergeCell ref="F32:H32"/>
    <mergeCell ref="C34:E34"/>
    <mergeCell ref="F34:H34"/>
    <mergeCell ref="A62:A80"/>
    <mergeCell ref="C19:E19"/>
    <mergeCell ref="C27:E27"/>
    <mergeCell ref="B36:B37"/>
    <mergeCell ref="C36:E36"/>
    <mergeCell ref="C37:E37"/>
    <mergeCell ref="C38:E38"/>
    <mergeCell ref="C58:H58"/>
    <mergeCell ref="C46:E46"/>
    <mergeCell ref="C48:E48"/>
    <mergeCell ref="B50:B51"/>
    <mergeCell ref="C50:E50"/>
    <mergeCell ref="C52:E52"/>
    <mergeCell ref="C30:K30"/>
    <mergeCell ref="B32:B33"/>
    <mergeCell ref="F41:H41"/>
    <mergeCell ref="F42:H42"/>
    <mergeCell ref="F40:H40"/>
    <mergeCell ref="C12:T12"/>
    <mergeCell ref="A14:A21"/>
    <mergeCell ref="B14:B15"/>
    <mergeCell ref="C14:E14"/>
    <mergeCell ref="C16:E16"/>
    <mergeCell ref="B18:B19"/>
    <mergeCell ref="C18:E18"/>
    <mergeCell ref="C20:E20"/>
    <mergeCell ref="A4:A13"/>
    <mergeCell ref="B4:B5"/>
    <mergeCell ref="B8:B9"/>
    <mergeCell ref="C9:E9"/>
    <mergeCell ref="F9:H9"/>
    <mergeCell ref="I9:K9"/>
    <mergeCell ref="L9:N9"/>
    <mergeCell ref="O9:Q9"/>
    <mergeCell ref="L4:N4"/>
    <mergeCell ref="L8:N8"/>
    <mergeCell ref="O8:Q8"/>
    <mergeCell ref="R8:T8"/>
    <mergeCell ref="C10:E10"/>
    <mergeCell ref="F10:H10"/>
    <mergeCell ref="B22:B23"/>
    <mergeCell ref="L10:N10"/>
    <mergeCell ref="O10:Q10"/>
    <mergeCell ref="R10:T10"/>
    <mergeCell ref="C8:E8"/>
    <mergeCell ref="F8:H8"/>
    <mergeCell ref="I8:K8"/>
    <mergeCell ref="R9:T9"/>
    <mergeCell ref="O16:P16"/>
    <mergeCell ref="F36:H36"/>
    <mergeCell ref="C22:E22"/>
    <mergeCell ref="C24:E24"/>
    <mergeCell ref="O17:P17"/>
    <mergeCell ref="A30:A61"/>
    <mergeCell ref="B40:B41"/>
    <mergeCell ref="B58:B59"/>
    <mergeCell ref="C59:H59"/>
    <mergeCell ref="C61:E61"/>
    <mergeCell ref="R2:T2"/>
    <mergeCell ref="C2:E2"/>
    <mergeCell ref="F2:H2"/>
    <mergeCell ref="I2:K2"/>
    <mergeCell ref="L2:N2"/>
    <mergeCell ref="O2:Q2"/>
    <mergeCell ref="O4:Q4"/>
    <mergeCell ref="R4:T4"/>
    <mergeCell ref="C6:E6"/>
    <mergeCell ref="F6:H6"/>
    <mergeCell ref="I6:K6"/>
    <mergeCell ref="L6:N6"/>
    <mergeCell ref="O6:Q6"/>
    <mergeCell ref="R6:T6"/>
    <mergeCell ref="C4:E4"/>
    <mergeCell ref="F4:H4"/>
    <mergeCell ref="I4:K4"/>
    <mergeCell ref="I10:K10"/>
    <mergeCell ref="C77:E77"/>
    <mergeCell ref="C79:E79"/>
    <mergeCell ref="B71:B72"/>
    <mergeCell ref="C71:E71"/>
    <mergeCell ref="C73:E73"/>
    <mergeCell ref="B75:B76"/>
    <mergeCell ref="C75:E75"/>
    <mergeCell ref="B63:B64"/>
    <mergeCell ref="C63:E63"/>
    <mergeCell ref="C65:E65"/>
    <mergeCell ref="B67:B68"/>
    <mergeCell ref="C69:E69"/>
    <mergeCell ref="C68:E68"/>
    <mergeCell ref="C67:E67"/>
  </mergeCells>
  <phoneticPr fontId="4" type="noConversion"/>
  <pageMargins left="0.7" right="0.7" top="0.75" bottom="0.75" header="0.3" footer="0.3"/>
  <pageSetup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5"/>
  <sheetViews>
    <sheetView tabSelected="1" zoomScaleNormal="100" workbookViewId="0">
      <selection activeCell="M83" sqref="M83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3" customWidth="1"/>
    <col min="23" max="23" width="17.7109375" style="21" customWidth="1"/>
    <col min="25" max="25" width="14" customWidth="1"/>
    <col min="26" max="26" width="12.140625" customWidth="1"/>
    <col min="27" max="27" width="11" bestFit="1" customWidth="1"/>
    <col min="28" max="28" width="12" bestFit="1" customWidth="1"/>
    <col min="30" max="30" width="12" bestFit="1" customWidth="1"/>
    <col min="32" max="32" width="12" bestFit="1" customWidth="1"/>
    <col min="34" max="34" width="12" bestFit="1" customWidth="1"/>
    <col min="39" max="39" width="10" bestFit="1" customWidth="1"/>
    <col min="46" max="46" width="11.85546875" style="33" customWidth="1"/>
    <col min="47" max="47" width="17.7109375" style="21" customWidth="1"/>
  </cols>
  <sheetData>
    <row r="1" spans="1:47" ht="15.75" thickBot="1">
      <c r="A1" t="s">
        <v>21</v>
      </c>
      <c r="B1" s="89" t="s">
        <v>49</v>
      </c>
      <c r="D1" t="s">
        <v>35</v>
      </c>
      <c r="E1" s="1">
        <v>128</v>
      </c>
      <c r="F1" s="2" t="s">
        <v>20</v>
      </c>
      <c r="G1" s="1">
        <v>8</v>
      </c>
      <c r="V1" s="31" t="s">
        <v>31</v>
      </c>
      <c r="W1" s="22" t="s">
        <v>32</v>
      </c>
      <c r="Y1" t="s">
        <v>21</v>
      </c>
      <c r="Z1" s="89" t="s">
        <v>50</v>
      </c>
      <c r="AB1" t="s">
        <v>35</v>
      </c>
      <c r="AC1" s="1">
        <v>64</v>
      </c>
      <c r="AD1" s="2" t="s">
        <v>20</v>
      </c>
      <c r="AE1" s="1">
        <v>4</v>
      </c>
      <c r="AT1" s="31" t="s">
        <v>31</v>
      </c>
      <c r="AU1" s="22" t="s">
        <v>32</v>
      </c>
    </row>
    <row r="2" spans="1:47">
      <c r="A2" s="53">
        <f>W83+AU83</f>
        <v>482.44125000000003</v>
      </c>
      <c r="B2" s="3" t="s">
        <v>6</v>
      </c>
      <c r="C2" s="86" t="s">
        <v>1</v>
      </c>
      <c r="D2" s="87"/>
      <c r="E2" s="88"/>
      <c r="F2" s="86" t="s">
        <v>2</v>
      </c>
      <c r="G2" s="87"/>
      <c r="H2" s="88"/>
      <c r="I2" s="86" t="s">
        <v>3</v>
      </c>
      <c r="J2" s="87"/>
      <c r="K2" s="88"/>
      <c r="L2" s="86" t="s">
        <v>4</v>
      </c>
      <c r="M2" s="87"/>
      <c r="N2" s="88"/>
      <c r="O2" s="86" t="s">
        <v>5</v>
      </c>
      <c r="P2" s="87"/>
      <c r="Q2" s="88"/>
      <c r="R2" s="86" t="s">
        <v>47</v>
      </c>
      <c r="S2" s="87"/>
      <c r="T2" s="88"/>
      <c r="V2" s="32"/>
      <c r="W2" s="23"/>
      <c r="Y2" s="53"/>
      <c r="Z2" s="3" t="s">
        <v>6</v>
      </c>
      <c r="AA2" s="86" t="s">
        <v>1</v>
      </c>
      <c r="AB2" s="87"/>
      <c r="AC2" s="88"/>
      <c r="AD2" s="86" t="s">
        <v>2</v>
      </c>
      <c r="AE2" s="87"/>
      <c r="AF2" s="88"/>
      <c r="AG2" s="86" t="s">
        <v>3</v>
      </c>
      <c r="AH2" s="87"/>
      <c r="AI2" s="88"/>
      <c r="AJ2" s="86" t="s">
        <v>4</v>
      </c>
      <c r="AK2" s="87"/>
      <c r="AL2" s="88"/>
      <c r="AM2" s="86" t="s">
        <v>5</v>
      </c>
      <c r="AN2" s="87"/>
      <c r="AO2" s="88"/>
      <c r="AP2" s="86" t="s">
        <v>48</v>
      </c>
      <c r="AQ2" s="87"/>
      <c r="AR2" s="88"/>
      <c r="AT2" s="32"/>
      <c r="AU2" s="23"/>
    </row>
    <row r="3" spans="1:47">
      <c r="A3" s="2"/>
      <c r="B3" s="4" t="s">
        <v>7</v>
      </c>
      <c r="C3" s="4">
        <f>$E1+2*$G$1</f>
        <v>144</v>
      </c>
      <c r="D3" s="4">
        <f>$E1+2*$G$1</f>
        <v>144</v>
      </c>
      <c r="E3" s="4">
        <v>1</v>
      </c>
      <c r="F3" s="4">
        <f>$E1+2*$G$1</f>
        <v>144</v>
      </c>
      <c r="G3" s="4">
        <f>$E1+2*$G$1</f>
        <v>144</v>
      </c>
      <c r="H3" s="4">
        <v>1</v>
      </c>
      <c r="I3" s="4">
        <f>$E1+2*$G$1</f>
        <v>144</v>
      </c>
      <c r="J3" s="4">
        <f>$E1+2*$G$1</f>
        <v>144</v>
      </c>
      <c r="K3" s="4">
        <v>1</v>
      </c>
      <c r="L3" s="4">
        <f>$E1+2*$G$1</f>
        <v>144</v>
      </c>
      <c r="M3" s="4">
        <f>$E1+2*$G$1</f>
        <v>144</v>
      </c>
      <c r="N3" s="4">
        <v>1</v>
      </c>
      <c r="O3" s="4">
        <f>$E1+2*$G$1</f>
        <v>144</v>
      </c>
      <c r="P3" s="4">
        <f>$E1+2*$G$1</f>
        <v>144</v>
      </c>
      <c r="Q3" s="4">
        <v>1</v>
      </c>
      <c r="R3" s="4">
        <f>$E1+2*$G$1</f>
        <v>144</v>
      </c>
      <c r="S3" s="4">
        <f>$E1+2*$G$1</f>
        <v>144</v>
      </c>
      <c r="T3" s="4">
        <v>1</v>
      </c>
      <c r="U3" s="50">
        <f>(C3*D3*E3+F3*G3*H3+I3*J3*K3+L3*M3*N3+O3*P3*Q3+R3*S3*T3)</f>
        <v>124416</v>
      </c>
      <c r="Y3" s="2"/>
      <c r="Z3" s="4" t="s">
        <v>7</v>
      </c>
      <c r="AA3" s="4">
        <f>$E1+2*$G$1</f>
        <v>144</v>
      </c>
      <c r="AB3" s="4">
        <f>$E1+2*$G$1</f>
        <v>144</v>
      </c>
      <c r="AC3" s="4">
        <v>2</v>
      </c>
      <c r="AD3" s="4">
        <f>$E1+2*$G$1</f>
        <v>144</v>
      </c>
      <c r="AE3" s="4">
        <f>$E1+2*$G$1</f>
        <v>144</v>
      </c>
      <c r="AF3" s="4">
        <v>2</v>
      </c>
      <c r="AG3" s="4">
        <f>$E1+2*$G$1</f>
        <v>144</v>
      </c>
      <c r="AH3" s="4">
        <f>$E1+2*$G$1</f>
        <v>144</v>
      </c>
      <c r="AI3" s="4">
        <v>3</v>
      </c>
      <c r="AJ3" s="4">
        <f>$E1+2*$G$1</f>
        <v>144</v>
      </c>
      <c r="AK3" s="4">
        <f>$E1+2*$G$1</f>
        <v>144</v>
      </c>
      <c r="AL3" s="4">
        <v>1</v>
      </c>
      <c r="AM3" s="4">
        <f>$E1+2*$G$1</f>
        <v>144</v>
      </c>
      <c r="AN3" s="4">
        <f>$E1+2*$G$1</f>
        <v>144</v>
      </c>
      <c r="AO3" s="4">
        <v>1</v>
      </c>
      <c r="AP3" s="4">
        <f>2*($E1+2*$G$1)</f>
        <v>288</v>
      </c>
      <c r="AQ3" s="4">
        <f>2*($E1+2*$G$1)</f>
        <v>288</v>
      </c>
      <c r="AR3" s="4">
        <v>1</v>
      </c>
      <c r="AS3" s="50">
        <f>(AA3*AB3*AC3+AD3*AE3*AF3+AG3*AH3*AI3+AJ3*AK3*AL3+AM3*AN3*AO3+AP3*AQ3*AR3)</f>
        <v>269568</v>
      </c>
    </row>
    <row r="4" spans="1:47">
      <c r="A4" s="69" t="s">
        <v>0</v>
      </c>
      <c r="B4" s="54" t="s">
        <v>8</v>
      </c>
      <c r="C4" s="62" t="s">
        <v>9</v>
      </c>
      <c r="D4" s="62"/>
      <c r="E4" s="63"/>
      <c r="F4" s="62" t="s">
        <v>9</v>
      </c>
      <c r="G4" s="62"/>
      <c r="H4" s="63"/>
      <c r="I4" s="62" t="s">
        <v>9</v>
      </c>
      <c r="J4" s="62"/>
      <c r="K4" s="63"/>
      <c r="L4" s="62" t="s">
        <v>9</v>
      </c>
      <c r="M4" s="62"/>
      <c r="N4" s="63"/>
      <c r="O4" s="62" t="s">
        <v>9</v>
      </c>
      <c r="P4" s="62"/>
      <c r="Q4" s="63"/>
      <c r="R4" s="62" t="s">
        <v>9</v>
      </c>
      <c r="S4" s="62"/>
      <c r="T4" s="63"/>
      <c r="Y4" s="69" t="s">
        <v>0</v>
      </c>
      <c r="Z4" s="54" t="s">
        <v>8</v>
      </c>
      <c r="AA4" s="62" t="s">
        <v>9</v>
      </c>
      <c r="AB4" s="62"/>
      <c r="AC4" s="63"/>
      <c r="AD4" s="62" t="s">
        <v>9</v>
      </c>
      <c r="AE4" s="62"/>
      <c r="AF4" s="63"/>
      <c r="AG4" s="62" t="s">
        <v>9</v>
      </c>
      <c r="AH4" s="62"/>
      <c r="AI4" s="63"/>
      <c r="AJ4" s="62" t="s">
        <v>9</v>
      </c>
      <c r="AK4" s="62"/>
      <c r="AL4" s="63"/>
      <c r="AM4" s="62" t="s">
        <v>9</v>
      </c>
      <c r="AN4" s="62"/>
      <c r="AO4" s="63"/>
      <c r="AP4" s="62" t="s">
        <v>9</v>
      </c>
      <c r="AQ4" s="62"/>
      <c r="AR4" s="63"/>
    </row>
    <row r="5" spans="1:47">
      <c r="A5" s="69"/>
      <c r="B5" s="55"/>
      <c r="C5" s="7">
        <v>3</v>
      </c>
      <c r="D5" s="7">
        <v>1</v>
      </c>
      <c r="E5" s="7">
        <v>192</v>
      </c>
      <c r="F5" s="7">
        <v>3</v>
      </c>
      <c r="G5" s="7">
        <v>1</v>
      </c>
      <c r="H5" s="7">
        <v>32</v>
      </c>
      <c r="I5" s="7">
        <v>3</v>
      </c>
      <c r="J5" s="7">
        <v>1</v>
      </c>
      <c r="K5" s="7">
        <v>16</v>
      </c>
      <c r="L5" s="7">
        <v>1</v>
      </c>
      <c r="M5" s="7">
        <v>1</v>
      </c>
      <c r="N5" s="7">
        <v>16</v>
      </c>
      <c r="O5" s="7">
        <v>1</v>
      </c>
      <c r="P5" s="7">
        <v>1</v>
      </c>
      <c r="Q5" s="7">
        <v>16</v>
      </c>
      <c r="R5" s="7">
        <v>3</v>
      </c>
      <c r="S5" s="7">
        <v>1</v>
      </c>
      <c r="T5" s="7">
        <v>16</v>
      </c>
      <c r="Y5" s="69"/>
      <c r="Z5" s="55"/>
      <c r="AA5" s="7">
        <v>3</v>
      </c>
      <c r="AB5" s="7">
        <v>1</v>
      </c>
      <c r="AC5" s="7">
        <v>192</v>
      </c>
      <c r="AD5" s="7">
        <v>3</v>
      </c>
      <c r="AE5" s="7">
        <v>1</v>
      </c>
      <c r="AF5" s="7">
        <v>32</v>
      </c>
      <c r="AG5" s="7">
        <v>3</v>
      </c>
      <c r="AH5" s="7">
        <v>1</v>
      </c>
      <c r="AI5" s="7">
        <v>16</v>
      </c>
      <c r="AJ5" s="7">
        <v>1</v>
      </c>
      <c r="AK5" s="7">
        <v>1</v>
      </c>
      <c r="AL5" s="7">
        <v>16</v>
      </c>
      <c r="AM5" s="7">
        <v>1</v>
      </c>
      <c r="AN5" s="7">
        <v>1</v>
      </c>
      <c r="AO5" s="7">
        <v>16</v>
      </c>
      <c r="AP5" s="7">
        <v>3</v>
      </c>
      <c r="AQ5" s="7">
        <v>2</v>
      </c>
      <c r="AR5" s="7">
        <v>16</v>
      </c>
    </row>
    <row r="6" spans="1:47">
      <c r="A6" s="69"/>
      <c r="B6" s="5" t="s">
        <v>10</v>
      </c>
      <c r="C6" s="58">
        <f>C7*D7*E7*C5*C5*E3</f>
        <v>35831808</v>
      </c>
      <c r="D6" s="58"/>
      <c r="E6" s="58"/>
      <c r="F6" s="58">
        <f t="shared" ref="F6" si="0">F7*G7*H7*F5*F5*H3</f>
        <v>5971968</v>
      </c>
      <c r="G6" s="58"/>
      <c r="H6" s="58"/>
      <c r="I6" s="58">
        <f t="shared" ref="I6" si="1">I7*J7*K7*I5*I5*K3</f>
        <v>2985984</v>
      </c>
      <c r="J6" s="58"/>
      <c r="K6" s="58"/>
      <c r="L6" s="58">
        <f t="shared" ref="L6" si="2">L7*M7*N7*L5*L5*N3</f>
        <v>331776</v>
      </c>
      <c r="M6" s="58"/>
      <c r="N6" s="58"/>
      <c r="O6" s="58">
        <f t="shared" ref="O6" si="3">O7*P7*Q7*O5*O5*Q3</f>
        <v>331776</v>
      </c>
      <c r="P6" s="58"/>
      <c r="Q6" s="58"/>
      <c r="R6" s="58">
        <f t="shared" ref="R6" si="4">R7*S7*T7*R5*R5*T3</f>
        <v>2985984</v>
      </c>
      <c r="S6" s="58"/>
      <c r="T6" s="58"/>
      <c r="V6" s="33">
        <f>SUM(C6:T6)</f>
        <v>48439296</v>
      </c>
      <c r="Y6" s="69"/>
      <c r="Z6" s="47" t="s">
        <v>10</v>
      </c>
      <c r="AA6" s="58">
        <f>AA7*AB7*AC7*AA5*AA5*AC3</f>
        <v>71663616</v>
      </c>
      <c r="AB6" s="58"/>
      <c r="AC6" s="58"/>
      <c r="AD6" s="58">
        <f t="shared" ref="AD6" si="5">AD7*AE7*AF7*AD5*AD5*AF3</f>
        <v>11943936</v>
      </c>
      <c r="AE6" s="58"/>
      <c r="AF6" s="58"/>
      <c r="AG6" s="58">
        <f t="shared" ref="AG6" si="6">AG7*AH7*AI7*AG5*AG5*AI3</f>
        <v>8957952</v>
      </c>
      <c r="AH6" s="58"/>
      <c r="AI6" s="58"/>
      <c r="AJ6" s="58">
        <f t="shared" ref="AJ6" si="7">AJ7*AK7*AL7*AJ5*AJ5*AL3</f>
        <v>331776</v>
      </c>
      <c r="AK6" s="58"/>
      <c r="AL6" s="58"/>
      <c r="AM6" s="58">
        <f t="shared" ref="AM6" si="8">AM7*AN7*AO7*AM5*AM5*AO3</f>
        <v>331776</v>
      </c>
      <c r="AN6" s="58"/>
      <c r="AO6" s="58"/>
      <c r="AP6" s="58">
        <f t="shared" ref="AP6" si="9">AP7*AQ7*AR7*AP5*AP5*AR3</f>
        <v>2985984</v>
      </c>
      <c r="AQ6" s="58"/>
      <c r="AR6" s="58"/>
      <c r="AT6" s="33">
        <f>SUM(AA6:AR6)</f>
        <v>96215040</v>
      </c>
    </row>
    <row r="7" spans="1:47">
      <c r="A7" s="69"/>
      <c r="B7" s="4" t="s">
        <v>11</v>
      </c>
      <c r="C7" s="4">
        <f>C3/D5</f>
        <v>144</v>
      </c>
      <c r="D7" s="4">
        <f>D3/D5</f>
        <v>144</v>
      </c>
      <c r="E7" s="4">
        <f>E5</f>
        <v>192</v>
      </c>
      <c r="F7" s="4">
        <f>F3/G5</f>
        <v>144</v>
      </c>
      <c r="G7" s="4">
        <f>G3/G5</f>
        <v>144</v>
      </c>
      <c r="H7" s="4">
        <f>H5</f>
        <v>32</v>
      </c>
      <c r="I7" s="4">
        <f>I3/J5</f>
        <v>144</v>
      </c>
      <c r="J7" s="4">
        <f>J3/J5</f>
        <v>144</v>
      </c>
      <c r="K7" s="4">
        <f>K5</f>
        <v>16</v>
      </c>
      <c r="L7" s="4">
        <f>L3/M5</f>
        <v>144</v>
      </c>
      <c r="M7" s="4">
        <f>M3/M5</f>
        <v>144</v>
      </c>
      <c r="N7" s="4">
        <f>N5</f>
        <v>16</v>
      </c>
      <c r="O7" s="4">
        <f>O3/P5</f>
        <v>144</v>
      </c>
      <c r="P7" s="4">
        <f>P3/P5</f>
        <v>144</v>
      </c>
      <c r="Q7" s="4">
        <f>Q5</f>
        <v>16</v>
      </c>
      <c r="R7" s="4">
        <f>R3/S5</f>
        <v>144</v>
      </c>
      <c r="S7" s="4">
        <f>S3/S5</f>
        <v>144</v>
      </c>
      <c r="T7" s="4">
        <f>T5</f>
        <v>16</v>
      </c>
      <c r="U7" s="50">
        <f>(C7*D7*E7+F7*G7*H7+I7*J7*K7+L7*M7*N7+O7*P7*Q7+R7*S7*T7)</f>
        <v>5971968</v>
      </c>
      <c r="Y7" s="69"/>
      <c r="Z7" s="4" t="s">
        <v>11</v>
      </c>
      <c r="AA7" s="4">
        <f>AA3/AB5</f>
        <v>144</v>
      </c>
      <c r="AB7" s="4">
        <f>AB3/AB5</f>
        <v>144</v>
      </c>
      <c r="AC7" s="4">
        <f>AC5</f>
        <v>192</v>
      </c>
      <c r="AD7" s="4">
        <f>AD3/AE5</f>
        <v>144</v>
      </c>
      <c r="AE7" s="4">
        <f>AE3/AE5</f>
        <v>144</v>
      </c>
      <c r="AF7" s="4">
        <f>AF5</f>
        <v>32</v>
      </c>
      <c r="AG7" s="4">
        <f>AG3/AH5</f>
        <v>144</v>
      </c>
      <c r="AH7" s="4">
        <f>AH3/AH5</f>
        <v>144</v>
      </c>
      <c r="AI7" s="4">
        <f>AI5</f>
        <v>16</v>
      </c>
      <c r="AJ7" s="4">
        <f>AJ3/AK5</f>
        <v>144</v>
      </c>
      <c r="AK7" s="4">
        <f>AK3/AK5</f>
        <v>144</v>
      </c>
      <c r="AL7" s="4">
        <f>AL5</f>
        <v>16</v>
      </c>
      <c r="AM7" s="4">
        <f>AM3/AN5</f>
        <v>144</v>
      </c>
      <c r="AN7" s="4">
        <f>AN3/AN5</f>
        <v>144</v>
      </c>
      <c r="AO7" s="4">
        <f>AO5</f>
        <v>16</v>
      </c>
      <c r="AP7" s="4">
        <f>AP3/AQ5</f>
        <v>144</v>
      </c>
      <c r="AQ7" s="4">
        <f>AQ3/AQ5</f>
        <v>144</v>
      </c>
      <c r="AR7" s="4">
        <f>AR5</f>
        <v>16</v>
      </c>
      <c r="AS7" s="50">
        <f>(AA7*AB7*AC7+AD7*AE7*AF7+AG7*AH7*AI7+AJ7*AK7*AL7+AM7*AN7*AO7+AP7*AQ7*AR7)</f>
        <v>5971968</v>
      </c>
    </row>
    <row r="8" spans="1:47">
      <c r="A8" s="69"/>
      <c r="B8" s="54" t="s">
        <v>8</v>
      </c>
      <c r="C8" s="64" t="s">
        <v>27</v>
      </c>
      <c r="D8" s="64"/>
      <c r="E8" s="65"/>
      <c r="F8" s="64" t="s">
        <v>27</v>
      </c>
      <c r="G8" s="64"/>
      <c r="H8" s="65"/>
      <c r="I8" s="64" t="s">
        <v>27</v>
      </c>
      <c r="J8" s="64"/>
      <c r="K8" s="65"/>
      <c r="L8" s="64" t="s">
        <v>42</v>
      </c>
      <c r="M8" s="64"/>
      <c r="N8" s="65"/>
      <c r="O8" s="64" t="s">
        <v>42</v>
      </c>
      <c r="P8" s="64"/>
      <c r="Q8" s="65"/>
      <c r="R8" s="64" t="s">
        <v>27</v>
      </c>
      <c r="S8" s="64"/>
      <c r="T8" s="65"/>
      <c r="Y8" s="69"/>
      <c r="Z8" s="54" t="s">
        <v>8</v>
      </c>
      <c r="AA8" s="64" t="s">
        <v>27</v>
      </c>
      <c r="AB8" s="64"/>
      <c r="AC8" s="65"/>
      <c r="AD8" s="64" t="s">
        <v>27</v>
      </c>
      <c r="AE8" s="64"/>
      <c r="AF8" s="65"/>
      <c r="AG8" s="64" t="s">
        <v>27</v>
      </c>
      <c r="AH8" s="64"/>
      <c r="AI8" s="65"/>
      <c r="AJ8" s="64" t="s">
        <v>42</v>
      </c>
      <c r="AK8" s="64"/>
      <c r="AL8" s="65"/>
      <c r="AM8" s="64" t="s">
        <v>42</v>
      </c>
      <c r="AN8" s="64"/>
      <c r="AO8" s="65"/>
      <c r="AP8" s="64" t="s">
        <v>27</v>
      </c>
      <c r="AQ8" s="64"/>
      <c r="AR8" s="65"/>
    </row>
    <row r="9" spans="1:47">
      <c r="A9" s="69"/>
      <c r="B9" s="55"/>
      <c r="C9" s="74">
        <v>1</v>
      </c>
      <c r="D9" s="75"/>
      <c r="E9" s="76"/>
      <c r="F9" s="74">
        <v>1</v>
      </c>
      <c r="G9" s="75"/>
      <c r="H9" s="76"/>
      <c r="I9" s="74">
        <v>1</v>
      </c>
      <c r="J9" s="75"/>
      <c r="K9" s="76"/>
      <c r="L9" s="74">
        <v>1</v>
      </c>
      <c r="M9" s="75"/>
      <c r="N9" s="76"/>
      <c r="O9" s="74">
        <v>1</v>
      </c>
      <c r="P9" s="75"/>
      <c r="Q9" s="76"/>
      <c r="R9" s="74">
        <v>1</v>
      </c>
      <c r="S9" s="75"/>
      <c r="T9" s="76"/>
      <c r="Y9" s="69"/>
      <c r="Z9" s="55"/>
      <c r="AA9" s="74">
        <v>1</v>
      </c>
      <c r="AB9" s="75"/>
      <c r="AC9" s="76"/>
      <c r="AD9" s="74">
        <v>1</v>
      </c>
      <c r="AE9" s="75"/>
      <c r="AF9" s="76"/>
      <c r="AG9" s="74">
        <v>1</v>
      </c>
      <c r="AH9" s="75"/>
      <c r="AI9" s="76"/>
      <c r="AJ9" s="74">
        <v>1</v>
      </c>
      <c r="AK9" s="75"/>
      <c r="AL9" s="76"/>
      <c r="AM9" s="74">
        <v>1</v>
      </c>
      <c r="AN9" s="75"/>
      <c r="AO9" s="76"/>
      <c r="AP9" s="74">
        <v>1</v>
      </c>
      <c r="AQ9" s="75"/>
      <c r="AR9" s="76"/>
    </row>
    <row r="10" spans="1:47">
      <c r="A10" s="69"/>
      <c r="B10" s="5" t="s">
        <v>10</v>
      </c>
      <c r="C10" s="58">
        <f>C11*D11*E11*C9</f>
        <v>3981312</v>
      </c>
      <c r="D10" s="58"/>
      <c r="E10" s="58"/>
      <c r="F10" s="58">
        <f t="shared" ref="F10" si="10">F11*G11*H11*F9</f>
        <v>663552</v>
      </c>
      <c r="G10" s="58"/>
      <c r="H10" s="58"/>
      <c r="I10" s="58">
        <f t="shared" ref="I10" si="11">I11*J11*K11*I9</f>
        <v>331776</v>
      </c>
      <c r="J10" s="58"/>
      <c r="K10" s="58"/>
      <c r="L10" s="58">
        <f>L11*M11*N11*L9</f>
        <v>331776</v>
      </c>
      <c r="M10" s="58"/>
      <c r="N10" s="58"/>
      <c r="O10" s="58">
        <f t="shared" ref="O10" si="12">O11*P11*Q11*O9</f>
        <v>331776</v>
      </c>
      <c r="P10" s="58"/>
      <c r="Q10" s="58"/>
      <c r="R10" s="58">
        <f t="shared" ref="R10" si="13">R11*S11*T11*R9</f>
        <v>331776</v>
      </c>
      <c r="S10" s="58"/>
      <c r="T10" s="58"/>
      <c r="V10" s="33">
        <f>SUM(C10:T10)</f>
        <v>5971968</v>
      </c>
      <c r="Y10" s="69"/>
      <c r="Z10" s="47" t="s">
        <v>10</v>
      </c>
      <c r="AA10" s="58">
        <f>AA11*AB11*AC11*AA9</f>
        <v>3981312</v>
      </c>
      <c r="AB10" s="58"/>
      <c r="AC10" s="58"/>
      <c r="AD10" s="58">
        <f t="shared" ref="AD10" si="14">AD11*AE11*AF11*AD9</f>
        <v>663552</v>
      </c>
      <c r="AE10" s="58"/>
      <c r="AF10" s="58"/>
      <c r="AG10" s="58">
        <f t="shared" ref="AG10" si="15">AG11*AH11*AI11*AG9</f>
        <v>331776</v>
      </c>
      <c r="AH10" s="58"/>
      <c r="AI10" s="58"/>
      <c r="AJ10" s="58">
        <f>AJ11*AK11*AL11*AJ9</f>
        <v>331776</v>
      </c>
      <c r="AK10" s="58"/>
      <c r="AL10" s="58"/>
      <c r="AM10" s="58">
        <f t="shared" ref="AM10" si="16">AM11*AN11*AO11*AM9</f>
        <v>331776</v>
      </c>
      <c r="AN10" s="58"/>
      <c r="AO10" s="58"/>
      <c r="AP10" s="58">
        <f t="shared" ref="AP10" si="17">AP11*AQ11*AR11*AP9</f>
        <v>331776</v>
      </c>
      <c r="AQ10" s="58"/>
      <c r="AR10" s="58"/>
      <c r="AT10" s="33">
        <f>SUM(AA10:AR10)</f>
        <v>5971968</v>
      </c>
    </row>
    <row r="11" spans="1:47">
      <c r="A11" s="69"/>
      <c r="B11" s="4" t="s">
        <v>11</v>
      </c>
      <c r="C11" s="4">
        <f t="shared" ref="C11:T11" si="18">C7</f>
        <v>144</v>
      </c>
      <c r="D11" s="4">
        <f t="shared" si="18"/>
        <v>144</v>
      </c>
      <c r="E11" s="4">
        <f t="shared" si="18"/>
        <v>192</v>
      </c>
      <c r="F11" s="4">
        <f t="shared" si="18"/>
        <v>144</v>
      </c>
      <c r="G11" s="4">
        <f t="shared" si="18"/>
        <v>144</v>
      </c>
      <c r="H11" s="4">
        <f t="shared" si="18"/>
        <v>32</v>
      </c>
      <c r="I11" s="4">
        <f t="shared" si="18"/>
        <v>144</v>
      </c>
      <c r="J11" s="4">
        <f t="shared" si="18"/>
        <v>144</v>
      </c>
      <c r="K11" s="4">
        <f t="shared" si="18"/>
        <v>16</v>
      </c>
      <c r="L11" s="4">
        <f t="shared" si="18"/>
        <v>144</v>
      </c>
      <c r="M11" s="4">
        <f t="shared" si="18"/>
        <v>144</v>
      </c>
      <c r="N11" s="4">
        <f t="shared" si="18"/>
        <v>16</v>
      </c>
      <c r="O11" s="4">
        <f t="shared" si="18"/>
        <v>144</v>
      </c>
      <c r="P11" s="4">
        <f t="shared" si="18"/>
        <v>144</v>
      </c>
      <c r="Q11" s="4">
        <f t="shared" si="18"/>
        <v>16</v>
      </c>
      <c r="R11" s="4">
        <f t="shared" si="18"/>
        <v>144</v>
      </c>
      <c r="S11" s="4">
        <f t="shared" si="18"/>
        <v>144</v>
      </c>
      <c r="T11" s="4">
        <f t="shared" si="18"/>
        <v>16</v>
      </c>
      <c r="U11" s="50">
        <f>(C11*D11*E11+F11*G11*H11+I11*J11*K11+L11*M11*N11+O11*P11*Q11+R11*S11*T11)</f>
        <v>5971968</v>
      </c>
      <c r="Y11" s="69"/>
      <c r="Z11" s="4" t="s">
        <v>11</v>
      </c>
      <c r="AA11" s="4">
        <f t="shared" ref="AA11:AR11" si="19">AA7</f>
        <v>144</v>
      </c>
      <c r="AB11" s="4">
        <f t="shared" si="19"/>
        <v>144</v>
      </c>
      <c r="AC11" s="4">
        <f t="shared" si="19"/>
        <v>192</v>
      </c>
      <c r="AD11" s="4">
        <f t="shared" si="19"/>
        <v>144</v>
      </c>
      <c r="AE11" s="4">
        <f t="shared" si="19"/>
        <v>144</v>
      </c>
      <c r="AF11" s="4">
        <f t="shared" si="19"/>
        <v>32</v>
      </c>
      <c r="AG11" s="4">
        <f t="shared" si="19"/>
        <v>144</v>
      </c>
      <c r="AH11" s="4">
        <f t="shared" si="19"/>
        <v>144</v>
      </c>
      <c r="AI11" s="4">
        <f t="shared" si="19"/>
        <v>16</v>
      </c>
      <c r="AJ11" s="4">
        <f t="shared" si="19"/>
        <v>144</v>
      </c>
      <c r="AK11" s="4">
        <f t="shared" si="19"/>
        <v>144</v>
      </c>
      <c r="AL11" s="4">
        <f t="shared" si="19"/>
        <v>16</v>
      </c>
      <c r="AM11" s="4">
        <f t="shared" si="19"/>
        <v>144</v>
      </c>
      <c r="AN11" s="4">
        <f t="shared" si="19"/>
        <v>144</v>
      </c>
      <c r="AO11" s="4">
        <f t="shared" si="19"/>
        <v>16</v>
      </c>
      <c r="AP11" s="4">
        <f t="shared" si="19"/>
        <v>144</v>
      </c>
      <c r="AQ11" s="4">
        <f t="shared" si="19"/>
        <v>144</v>
      </c>
      <c r="AR11" s="4">
        <f t="shared" si="19"/>
        <v>16</v>
      </c>
      <c r="AS11" s="50">
        <f>(AA11*AB11*AC11+AD11*AE11*AF11+AG11*AH11*AI11+AJ11*AK11*AL11+AM11*AN11*AO11+AP11*AQ11*AR11)</f>
        <v>5971968</v>
      </c>
    </row>
    <row r="12" spans="1:47">
      <c r="A12" s="69"/>
      <c r="B12" s="8" t="s">
        <v>8</v>
      </c>
      <c r="C12" s="71" t="s">
        <v>12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W12" s="43" t="s">
        <v>38</v>
      </c>
      <c r="Y12" s="69"/>
      <c r="Z12" s="48" t="s">
        <v>8</v>
      </c>
      <c r="AA12" s="71" t="s">
        <v>12</v>
      </c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U12" s="43" t="s">
        <v>38</v>
      </c>
    </row>
    <row r="13" spans="1:47" ht="15.75" thickBot="1">
      <c r="A13" s="69"/>
      <c r="B13" s="4" t="s">
        <v>11</v>
      </c>
      <c r="C13" s="4">
        <f>C11</f>
        <v>144</v>
      </c>
      <c r="D13" s="4">
        <f>D11</f>
        <v>144</v>
      </c>
      <c r="E13" s="4">
        <f>E11+H11+K11+N11+Q11+T11</f>
        <v>288</v>
      </c>
      <c r="F13" s="52">
        <f>E13/16</f>
        <v>18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  <c r="V13" s="34"/>
      <c r="W13" s="24">
        <f>V6+V10</f>
        <v>54411264</v>
      </c>
      <c r="Y13" s="69"/>
      <c r="Z13" s="4" t="s">
        <v>11</v>
      </c>
      <c r="AA13" s="4">
        <f>AA11</f>
        <v>144</v>
      </c>
      <c r="AB13" s="4">
        <f>AB11</f>
        <v>144</v>
      </c>
      <c r="AC13" s="4">
        <f>AC11+AF11+AI11+AL11+AO11+AR11</f>
        <v>288</v>
      </c>
      <c r="AD13" s="52">
        <f>AC13/16</f>
        <v>18</v>
      </c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6"/>
      <c r="AT13" s="34"/>
      <c r="AU13" s="24">
        <f>AT6+AT10</f>
        <v>102187008</v>
      </c>
    </row>
    <row r="14" spans="1:47">
      <c r="A14" s="69" t="s">
        <v>14</v>
      </c>
      <c r="B14" s="77" t="s">
        <v>8</v>
      </c>
      <c r="C14" s="78" t="s">
        <v>9</v>
      </c>
      <c r="D14" s="78"/>
      <c r="E14" s="79"/>
      <c r="N14" s="20"/>
      <c r="O14" s="20"/>
      <c r="P14" s="20"/>
      <c r="Y14" s="69" t="s">
        <v>14</v>
      </c>
      <c r="Z14" s="77" t="s">
        <v>8</v>
      </c>
      <c r="AA14" s="78" t="s">
        <v>9</v>
      </c>
      <c r="AB14" s="78"/>
      <c r="AC14" s="79"/>
      <c r="AL14" s="20"/>
      <c r="AM14" s="20"/>
      <c r="AN14" s="20"/>
    </row>
    <row r="15" spans="1:47" ht="15.75" thickBot="1">
      <c r="A15" s="69"/>
      <c r="B15" s="55"/>
      <c r="C15" s="7">
        <v>1</v>
      </c>
      <c r="D15" s="7">
        <v>1</v>
      </c>
      <c r="E15" s="7">
        <v>48</v>
      </c>
      <c r="N15" s="20"/>
      <c r="O15" s="20"/>
      <c r="P15" s="20"/>
      <c r="Y15" s="69"/>
      <c r="Z15" s="55"/>
      <c r="AA15" s="7">
        <v>1</v>
      </c>
      <c r="AB15" s="7">
        <v>1</v>
      </c>
      <c r="AC15" s="7">
        <v>48</v>
      </c>
      <c r="AL15" s="20"/>
      <c r="AM15" s="20"/>
      <c r="AN15" s="20"/>
    </row>
    <row r="16" spans="1:47">
      <c r="A16" s="69"/>
      <c r="B16" s="5" t="s">
        <v>10</v>
      </c>
      <c r="C16" s="58">
        <f>C17*D17*E17*C15*C15*E13</f>
        <v>286654464</v>
      </c>
      <c r="D16" s="58"/>
      <c r="E16" s="58"/>
      <c r="N16" s="20"/>
      <c r="O16" s="80" t="s">
        <v>36</v>
      </c>
      <c r="P16" s="81"/>
      <c r="Q16" s="42"/>
      <c r="R16" s="42"/>
      <c r="V16" s="33">
        <f>SUM(C16:T16)</f>
        <v>286654464</v>
      </c>
      <c r="Y16" s="69"/>
      <c r="Z16" s="47" t="s">
        <v>10</v>
      </c>
      <c r="AA16" s="58">
        <f>AA17*AB17*AC17*AA15*AA15*AC13</f>
        <v>286654464</v>
      </c>
      <c r="AB16" s="58"/>
      <c r="AC16" s="58"/>
      <c r="AL16" s="20"/>
      <c r="AM16" s="80" t="s">
        <v>36</v>
      </c>
      <c r="AN16" s="81"/>
      <c r="AO16" s="42"/>
      <c r="AP16" s="42"/>
      <c r="AT16" s="33">
        <f>SUM(AA16:AR16)</f>
        <v>286654464</v>
      </c>
    </row>
    <row r="17" spans="1:47" ht="15.75" thickBot="1">
      <c r="A17" s="69"/>
      <c r="B17" s="4" t="s">
        <v>11</v>
      </c>
      <c r="C17" s="4">
        <f>C13/D15</f>
        <v>144</v>
      </c>
      <c r="D17" s="4">
        <f>D13/D15</f>
        <v>144</v>
      </c>
      <c r="E17" s="4">
        <f>E15</f>
        <v>48</v>
      </c>
      <c r="N17" s="20"/>
      <c r="O17" s="82" t="s">
        <v>37</v>
      </c>
      <c r="P17" s="83"/>
      <c r="Q17" s="42"/>
      <c r="R17" s="42"/>
      <c r="Y17" s="69"/>
      <c r="Z17" s="4" t="s">
        <v>11</v>
      </c>
      <c r="AA17" s="4">
        <f>AA13/AB15</f>
        <v>144</v>
      </c>
      <c r="AB17" s="4">
        <f>AB13/AB15</f>
        <v>144</v>
      </c>
      <c r="AC17" s="4">
        <f>AC15</f>
        <v>48</v>
      </c>
      <c r="AL17" s="20"/>
      <c r="AM17" s="82" t="s">
        <v>37</v>
      </c>
      <c r="AN17" s="83"/>
      <c r="AO17" s="42"/>
      <c r="AP17" s="42"/>
    </row>
    <row r="18" spans="1:47">
      <c r="A18" s="69"/>
      <c r="B18" s="54" t="s">
        <v>8</v>
      </c>
      <c r="C18" s="64" t="s">
        <v>27</v>
      </c>
      <c r="D18" s="64"/>
      <c r="E18" s="65"/>
      <c r="N18" s="20"/>
      <c r="O18" s="41"/>
      <c r="P18" s="41"/>
      <c r="Q18" s="42"/>
      <c r="R18" s="42"/>
      <c r="Y18" s="69"/>
      <c r="Z18" s="54" t="s">
        <v>8</v>
      </c>
      <c r="AA18" s="64" t="s">
        <v>27</v>
      </c>
      <c r="AB18" s="64"/>
      <c r="AC18" s="65"/>
      <c r="AL18" s="20"/>
      <c r="AM18" s="41"/>
      <c r="AN18" s="41"/>
      <c r="AO18" s="42"/>
      <c r="AP18" s="42"/>
    </row>
    <row r="19" spans="1:47">
      <c r="A19" s="69"/>
      <c r="B19" s="55"/>
      <c r="C19" s="66"/>
      <c r="D19" s="67"/>
      <c r="E19" s="68"/>
      <c r="N19" s="20"/>
      <c r="O19" s="41"/>
      <c r="P19" s="41"/>
      <c r="Q19" s="42"/>
      <c r="R19" s="42"/>
      <c r="Y19" s="69"/>
      <c r="Z19" s="55"/>
      <c r="AA19" s="66"/>
      <c r="AB19" s="67"/>
      <c r="AC19" s="68"/>
      <c r="AL19" s="20"/>
      <c r="AM19" s="41"/>
      <c r="AN19" s="41"/>
      <c r="AO19" s="42"/>
      <c r="AP19" s="42"/>
    </row>
    <row r="20" spans="1:47">
      <c r="A20" s="69"/>
      <c r="B20" s="5" t="s">
        <v>10</v>
      </c>
      <c r="C20" s="58">
        <f>C21*D21*E21</f>
        <v>995328</v>
      </c>
      <c r="D20" s="58"/>
      <c r="E20" s="58"/>
      <c r="N20" s="20"/>
      <c r="O20" s="41"/>
      <c r="P20" s="41"/>
      <c r="Q20" s="42"/>
      <c r="R20" s="42"/>
      <c r="V20" s="33">
        <f>SUM(C20:T20)</f>
        <v>995328</v>
      </c>
      <c r="Y20" s="69"/>
      <c r="Z20" s="47" t="s">
        <v>10</v>
      </c>
      <c r="AA20" s="58">
        <f>AA21*AB21*AC21</f>
        <v>995328</v>
      </c>
      <c r="AB20" s="58"/>
      <c r="AC20" s="58"/>
      <c r="AL20" s="20"/>
      <c r="AM20" s="41"/>
      <c r="AN20" s="41"/>
      <c r="AO20" s="42"/>
      <c r="AP20" s="42"/>
      <c r="AT20" s="33">
        <f>SUM(AA20:AR20)</f>
        <v>995328</v>
      </c>
    </row>
    <row r="21" spans="1:47">
      <c r="A21" s="69"/>
      <c r="B21" s="4" t="s">
        <v>11</v>
      </c>
      <c r="C21" s="4">
        <f>C17</f>
        <v>144</v>
      </c>
      <c r="D21" s="4">
        <f>D17</f>
        <v>144</v>
      </c>
      <c r="E21" s="4">
        <f>E17</f>
        <v>48</v>
      </c>
      <c r="O21" s="42"/>
      <c r="P21" s="42"/>
      <c r="Q21" s="42"/>
      <c r="R21" s="42"/>
      <c r="Y21" s="69"/>
      <c r="Z21" s="4" t="s">
        <v>11</v>
      </c>
      <c r="AA21" s="4">
        <f>AA17</f>
        <v>144</v>
      </c>
      <c r="AB21" s="4">
        <f>AB17</f>
        <v>144</v>
      </c>
      <c r="AC21" s="4">
        <f>AC17</f>
        <v>48</v>
      </c>
      <c r="AM21" s="42"/>
      <c r="AN21" s="42"/>
      <c r="AO21" s="42"/>
      <c r="AP21" s="42"/>
    </row>
    <row r="22" spans="1:47">
      <c r="A22" s="69" t="s">
        <v>13</v>
      </c>
      <c r="B22" s="54" t="s">
        <v>8</v>
      </c>
      <c r="C22" s="62" t="s">
        <v>9</v>
      </c>
      <c r="D22" s="62"/>
      <c r="E22" s="63"/>
      <c r="O22" s="42"/>
      <c r="P22" s="42"/>
      <c r="Q22" s="42"/>
      <c r="R22" s="42"/>
      <c r="Y22" s="69" t="s">
        <v>13</v>
      </c>
      <c r="Z22" s="54" t="s">
        <v>8</v>
      </c>
      <c r="AA22" s="62" t="s">
        <v>9</v>
      </c>
      <c r="AB22" s="62"/>
      <c r="AC22" s="63"/>
      <c r="AM22" s="42"/>
      <c r="AN22" s="42"/>
      <c r="AO22" s="42"/>
      <c r="AP22" s="42"/>
    </row>
    <row r="23" spans="1:47">
      <c r="A23" s="69"/>
      <c r="B23" s="55"/>
      <c r="C23" s="7">
        <v>3</v>
      </c>
      <c r="D23" s="7">
        <v>2</v>
      </c>
      <c r="E23" s="39">
        <f>L48</f>
        <v>64</v>
      </c>
      <c r="O23" s="42"/>
      <c r="P23" s="42"/>
      <c r="Q23" s="42"/>
      <c r="R23" s="42"/>
      <c r="Y23" s="69"/>
      <c r="Z23" s="55"/>
      <c r="AA23" s="7">
        <v>3</v>
      </c>
      <c r="AB23" s="7">
        <v>2</v>
      </c>
      <c r="AC23" s="39">
        <f>AJ48</f>
        <v>64</v>
      </c>
      <c r="AM23" s="42"/>
      <c r="AN23" s="42"/>
      <c r="AO23" s="42"/>
      <c r="AP23" s="42"/>
    </row>
    <row r="24" spans="1:47">
      <c r="A24" s="69"/>
      <c r="B24" s="5" t="s">
        <v>10</v>
      </c>
      <c r="C24" s="58">
        <f>C25*D25*E25*C23*C23*E21</f>
        <v>143327232</v>
      </c>
      <c r="D24" s="58"/>
      <c r="E24" s="58"/>
      <c r="V24" s="33">
        <f>SUM(C24:T24)</f>
        <v>143327232</v>
      </c>
      <c r="Y24" s="69"/>
      <c r="Z24" s="47" t="s">
        <v>10</v>
      </c>
      <c r="AA24" s="58">
        <f>AA25*AB25*AC25*AA23*AA23*AC21</f>
        <v>143327232</v>
      </c>
      <c r="AB24" s="58"/>
      <c r="AC24" s="58"/>
      <c r="AT24" s="33">
        <f>SUM(AA24:AR24)</f>
        <v>143327232</v>
      </c>
    </row>
    <row r="25" spans="1:47">
      <c r="A25" s="69"/>
      <c r="B25" s="4" t="s">
        <v>11</v>
      </c>
      <c r="C25" s="4">
        <f>C21/D23</f>
        <v>72</v>
      </c>
      <c r="D25" s="4">
        <f>D21/D23</f>
        <v>72</v>
      </c>
      <c r="E25" s="4">
        <f>E23</f>
        <v>64</v>
      </c>
      <c r="Y25" s="69"/>
      <c r="Z25" s="4" t="s">
        <v>11</v>
      </c>
      <c r="AA25" s="4">
        <f>AA21/AB23</f>
        <v>72</v>
      </c>
      <c r="AB25" s="4">
        <f>AB21/AB23</f>
        <v>72</v>
      </c>
      <c r="AC25" s="4">
        <f>AC23</f>
        <v>64</v>
      </c>
    </row>
    <row r="26" spans="1:47">
      <c r="A26" s="69"/>
      <c r="B26" s="54" t="s">
        <v>8</v>
      </c>
      <c r="C26" s="64" t="s">
        <v>27</v>
      </c>
      <c r="D26" s="64"/>
      <c r="E26" s="65"/>
      <c r="Y26" s="69"/>
      <c r="Z26" s="54" t="s">
        <v>8</v>
      </c>
      <c r="AA26" s="64" t="s">
        <v>27</v>
      </c>
      <c r="AB26" s="64"/>
      <c r="AC26" s="65"/>
    </row>
    <row r="27" spans="1:47">
      <c r="A27" s="69"/>
      <c r="B27" s="55"/>
      <c r="C27" s="66"/>
      <c r="D27" s="67"/>
      <c r="E27" s="68"/>
      <c r="Y27" s="69"/>
      <c r="Z27" s="55"/>
      <c r="AA27" s="66"/>
      <c r="AB27" s="67"/>
      <c r="AC27" s="68"/>
    </row>
    <row r="28" spans="1:47">
      <c r="A28" s="69"/>
      <c r="B28" s="5" t="s">
        <v>10</v>
      </c>
      <c r="C28" s="58">
        <f>C29*D29*E29</f>
        <v>331776</v>
      </c>
      <c r="D28" s="58"/>
      <c r="E28" s="58"/>
      <c r="V28" s="33">
        <f>SUM(C28:T28)</f>
        <v>331776</v>
      </c>
      <c r="W28" s="43" t="s">
        <v>39</v>
      </c>
      <c r="Y28" s="69"/>
      <c r="Z28" s="47" t="s">
        <v>10</v>
      </c>
      <c r="AA28" s="58">
        <f>AA29*AB29*AC29</f>
        <v>331776</v>
      </c>
      <c r="AB28" s="58"/>
      <c r="AC28" s="58"/>
      <c r="AT28" s="33">
        <f>SUM(AA28:AR28)</f>
        <v>331776</v>
      </c>
      <c r="AU28" s="43" t="s">
        <v>39</v>
      </c>
    </row>
    <row r="29" spans="1:47">
      <c r="A29" s="69"/>
      <c r="B29" s="4" t="s">
        <v>11</v>
      </c>
      <c r="C29" s="4">
        <f>C25</f>
        <v>72</v>
      </c>
      <c r="D29" s="4">
        <f>D25</f>
        <v>72</v>
      </c>
      <c r="E29" s="4">
        <f>E25</f>
        <v>64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5"/>
      <c r="W29" s="28">
        <f>V16+V20+V24+V28</f>
        <v>431308800</v>
      </c>
      <c r="Y29" s="69"/>
      <c r="Z29" s="4" t="s">
        <v>11</v>
      </c>
      <c r="AA29" s="4">
        <f>AA25</f>
        <v>72</v>
      </c>
      <c r="AB29" s="4">
        <f>AB25</f>
        <v>72</v>
      </c>
      <c r="AC29" s="4">
        <f>AC25</f>
        <v>64</v>
      </c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35"/>
      <c r="AU29" s="28">
        <f>AT16+AT20+AT24+AT28</f>
        <v>431308800</v>
      </c>
    </row>
    <row r="30" spans="1:47">
      <c r="A30" s="69" t="s">
        <v>15</v>
      </c>
      <c r="B30" s="27" t="s">
        <v>8</v>
      </c>
      <c r="C30" s="84" t="s">
        <v>16</v>
      </c>
      <c r="D30" s="85"/>
      <c r="E30" s="85"/>
      <c r="F30" s="85"/>
      <c r="G30" s="85"/>
      <c r="H30" s="85"/>
      <c r="I30" s="85"/>
      <c r="J30" s="85"/>
      <c r="K30" s="85"/>
      <c r="Y30" s="69" t="s">
        <v>15</v>
      </c>
      <c r="Z30" s="49" t="s">
        <v>8</v>
      </c>
      <c r="AA30" s="84" t="s">
        <v>16</v>
      </c>
      <c r="AB30" s="85"/>
      <c r="AC30" s="85"/>
      <c r="AD30" s="85"/>
      <c r="AE30" s="85"/>
      <c r="AF30" s="85"/>
      <c r="AG30" s="85"/>
      <c r="AH30" s="85"/>
      <c r="AI30" s="85"/>
    </row>
    <row r="31" spans="1:47" ht="15" customHeight="1">
      <c r="A31" s="69"/>
      <c r="B31" s="4" t="s">
        <v>11</v>
      </c>
      <c r="C31" s="4">
        <f>C29</f>
        <v>72</v>
      </c>
      <c r="D31" s="4">
        <f t="shared" ref="D31:E31" si="20">D29</f>
        <v>72</v>
      </c>
      <c r="E31" s="4">
        <f t="shared" si="20"/>
        <v>64</v>
      </c>
      <c r="F31" s="4">
        <f>C29</f>
        <v>72</v>
      </c>
      <c r="G31" s="4">
        <f t="shared" ref="G31:H31" si="21">D29</f>
        <v>72</v>
      </c>
      <c r="H31" s="4">
        <f t="shared" si="21"/>
        <v>64</v>
      </c>
      <c r="I31" s="4">
        <f>C29</f>
        <v>72</v>
      </c>
      <c r="J31" s="4">
        <f t="shared" ref="J31:K31" si="22">D29</f>
        <v>72</v>
      </c>
      <c r="K31" s="4">
        <f t="shared" si="22"/>
        <v>64</v>
      </c>
      <c r="U31" s="50">
        <f>(C31*D31*E31+F31*G31*H31+I31*J31*K31+L31*M31*N31+O31*P31*Q31+R31*S31*T31)</f>
        <v>995328</v>
      </c>
      <c r="Y31" s="69"/>
      <c r="Z31" s="4" t="s">
        <v>11</v>
      </c>
      <c r="AA31" s="4">
        <f>AA29</f>
        <v>72</v>
      </c>
      <c r="AB31" s="4">
        <f t="shared" ref="AB31:AC31" si="23">AB29</f>
        <v>72</v>
      </c>
      <c r="AC31" s="4">
        <f t="shared" si="23"/>
        <v>64</v>
      </c>
      <c r="AD31" s="4">
        <f>AA29</f>
        <v>72</v>
      </c>
      <c r="AE31" s="4">
        <f t="shared" ref="AE31:AF31" si="24">AB29</f>
        <v>72</v>
      </c>
      <c r="AF31" s="4">
        <f t="shared" si="24"/>
        <v>64</v>
      </c>
      <c r="AG31" s="4">
        <f>AA29</f>
        <v>72</v>
      </c>
      <c r="AH31" s="4">
        <f t="shared" ref="AH31:AI31" si="25">AB29</f>
        <v>72</v>
      </c>
      <c r="AI31" s="4">
        <f t="shared" si="25"/>
        <v>64</v>
      </c>
      <c r="AS31" s="50">
        <f>(AA31*AB31*AC31+AD31*AE31*AF31+AG31*AH31*AI31+AJ31*AK31*AL31+AM31*AN31*AO31+AP31*AQ31*AR31)</f>
        <v>995328</v>
      </c>
    </row>
    <row r="32" spans="1:47">
      <c r="A32" s="69"/>
      <c r="B32" s="54" t="s">
        <v>8</v>
      </c>
      <c r="C32" s="62" t="s">
        <v>9</v>
      </c>
      <c r="D32" s="62"/>
      <c r="E32" s="63"/>
      <c r="F32" s="70" t="s">
        <v>17</v>
      </c>
      <c r="G32" s="70"/>
      <c r="H32" s="70"/>
      <c r="Y32" s="69"/>
      <c r="Z32" s="54" t="s">
        <v>8</v>
      </c>
      <c r="AA32" s="62" t="s">
        <v>9</v>
      </c>
      <c r="AB32" s="62"/>
      <c r="AC32" s="63"/>
      <c r="AD32" s="70" t="s">
        <v>17</v>
      </c>
      <c r="AE32" s="70"/>
      <c r="AF32" s="70"/>
    </row>
    <row r="33" spans="1:46">
      <c r="A33" s="69"/>
      <c r="B33" s="55"/>
      <c r="C33" s="7">
        <v>1</v>
      </c>
      <c r="D33" s="7">
        <v>1</v>
      </c>
      <c r="E33" s="39">
        <f>L49</f>
        <v>160</v>
      </c>
      <c r="F33" s="7">
        <v>3</v>
      </c>
      <c r="G33" s="7">
        <v>1</v>
      </c>
      <c r="H33" s="39">
        <f>L50</f>
        <v>32</v>
      </c>
      <c r="Y33" s="69"/>
      <c r="Z33" s="55"/>
      <c r="AA33" s="7">
        <v>1</v>
      </c>
      <c r="AB33" s="7">
        <v>1</v>
      </c>
      <c r="AC33" s="39">
        <f>AJ49</f>
        <v>160</v>
      </c>
      <c r="AD33" s="7">
        <v>3</v>
      </c>
      <c r="AE33" s="7">
        <v>1</v>
      </c>
      <c r="AF33" s="39">
        <f>AJ50</f>
        <v>32</v>
      </c>
    </row>
    <row r="34" spans="1:46">
      <c r="A34" s="69"/>
      <c r="B34" s="5" t="s">
        <v>10</v>
      </c>
      <c r="C34" s="58">
        <f>C35*D35*E35*C33*C33*E31</f>
        <v>53084160</v>
      </c>
      <c r="D34" s="58"/>
      <c r="E34" s="58"/>
      <c r="F34" s="58">
        <f>F35*G35*H35*F33*H31</f>
        <v>31850496</v>
      </c>
      <c r="G34" s="58"/>
      <c r="H34" s="58"/>
      <c r="V34" s="33">
        <f>SUM(C34:T34)</f>
        <v>84934656</v>
      </c>
      <c r="Y34" s="69"/>
      <c r="Z34" s="47" t="s">
        <v>10</v>
      </c>
      <c r="AA34" s="58">
        <f>AA35*AB35*AC35*AA33*AA33*AC31</f>
        <v>53084160</v>
      </c>
      <c r="AB34" s="58"/>
      <c r="AC34" s="58"/>
      <c r="AD34" s="58">
        <f>AD35*AE35*AF35*AD33*AF31</f>
        <v>31850496</v>
      </c>
      <c r="AE34" s="58"/>
      <c r="AF34" s="58"/>
      <c r="AT34" s="33">
        <f>SUM(AA34:AR34)</f>
        <v>84934656</v>
      </c>
    </row>
    <row r="35" spans="1:46">
      <c r="A35" s="69"/>
      <c r="B35" s="4" t="s">
        <v>11</v>
      </c>
      <c r="C35" s="4">
        <f>C31/D33</f>
        <v>72</v>
      </c>
      <c r="D35" s="4">
        <f>D31/D33</f>
        <v>72</v>
      </c>
      <c r="E35" s="4">
        <f>E33</f>
        <v>160</v>
      </c>
      <c r="F35" s="4">
        <f>F31/G33</f>
        <v>72</v>
      </c>
      <c r="G35" s="4">
        <f>G31/G33</f>
        <v>72</v>
      </c>
      <c r="H35" s="4">
        <f>H33</f>
        <v>32</v>
      </c>
      <c r="Y35" s="69"/>
      <c r="Z35" s="4" t="s">
        <v>11</v>
      </c>
      <c r="AA35" s="4">
        <f>AA31/AB33</f>
        <v>72</v>
      </c>
      <c r="AB35" s="4">
        <f>AB31/AB33</f>
        <v>72</v>
      </c>
      <c r="AC35" s="4">
        <f>AC33</f>
        <v>160</v>
      </c>
      <c r="AD35" s="4">
        <f>AD31/AE33</f>
        <v>72</v>
      </c>
      <c r="AE35" s="4">
        <f>AE31/AE33</f>
        <v>72</v>
      </c>
      <c r="AF35" s="4">
        <f>AF33</f>
        <v>32</v>
      </c>
    </row>
    <row r="36" spans="1:46">
      <c r="A36" s="69"/>
      <c r="B36" s="54" t="s">
        <v>8</v>
      </c>
      <c r="C36" s="64" t="s">
        <v>27</v>
      </c>
      <c r="D36" s="64"/>
      <c r="E36" s="65"/>
      <c r="F36" s="70" t="s">
        <v>17</v>
      </c>
      <c r="G36" s="70"/>
      <c r="H36" s="70"/>
      <c r="Y36" s="69"/>
      <c r="Z36" s="54" t="s">
        <v>8</v>
      </c>
      <c r="AA36" s="64" t="s">
        <v>27</v>
      </c>
      <c r="AB36" s="64"/>
      <c r="AC36" s="65"/>
      <c r="AD36" s="70" t="s">
        <v>17</v>
      </c>
      <c r="AE36" s="70"/>
      <c r="AF36" s="70"/>
    </row>
    <row r="37" spans="1:46">
      <c r="A37" s="69"/>
      <c r="B37" s="55"/>
      <c r="C37" s="74"/>
      <c r="D37" s="75"/>
      <c r="E37" s="76"/>
      <c r="F37" s="7">
        <v>3</v>
      </c>
      <c r="G37" s="7">
        <v>1</v>
      </c>
      <c r="H37" s="39">
        <f>L51</f>
        <v>32</v>
      </c>
      <c r="Y37" s="69"/>
      <c r="Z37" s="55"/>
      <c r="AA37" s="74"/>
      <c r="AB37" s="75"/>
      <c r="AC37" s="76"/>
      <c r="AD37" s="7">
        <v>3</v>
      </c>
      <c r="AE37" s="7">
        <v>1</v>
      </c>
      <c r="AF37" s="39">
        <f>AJ51</f>
        <v>32</v>
      </c>
    </row>
    <row r="38" spans="1:46">
      <c r="A38" s="69"/>
      <c r="B38" s="5" t="s">
        <v>10</v>
      </c>
      <c r="C38" s="58">
        <f>C39*D39*E39</f>
        <v>829440</v>
      </c>
      <c r="D38" s="58"/>
      <c r="E38" s="58"/>
      <c r="F38" s="58">
        <f>F39*G39*H39*F37*H35</f>
        <v>15925248</v>
      </c>
      <c r="G38" s="58"/>
      <c r="H38" s="58"/>
      <c r="V38" s="33">
        <f>SUM(C38:T38)</f>
        <v>16754688</v>
      </c>
      <c r="Y38" s="69"/>
      <c r="Z38" s="47" t="s">
        <v>10</v>
      </c>
      <c r="AA38" s="58">
        <f>AA39*AB39*AC39</f>
        <v>829440</v>
      </c>
      <c r="AB38" s="58"/>
      <c r="AC38" s="58"/>
      <c r="AD38" s="58">
        <f>AD39*AE39*AF39*AD37*AF35</f>
        <v>15925248</v>
      </c>
      <c r="AE38" s="58"/>
      <c r="AF38" s="58"/>
      <c r="AT38" s="33">
        <f>SUM(AA38:AR38)</f>
        <v>16754688</v>
      </c>
    </row>
    <row r="39" spans="1:46">
      <c r="A39" s="69"/>
      <c r="B39" s="4" t="s">
        <v>11</v>
      </c>
      <c r="C39" s="4">
        <f>C35</f>
        <v>72</v>
      </c>
      <c r="D39" s="4">
        <f>D35</f>
        <v>72</v>
      </c>
      <c r="E39" s="4">
        <f>E35</f>
        <v>160</v>
      </c>
      <c r="F39" s="4">
        <f>F35/G37</f>
        <v>72</v>
      </c>
      <c r="G39" s="4">
        <f>G35/G37</f>
        <v>72</v>
      </c>
      <c r="H39" s="4">
        <f>H37</f>
        <v>32</v>
      </c>
      <c r="Y39" s="69"/>
      <c r="Z39" s="4" t="s">
        <v>11</v>
      </c>
      <c r="AA39" s="4">
        <f>AA35</f>
        <v>72</v>
      </c>
      <c r="AB39" s="4">
        <f>AB35</f>
        <v>72</v>
      </c>
      <c r="AC39" s="4">
        <f>AC35</f>
        <v>160</v>
      </c>
      <c r="AD39" s="4">
        <f>AD35/AE37</f>
        <v>72</v>
      </c>
      <c r="AE39" s="4">
        <f>AE35/AE37</f>
        <v>72</v>
      </c>
      <c r="AF39" s="4">
        <f>AF37</f>
        <v>32</v>
      </c>
    </row>
    <row r="40" spans="1:46">
      <c r="A40" s="69"/>
      <c r="B40" s="54" t="s">
        <v>8</v>
      </c>
      <c r="C40" s="12"/>
      <c r="D40" s="13"/>
      <c r="E40" s="14"/>
      <c r="F40" s="64" t="s">
        <v>27</v>
      </c>
      <c r="G40" s="64"/>
      <c r="H40" s="65"/>
      <c r="Y40" s="69"/>
      <c r="Z40" s="54" t="s">
        <v>8</v>
      </c>
      <c r="AA40" s="12"/>
      <c r="AB40" s="13"/>
      <c r="AC40" s="14"/>
      <c r="AD40" s="64" t="s">
        <v>27</v>
      </c>
      <c r="AE40" s="64"/>
      <c r="AF40" s="65"/>
    </row>
    <row r="41" spans="1:46">
      <c r="A41" s="69"/>
      <c r="B41" s="55"/>
      <c r="C41" s="15"/>
      <c r="D41" s="16"/>
      <c r="E41" s="17"/>
      <c r="F41" s="66"/>
      <c r="G41" s="67"/>
      <c r="H41" s="68"/>
      <c r="Y41" s="69"/>
      <c r="Z41" s="55"/>
      <c r="AA41" s="15"/>
      <c r="AB41" s="16"/>
      <c r="AC41" s="17"/>
      <c r="AD41" s="66"/>
      <c r="AE41" s="67"/>
      <c r="AF41" s="68"/>
    </row>
    <row r="42" spans="1:46">
      <c r="A42" s="69"/>
      <c r="B42" s="5" t="s">
        <v>10</v>
      </c>
      <c r="C42" s="15"/>
      <c r="D42" s="16"/>
      <c r="E42" s="17"/>
      <c r="F42" s="58">
        <f>F43*G43*H43</f>
        <v>165888</v>
      </c>
      <c r="G42" s="58"/>
      <c r="H42" s="58"/>
      <c r="V42" s="33">
        <f>SUM(C42:T42)</f>
        <v>165888</v>
      </c>
      <c r="Y42" s="69"/>
      <c r="Z42" s="47" t="s">
        <v>10</v>
      </c>
      <c r="AA42" s="15"/>
      <c r="AB42" s="16"/>
      <c r="AC42" s="17"/>
      <c r="AD42" s="58">
        <f>AD43*AE43*AF43</f>
        <v>165888</v>
      </c>
      <c r="AE42" s="58"/>
      <c r="AF42" s="58"/>
      <c r="AT42" s="33">
        <f>SUM(AA42:AR42)</f>
        <v>165888</v>
      </c>
    </row>
    <row r="43" spans="1:46">
      <c r="A43" s="69"/>
      <c r="B43" s="4" t="s">
        <v>11</v>
      </c>
      <c r="C43" s="18"/>
      <c r="D43" s="11"/>
      <c r="E43" s="19"/>
      <c r="F43" s="4">
        <f>F39</f>
        <v>72</v>
      </c>
      <c r="G43" s="4">
        <f>G39</f>
        <v>72</v>
      </c>
      <c r="H43" s="4">
        <f>H39</f>
        <v>32</v>
      </c>
      <c r="Y43" s="69"/>
      <c r="Z43" s="4" t="s">
        <v>11</v>
      </c>
      <c r="AA43" s="18"/>
      <c r="AB43" s="11"/>
      <c r="AC43" s="19"/>
      <c r="AD43" s="4">
        <f>AD39</f>
        <v>72</v>
      </c>
      <c r="AE43" s="4">
        <f>AE39</f>
        <v>72</v>
      </c>
      <c r="AF43" s="4">
        <f>AF39</f>
        <v>32</v>
      </c>
    </row>
    <row r="44" spans="1:46">
      <c r="A44" s="69"/>
      <c r="B44" s="8" t="s">
        <v>8</v>
      </c>
      <c r="C44" s="71" t="s">
        <v>12</v>
      </c>
      <c r="D44" s="72"/>
      <c r="E44" s="72"/>
      <c r="F44" s="72"/>
      <c r="G44" s="72"/>
      <c r="H44" s="73"/>
      <c r="Y44" s="69"/>
      <c r="Z44" s="48" t="s">
        <v>8</v>
      </c>
      <c r="AA44" s="71" t="s">
        <v>12</v>
      </c>
      <c r="AB44" s="72"/>
      <c r="AC44" s="72"/>
      <c r="AD44" s="72"/>
      <c r="AE44" s="72"/>
      <c r="AF44" s="73"/>
    </row>
    <row r="45" spans="1:46">
      <c r="A45" s="69"/>
      <c r="B45" s="4" t="s">
        <v>11</v>
      </c>
      <c r="C45" s="9">
        <f>C35</f>
        <v>72</v>
      </c>
      <c r="D45" s="9">
        <f>D35</f>
        <v>72</v>
      </c>
      <c r="E45" s="9">
        <f>E39+H43</f>
        <v>192</v>
      </c>
      <c r="Y45" s="69"/>
      <c r="Z45" s="4" t="s">
        <v>11</v>
      </c>
      <c r="AA45" s="9">
        <f>AA35</f>
        <v>72</v>
      </c>
      <c r="AB45" s="9">
        <f>AB35</f>
        <v>72</v>
      </c>
      <c r="AC45" s="9">
        <f>AC39+AF43</f>
        <v>192</v>
      </c>
    </row>
    <row r="46" spans="1:46">
      <c r="A46" s="69"/>
      <c r="B46" s="54" t="s">
        <v>8</v>
      </c>
      <c r="C46" s="62" t="s">
        <v>9</v>
      </c>
      <c r="D46" s="62"/>
      <c r="E46" s="63"/>
      <c r="Y46" s="69"/>
      <c r="Z46" s="54" t="s">
        <v>8</v>
      </c>
      <c r="AA46" s="62" t="s">
        <v>9</v>
      </c>
      <c r="AB46" s="62"/>
      <c r="AC46" s="63"/>
    </row>
    <row r="47" spans="1:46">
      <c r="A47" s="69"/>
      <c r="B47" s="55"/>
      <c r="C47" s="7">
        <v>1</v>
      </c>
      <c r="D47" s="7">
        <v>1</v>
      </c>
      <c r="E47" s="38">
        <f>E29</f>
        <v>64</v>
      </c>
      <c r="Y47" s="69"/>
      <c r="Z47" s="55"/>
      <c r="AA47" s="7">
        <v>1</v>
      </c>
      <c r="AB47" s="7">
        <v>1</v>
      </c>
      <c r="AC47" s="38">
        <f>AC29</f>
        <v>64</v>
      </c>
    </row>
    <row r="48" spans="1:46">
      <c r="A48" s="69"/>
      <c r="B48" s="5" t="s">
        <v>10</v>
      </c>
      <c r="C48" s="58">
        <f>C49*D49*E49*C47*C47*E45</f>
        <v>63700992</v>
      </c>
      <c r="D48" s="58"/>
      <c r="E48" s="58"/>
      <c r="K48" s="40" t="s">
        <v>29</v>
      </c>
      <c r="L48" s="29">
        <v>64</v>
      </c>
      <c r="V48" s="33">
        <f>SUM(C48:T48)</f>
        <v>63701056</v>
      </c>
      <c r="Y48" s="69"/>
      <c r="Z48" s="47" t="s">
        <v>10</v>
      </c>
      <c r="AA48" s="58">
        <f>AA49*AB49*AC49*AA47*AA47*AC45</f>
        <v>63700992</v>
      </c>
      <c r="AB48" s="58"/>
      <c r="AC48" s="58"/>
      <c r="AI48" s="40" t="s">
        <v>29</v>
      </c>
      <c r="AJ48" s="29">
        <v>64</v>
      </c>
      <c r="AT48" s="33">
        <f>SUM(AA48:AR48)</f>
        <v>63701056</v>
      </c>
    </row>
    <row r="49" spans="1:47">
      <c r="A49" s="69"/>
      <c r="B49" s="4" t="s">
        <v>11</v>
      </c>
      <c r="C49" s="4">
        <f>C45/D47</f>
        <v>72</v>
      </c>
      <c r="D49" s="4">
        <f>D45/D47</f>
        <v>72</v>
      </c>
      <c r="E49" s="4">
        <f>E47</f>
        <v>64</v>
      </c>
      <c r="K49" s="40" t="s">
        <v>30</v>
      </c>
      <c r="L49" s="29">
        <v>160</v>
      </c>
      <c r="Y49" s="69"/>
      <c r="Z49" s="4" t="s">
        <v>11</v>
      </c>
      <c r="AA49" s="4">
        <f>AA45/AB47</f>
        <v>72</v>
      </c>
      <c r="AB49" s="4">
        <f>AB45/AB47</f>
        <v>72</v>
      </c>
      <c r="AC49" s="4">
        <f>AC47</f>
        <v>64</v>
      </c>
      <c r="AI49" s="40" t="s">
        <v>30</v>
      </c>
      <c r="AJ49" s="29">
        <v>160</v>
      </c>
    </row>
    <row r="50" spans="1:47">
      <c r="A50" s="69"/>
      <c r="B50" s="54" t="s">
        <v>8</v>
      </c>
      <c r="C50" s="70" t="s">
        <v>17</v>
      </c>
      <c r="D50" s="70"/>
      <c r="E50" s="70"/>
      <c r="K50" s="40" t="s">
        <v>43</v>
      </c>
      <c r="L50" s="29">
        <v>32</v>
      </c>
      <c r="Y50" s="69"/>
      <c r="Z50" s="54" t="s">
        <v>8</v>
      </c>
      <c r="AA50" s="70" t="s">
        <v>17</v>
      </c>
      <c r="AB50" s="70"/>
      <c r="AC50" s="70"/>
      <c r="AI50" s="40" t="s">
        <v>43</v>
      </c>
      <c r="AJ50" s="29">
        <v>32</v>
      </c>
    </row>
    <row r="51" spans="1:47">
      <c r="A51" s="69"/>
      <c r="B51" s="55"/>
      <c r="C51" s="7">
        <v>3</v>
      </c>
      <c r="D51" s="7">
        <v>1</v>
      </c>
      <c r="E51" s="38">
        <f>L52</f>
        <v>64</v>
      </c>
      <c r="K51" s="40" t="s">
        <v>44</v>
      </c>
      <c r="L51" s="29">
        <v>32</v>
      </c>
      <c r="Y51" s="69"/>
      <c r="Z51" s="55"/>
      <c r="AA51" s="7">
        <v>3</v>
      </c>
      <c r="AB51" s="7">
        <v>1</v>
      </c>
      <c r="AC51" s="38">
        <f>AJ52</f>
        <v>64</v>
      </c>
      <c r="AI51" s="40" t="s">
        <v>44</v>
      </c>
      <c r="AJ51" s="29">
        <v>32</v>
      </c>
    </row>
    <row r="52" spans="1:47">
      <c r="A52" s="69"/>
      <c r="B52" s="5" t="s">
        <v>10</v>
      </c>
      <c r="C52" s="58">
        <f>C53*D53*E53*C51*E49</f>
        <v>63700992</v>
      </c>
      <c r="D52" s="58"/>
      <c r="E52" s="58"/>
      <c r="K52" s="40" t="s">
        <v>45</v>
      </c>
      <c r="L52" s="29">
        <v>64</v>
      </c>
      <c r="V52" s="33">
        <f>SUM(C52:T52)</f>
        <v>63701056</v>
      </c>
      <c r="Y52" s="69"/>
      <c r="Z52" s="47" t="s">
        <v>10</v>
      </c>
      <c r="AA52" s="58">
        <f>AA53*AB53*AC53*AA51*AC49</f>
        <v>63700992</v>
      </c>
      <c r="AB52" s="58"/>
      <c r="AC52" s="58"/>
      <c r="AI52" s="40" t="s">
        <v>45</v>
      </c>
      <c r="AJ52" s="29">
        <v>64</v>
      </c>
      <c r="AT52" s="33">
        <f>SUM(AA52:AR52)</f>
        <v>63701056</v>
      </c>
    </row>
    <row r="53" spans="1:47">
      <c r="A53" s="69"/>
      <c r="B53" s="4" t="s">
        <v>11</v>
      </c>
      <c r="C53" s="4">
        <f>C49/D51</f>
        <v>72</v>
      </c>
      <c r="D53" s="4">
        <f>D49/D51</f>
        <v>72</v>
      </c>
      <c r="E53" s="4">
        <f>E51</f>
        <v>64</v>
      </c>
      <c r="J53" s="20"/>
      <c r="Y53" s="69"/>
      <c r="Z53" s="4" t="s">
        <v>11</v>
      </c>
      <c r="AA53" s="4">
        <f>AA49/AB51</f>
        <v>72</v>
      </c>
      <c r="AB53" s="4">
        <f>AB49/AB51</f>
        <v>72</v>
      </c>
      <c r="AC53" s="4">
        <f>AC51</f>
        <v>64</v>
      </c>
      <c r="AH53" s="20"/>
    </row>
    <row r="54" spans="1:47">
      <c r="A54" s="69"/>
      <c r="B54" s="54" t="s">
        <v>8</v>
      </c>
      <c r="C54" s="70" t="s">
        <v>17</v>
      </c>
      <c r="D54" s="70"/>
      <c r="E54" s="70"/>
      <c r="Y54" s="69"/>
      <c r="Z54" s="54" t="s">
        <v>8</v>
      </c>
      <c r="AA54" s="70" t="s">
        <v>17</v>
      </c>
      <c r="AB54" s="70"/>
      <c r="AC54" s="70"/>
    </row>
    <row r="55" spans="1:47">
      <c r="A55" s="69"/>
      <c r="B55" s="55"/>
      <c r="C55" s="7">
        <v>3</v>
      </c>
      <c r="D55" s="7">
        <v>1</v>
      </c>
      <c r="E55" s="38">
        <f>L48</f>
        <v>64</v>
      </c>
      <c r="Y55" s="69"/>
      <c r="Z55" s="55"/>
      <c r="AA55" s="7">
        <v>3</v>
      </c>
      <c r="AB55" s="7">
        <v>1</v>
      </c>
      <c r="AC55" s="38">
        <f>AJ48</f>
        <v>64</v>
      </c>
    </row>
    <row r="56" spans="1:47">
      <c r="A56" s="69"/>
      <c r="B56" s="5" t="s">
        <v>10</v>
      </c>
      <c r="C56" s="58">
        <f>C57*D57*E57*C55*E53</f>
        <v>63700992</v>
      </c>
      <c r="D56" s="58"/>
      <c r="E56" s="58"/>
      <c r="V56" s="33">
        <f>SUM(C56:T56)</f>
        <v>63700992</v>
      </c>
      <c r="Y56" s="69"/>
      <c r="Z56" s="47" t="s">
        <v>10</v>
      </c>
      <c r="AA56" s="58">
        <f>AA57*AB57*AC57*AA55*AC53</f>
        <v>63700992</v>
      </c>
      <c r="AB56" s="58"/>
      <c r="AC56" s="58"/>
      <c r="AT56" s="33">
        <f>SUM(AA56:AR56)</f>
        <v>63700992</v>
      </c>
    </row>
    <row r="57" spans="1:47">
      <c r="A57" s="69"/>
      <c r="B57" s="4" t="s">
        <v>11</v>
      </c>
      <c r="C57" s="4">
        <f>C53/D55</f>
        <v>72</v>
      </c>
      <c r="D57" s="4">
        <f>D53/D55</f>
        <v>72</v>
      </c>
      <c r="E57" s="4">
        <f>E55</f>
        <v>64</v>
      </c>
      <c r="Y57" s="69"/>
      <c r="Z57" s="4" t="s">
        <v>11</v>
      </c>
      <c r="AA57" s="4">
        <f>AA53/AB55</f>
        <v>72</v>
      </c>
      <c r="AB57" s="4">
        <f>AB53/AB55</f>
        <v>72</v>
      </c>
      <c r="AC57" s="4">
        <f>AC55</f>
        <v>64</v>
      </c>
    </row>
    <row r="58" spans="1:47">
      <c r="A58" s="69"/>
      <c r="B58" s="54" t="s">
        <v>8</v>
      </c>
      <c r="C58" s="71" t="s">
        <v>46</v>
      </c>
      <c r="D58" s="72"/>
      <c r="E58" s="72"/>
      <c r="F58" s="72"/>
      <c r="G58" s="72"/>
      <c r="H58" s="73"/>
      <c r="Y58" s="69"/>
      <c r="Z58" s="54" t="s">
        <v>8</v>
      </c>
      <c r="AA58" s="71" t="s">
        <v>46</v>
      </c>
      <c r="AB58" s="72"/>
      <c r="AC58" s="72"/>
      <c r="AD58" s="72"/>
      <c r="AE58" s="72"/>
      <c r="AF58" s="73"/>
    </row>
    <row r="59" spans="1:47">
      <c r="A59" s="69"/>
      <c r="B59" s="55"/>
      <c r="C59" s="56">
        <v>0</v>
      </c>
      <c r="D59" s="57"/>
      <c r="E59" s="57"/>
      <c r="F59" s="57"/>
      <c r="G59" s="57"/>
      <c r="H59" s="57"/>
      <c r="Y59" s="69"/>
      <c r="Z59" s="55"/>
      <c r="AA59" s="56">
        <v>0</v>
      </c>
      <c r="AB59" s="57"/>
      <c r="AC59" s="57"/>
      <c r="AD59" s="57"/>
      <c r="AE59" s="57"/>
      <c r="AF59" s="57"/>
    </row>
    <row r="60" spans="1:47">
      <c r="A60" s="69"/>
      <c r="B60" s="4" t="s">
        <v>11</v>
      </c>
      <c r="C60" s="4">
        <f>C57</f>
        <v>72</v>
      </c>
      <c r="D60" s="4">
        <f>D57</f>
        <v>72</v>
      </c>
      <c r="E60" s="4">
        <f>E57</f>
        <v>64</v>
      </c>
      <c r="W60" s="43" t="s">
        <v>40</v>
      </c>
      <c r="Y60" s="69"/>
      <c r="Z60" s="4" t="s">
        <v>11</v>
      </c>
      <c r="AA60" s="4">
        <f>AA57</f>
        <v>72</v>
      </c>
      <c r="AB60" s="4">
        <f>AB57</f>
        <v>72</v>
      </c>
      <c r="AC60" s="4">
        <f>AC57</f>
        <v>64</v>
      </c>
      <c r="AU60" s="43" t="s">
        <v>40</v>
      </c>
    </row>
    <row r="61" spans="1:47">
      <c r="A61" s="69"/>
      <c r="B61" s="5" t="s">
        <v>10</v>
      </c>
      <c r="C61" s="58">
        <f>C62*D62*E62*C59</f>
        <v>0</v>
      </c>
      <c r="D61" s="58"/>
      <c r="E61" s="58"/>
      <c r="F61" s="30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35">
        <f>SUM(C61:T61)</f>
        <v>0</v>
      </c>
      <c r="W61" s="28">
        <f>SUM(V34:V61)</f>
        <v>292958336</v>
      </c>
      <c r="Y61" s="69"/>
      <c r="Z61" s="47" t="s">
        <v>10</v>
      </c>
      <c r="AA61" s="58">
        <f>AA62*AB62*AC62*AA59</f>
        <v>0</v>
      </c>
      <c r="AB61" s="58"/>
      <c r="AC61" s="58"/>
      <c r="AD61" s="30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35">
        <f>SUM(AA61:AR61)</f>
        <v>0</v>
      </c>
      <c r="AU61" s="28">
        <f>SUM(AT34:AT61)</f>
        <v>292958336</v>
      </c>
    </row>
    <row r="62" spans="1:47">
      <c r="A62" s="61" t="s">
        <v>18</v>
      </c>
      <c r="B62" s="4" t="s">
        <v>11</v>
      </c>
      <c r="C62" s="4">
        <f>C60</f>
        <v>72</v>
      </c>
      <c r="D62" s="4">
        <f>D60</f>
        <v>72</v>
      </c>
      <c r="E62" s="4">
        <f>E60</f>
        <v>64</v>
      </c>
      <c r="Y62" s="61" t="s">
        <v>18</v>
      </c>
      <c r="Z62" s="4" t="s">
        <v>11</v>
      </c>
      <c r="AA62" s="4">
        <f>AA60</f>
        <v>72</v>
      </c>
      <c r="AB62" s="4">
        <f>AB60</f>
        <v>72</v>
      </c>
      <c r="AC62" s="4">
        <f>AC60</f>
        <v>64</v>
      </c>
    </row>
    <row r="63" spans="1:47">
      <c r="A63" s="61"/>
      <c r="B63" s="54" t="s">
        <v>8</v>
      </c>
      <c r="C63" s="62" t="s">
        <v>9</v>
      </c>
      <c r="D63" s="62"/>
      <c r="E63" s="63"/>
      <c r="Y63" s="61"/>
      <c r="Z63" s="54" t="s">
        <v>8</v>
      </c>
      <c r="AA63" s="62" t="s">
        <v>9</v>
      </c>
      <c r="AB63" s="62"/>
      <c r="AC63" s="63"/>
    </row>
    <row r="64" spans="1:47">
      <c r="A64" s="61"/>
      <c r="B64" s="55"/>
      <c r="C64" s="7">
        <v>3</v>
      </c>
      <c r="D64" s="7">
        <v>1</v>
      </c>
      <c r="E64" s="7">
        <v>64</v>
      </c>
      <c r="Y64" s="61"/>
      <c r="Z64" s="55"/>
      <c r="AA64" s="7">
        <v>3</v>
      </c>
      <c r="AB64" s="7">
        <v>1</v>
      </c>
      <c r="AC64" s="7">
        <v>64</v>
      </c>
    </row>
    <row r="65" spans="1:47">
      <c r="A65" s="61"/>
      <c r="B65" s="5" t="s">
        <v>10</v>
      </c>
      <c r="C65" s="58">
        <f>C66*D66*E66*C64*C64*E62</f>
        <v>191102976</v>
      </c>
      <c r="D65" s="58"/>
      <c r="E65" s="58"/>
      <c r="V65" s="33">
        <f>SUM(C65:T65)</f>
        <v>191102976</v>
      </c>
      <c r="Y65" s="61"/>
      <c r="Z65" s="47" t="s">
        <v>10</v>
      </c>
      <c r="AA65" s="58">
        <f>AA66*AB66*AC66*AA64*AA64*AC62</f>
        <v>191102976</v>
      </c>
      <c r="AB65" s="58"/>
      <c r="AC65" s="58"/>
      <c r="AT65" s="33">
        <f>SUM(AA65:AR65)</f>
        <v>191102976</v>
      </c>
    </row>
    <row r="66" spans="1:47">
      <c r="A66" s="61"/>
      <c r="B66" s="4" t="s">
        <v>11</v>
      </c>
      <c r="C66" s="4">
        <f>C62/D64</f>
        <v>72</v>
      </c>
      <c r="D66" s="4">
        <f>D62/D64</f>
        <v>72</v>
      </c>
      <c r="E66" s="4">
        <f>E64</f>
        <v>64</v>
      </c>
      <c r="Y66" s="61"/>
      <c r="Z66" s="4" t="s">
        <v>11</v>
      </c>
      <c r="AA66" s="4">
        <f>AA62/AB64</f>
        <v>72</v>
      </c>
      <c r="AB66" s="4">
        <f>AB62/AB64</f>
        <v>72</v>
      </c>
      <c r="AC66" s="4">
        <f>AC64</f>
        <v>64</v>
      </c>
    </row>
    <row r="67" spans="1:47">
      <c r="A67" s="61"/>
      <c r="B67" s="54" t="s">
        <v>8</v>
      </c>
      <c r="C67" s="64" t="s">
        <v>27</v>
      </c>
      <c r="D67" s="64"/>
      <c r="E67" s="65"/>
      <c r="Y67" s="61"/>
      <c r="Z67" s="54" t="s">
        <v>8</v>
      </c>
      <c r="AA67" s="64" t="s">
        <v>27</v>
      </c>
      <c r="AB67" s="64"/>
      <c r="AC67" s="65"/>
    </row>
    <row r="68" spans="1:47">
      <c r="A68" s="61"/>
      <c r="B68" s="55"/>
      <c r="C68" s="66"/>
      <c r="D68" s="67"/>
      <c r="E68" s="68"/>
      <c r="Y68" s="61"/>
      <c r="Z68" s="55"/>
      <c r="AA68" s="66"/>
      <c r="AB68" s="67"/>
      <c r="AC68" s="68"/>
    </row>
    <row r="69" spans="1:47">
      <c r="A69" s="61"/>
      <c r="B69" s="5" t="s">
        <v>10</v>
      </c>
      <c r="C69" s="58">
        <f>C70*D70*E70</f>
        <v>331776</v>
      </c>
      <c r="D69" s="58"/>
      <c r="E69" s="58"/>
      <c r="V69" s="33">
        <f>SUM(C69:T69)</f>
        <v>331776</v>
      </c>
      <c r="Y69" s="61"/>
      <c r="Z69" s="47" t="s">
        <v>10</v>
      </c>
      <c r="AA69" s="58">
        <f>AA70*AB70*AC70</f>
        <v>331776</v>
      </c>
      <c r="AB69" s="58"/>
      <c r="AC69" s="58"/>
      <c r="AT69" s="33">
        <f>SUM(AA69:AR69)</f>
        <v>331776</v>
      </c>
    </row>
    <row r="70" spans="1:47">
      <c r="A70" s="61"/>
      <c r="B70" s="4" t="s">
        <v>11</v>
      </c>
      <c r="C70" s="4">
        <f>C66</f>
        <v>72</v>
      </c>
      <c r="D70" s="4">
        <f>D66</f>
        <v>72</v>
      </c>
      <c r="E70" s="4">
        <f>E66</f>
        <v>64</v>
      </c>
      <c r="Y70" s="61"/>
      <c r="Z70" s="4" t="s">
        <v>11</v>
      </c>
      <c r="AA70" s="4">
        <f>AA66</f>
        <v>72</v>
      </c>
      <c r="AB70" s="4">
        <f>AB66</f>
        <v>72</v>
      </c>
      <c r="AC70" s="4">
        <f>AC66</f>
        <v>64</v>
      </c>
    </row>
    <row r="71" spans="1:47">
      <c r="A71" s="61"/>
      <c r="B71" s="54" t="s">
        <v>8</v>
      </c>
      <c r="C71" s="62" t="s">
        <v>9</v>
      </c>
      <c r="D71" s="62"/>
      <c r="E71" s="63"/>
      <c r="Y71" s="61"/>
      <c r="Z71" s="54" t="s">
        <v>8</v>
      </c>
      <c r="AA71" s="62" t="s">
        <v>9</v>
      </c>
      <c r="AB71" s="62"/>
      <c r="AC71" s="63"/>
    </row>
    <row r="72" spans="1:47">
      <c r="A72" s="61"/>
      <c r="B72" s="55"/>
      <c r="C72" s="7">
        <v>3</v>
      </c>
      <c r="D72" s="7">
        <v>1</v>
      </c>
      <c r="E72" s="7">
        <v>4</v>
      </c>
      <c r="Y72" s="61"/>
      <c r="Z72" s="55"/>
      <c r="AA72" s="7">
        <v>3</v>
      </c>
      <c r="AB72" s="7">
        <v>1</v>
      </c>
      <c r="AC72" s="7">
        <v>4</v>
      </c>
    </row>
    <row r="73" spans="1:47">
      <c r="A73" s="61"/>
      <c r="B73" s="5" t="s">
        <v>10</v>
      </c>
      <c r="C73" s="58">
        <f>C74*D74*E74*C72*C72*E70</f>
        <v>11943936</v>
      </c>
      <c r="D73" s="58"/>
      <c r="E73" s="58"/>
      <c r="V73" s="33">
        <f>SUM(C73:T73)</f>
        <v>11943936</v>
      </c>
      <c r="Y73" s="61"/>
      <c r="Z73" s="47" t="s">
        <v>10</v>
      </c>
      <c r="AA73" s="58">
        <f>AA74*AB74*AC74*AA72*AA72*AC70</f>
        <v>11943936</v>
      </c>
      <c r="AB73" s="58"/>
      <c r="AC73" s="58"/>
      <c r="AT73" s="33">
        <f>SUM(AA73:AR73)</f>
        <v>11943936</v>
      </c>
    </row>
    <row r="74" spans="1:47">
      <c r="A74" s="61"/>
      <c r="B74" s="4" t="s">
        <v>11</v>
      </c>
      <c r="C74" s="4">
        <f>C70/D72</f>
        <v>72</v>
      </c>
      <c r="D74" s="4">
        <f>D70/D72</f>
        <v>72</v>
      </c>
      <c r="E74" s="4">
        <f>E72</f>
        <v>4</v>
      </c>
      <c r="Y74" s="61"/>
      <c r="Z74" s="4" t="s">
        <v>11</v>
      </c>
      <c r="AA74" s="4">
        <f>AA70/AB72</f>
        <v>72</v>
      </c>
      <c r="AB74" s="4">
        <f>AB70/AB72</f>
        <v>72</v>
      </c>
      <c r="AC74" s="4">
        <f>AC72</f>
        <v>4</v>
      </c>
    </row>
    <row r="75" spans="1:47">
      <c r="A75" s="61"/>
      <c r="B75" s="54" t="s">
        <v>8</v>
      </c>
      <c r="C75" s="62" t="s">
        <v>28</v>
      </c>
      <c r="D75" s="62"/>
      <c r="E75" s="63"/>
      <c r="Y75" s="61"/>
      <c r="Z75" s="54" t="s">
        <v>8</v>
      </c>
      <c r="AA75" s="62" t="s">
        <v>28</v>
      </c>
      <c r="AB75" s="62"/>
      <c r="AC75" s="63"/>
    </row>
    <row r="76" spans="1:47">
      <c r="A76" s="61"/>
      <c r="B76" s="55"/>
      <c r="C76" s="38"/>
      <c r="D76" s="38">
        <v>2</v>
      </c>
      <c r="E76" s="38">
        <v>1</v>
      </c>
      <c r="Y76" s="61"/>
      <c r="Z76" s="55"/>
      <c r="AA76" s="38"/>
      <c r="AB76" s="38">
        <v>2</v>
      </c>
      <c r="AC76" s="38">
        <v>1</v>
      </c>
    </row>
    <row r="77" spans="1:47">
      <c r="A77" s="61"/>
      <c r="B77" s="5" t="s">
        <v>10</v>
      </c>
      <c r="C77" s="58">
        <f>C74/D76*D74/D76*C76*C76*E76*E74</f>
        <v>0</v>
      </c>
      <c r="D77" s="58"/>
      <c r="E77" s="58"/>
      <c r="V77" s="33">
        <f>SUM(C77:T77)</f>
        <v>0</v>
      </c>
      <c r="Y77" s="61"/>
      <c r="Z77" s="47" t="s">
        <v>10</v>
      </c>
      <c r="AA77" s="58">
        <f>AA74/AB76*AB74/AB76*AA76*AA76*AC76*AC74</f>
        <v>0</v>
      </c>
      <c r="AB77" s="58"/>
      <c r="AC77" s="58"/>
      <c r="AT77" s="33">
        <f>SUM(AA77:AR77)</f>
        <v>0</v>
      </c>
    </row>
    <row r="78" spans="1:47">
      <c r="A78" s="61"/>
      <c r="B78" s="4" t="s">
        <v>11</v>
      </c>
      <c r="C78" s="4">
        <f>C74*D76</f>
        <v>144</v>
      </c>
      <c r="D78" s="4">
        <f>D74*D76</f>
        <v>144</v>
      </c>
      <c r="E78" s="4">
        <f>E76</f>
        <v>1</v>
      </c>
      <c r="Y78" s="61"/>
      <c r="Z78" s="4" t="s">
        <v>11</v>
      </c>
      <c r="AA78" s="4">
        <f>AA74*AB76</f>
        <v>144</v>
      </c>
      <c r="AB78" s="4">
        <f>AB74*AB76</f>
        <v>144</v>
      </c>
      <c r="AC78" s="4">
        <f>AC76</f>
        <v>1</v>
      </c>
    </row>
    <row r="79" spans="1:47">
      <c r="A79" s="61"/>
      <c r="B79" s="8" t="s">
        <v>8</v>
      </c>
      <c r="C79" s="59" t="s">
        <v>19</v>
      </c>
      <c r="D79" s="60"/>
      <c r="E79" s="60"/>
      <c r="W79" s="43" t="s">
        <v>41</v>
      </c>
      <c r="Y79" s="61"/>
      <c r="Z79" s="48" t="s">
        <v>8</v>
      </c>
      <c r="AA79" s="59" t="s">
        <v>19</v>
      </c>
      <c r="AB79" s="60"/>
      <c r="AC79" s="60"/>
      <c r="AU79" s="43" t="s">
        <v>41</v>
      </c>
    </row>
    <row r="80" spans="1:47">
      <c r="A80" s="61"/>
      <c r="B80" s="4" t="s">
        <v>11</v>
      </c>
      <c r="C80" s="4">
        <f>C78-2*$G$1</f>
        <v>128</v>
      </c>
      <c r="D80" s="4">
        <f>D78-2*$G$1</f>
        <v>128</v>
      </c>
      <c r="E80" s="30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35"/>
      <c r="W80" s="28">
        <f>SUM(V65:V77)</f>
        <v>203378688</v>
      </c>
      <c r="Y80" s="61"/>
      <c r="Z80" s="4" t="s">
        <v>11</v>
      </c>
      <c r="AA80" s="4">
        <f>AA78-2*$G$1</f>
        <v>128</v>
      </c>
      <c r="AB80" s="4">
        <f>AB78-2*$G$1</f>
        <v>128</v>
      </c>
      <c r="AC80" s="30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35"/>
      <c r="AU80" s="28">
        <f>SUM(AT65:AT77)</f>
        <v>203378688</v>
      </c>
    </row>
    <row r="81" spans="1:47" ht="15.75" thickBot="1">
      <c r="M81" s="20" t="s">
        <v>34</v>
      </c>
      <c r="AK81" s="20" t="s">
        <v>34</v>
      </c>
    </row>
    <row r="82" spans="1:47">
      <c r="B82" t="s">
        <v>22</v>
      </c>
      <c r="C82" t="s">
        <v>23</v>
      </c>
      <c r="D82" t="s">
        <v>0</v>
      </c>
      <c r="E82" s="10" t="s">
        <v>24</v>
      </c>
      <c r="F82" t="str">
        <f>A14</f>
        <v>Fuse</v>
      </c>
      <c r="G82" s="10" t="s">
        <v>24</v>
      </c>
      <c r="H82" t="str">
        <f>A22</f>
        <v>Transition</v>
      </c>
      <c r="I82" s="10" t="s">
        <v>24</v>
      </c>
      <c r="J82" t="str">
        <f>A30</f>
        <v>Back Bone Block</v>
      </c>
      <c r="L82" t="s">
        <v>25</v>
      </c>
      <c r="M82" s="1">
        <v>20</v>
      </c>
      <c r="N82" s="10" t="s">
        <v>24</v>
      </c>
      <c r="O82" t="str">
        <f>A62</f>
        <v>Tail Block</v>
      </c>
      <c r="V82" s="32" t="s">
        <v>22</v>
      </c>
      <c r="W82" s="36">
        <f>W13+W29+M82*W61+W80</f>
        <v>6548265472</v>
      </c>
      <c r="Z82" t="s">
        <v>22</v>
      </c>
      <c r="AA82" t="s">
        <v>23</v>
      </c>
      <c r="AB82" t="s">
        <v>0</v>
      </c>
      <c r="AC82" s="10" t="s">
        <v>24</v>
      </c>
      <c r="AD82" t="str">
        <f>Y14</f>
        <v>Fuse</v>
      </c>
      <c r="AE82" s="10" t="s">
        <v>24</v>
      </c>
      <c r="AF82" t="str">
        <f>Y22</f>
        <v>Transition</v>
      </c>
      <c r="AG82" s="10" t="s">
        <v>24</v>
      </c>
      <c r="AH82" t="str">
        <f>Y30</f>
        <v>Back Bone Block</v>
      </c>
      <c r="AJ82" t="s">
        <v>25</v>
      </c>
      <c r="AK82" s="1">
        <v>16</v>
      </c>
      <c r="AL82" s="10" t="s">
        <v>24</v>
      </c>
      <c r="AM82" t="str">
        <f>Y62</f>
        <v>Tail Block</v>
      </c>
      <c r="AT82" s="32" t="s">
        <v>22</v>
      </c>
      <c r="AU82" s="36">
        <f>AU13+AU29+AK82*AU61+AU80</f>
        <v>5424207872</v>
      </c>
    </row>
    <row r="83" spans="1:47" ht="15.75" thickBot="1">
      <c r="D83" s="6">
        <f>SUM(C6,F6,I6,L6,O6,R6,R10,O10,L10,I10,F10,C10)</f>
        <v>54411264</v>
      </c>
      <c r="E83" s="6"/>
      <c r="F83" s="6">
        <f>SUM(C16,C20)</f>
        <v>287649792</v>
      </c>
      <c r="G83" s="6"/>
      <c r="H83" s="6">
        <f>C24+C28</f>
        <v>143659008</v>
      </c>
      <c r="I83" s="6"/>
      <c r="J83" s="6">
        <f>SUM(C34,F34,F38,C48,C52,C56,C61)</f>
        <v>291962880</v>
      </c>
      <c r="K83" s="6"/>
      <c r="L83" s="6"/>
      <c r="M83" s="6"/>
      <c r="N83" s="6"/>
      <c r="O83" s="6">
        <f>SUM(C65,C73,C77)</f>
        <v>203046912</v>
      </c>
      <c r="V83" s="34" t="s">
        <v>33</v>
      </c>
      <c r="W83" s="51">
        <f>W82/(C80*D80)/1000</f>
        <v>399.67440625</v>
      </c>
      <c r="AB83" s="6">
        <f>SUM(AA6,AD6,AG6,AJ6,AM6,AP6,AP10,AM10,AJ10,AG10,AD10,AA10)</f>
        <v>102187008</v>
      </c>
      <c r="AC83" s="6"/>
      <c r="AD83" s="6">
        <f>SUM(AA16,AA20)</f>
        <v>287649792</v>
      </c>
      <c r="AE83" s="6"/>
      <c r="AF83" s="6">
        <f>AA24+AA28</f>
        <v>143659008</v>
      </c>
      <c r="AG83" s="6"/>
      <c r="AH83" s="6">
        <f>SUM(AA34,AD34,AD38,AA48,AA52,AA56,AA61)</f>
        <v>291962880</v>
      </c>
      <c r="AI83" s="6"/>
      <c r="AJ83" s="6"/>
      <c r="AK83" s="6"/>
      <c r="AL83" s="6"/>
      <c r="AM83" s="6">
        <f>SUM(AA65,AA73,AA77)</f>
        <v>203046912</v>
      </c>
      <c r="AT83" s="34" t="s">
        <v>33</v>
      </c>
      <c r="AU83" s="51">
        <f>AU82/(AA80*AB80)/1000/4</f>
        <v>82.766843750000007</v>
      </c>
    </row>
    <row r="84" spans="1:47">
      <c r="D84" s="6">
        <f>D83+F83+H83+J83*M82+O83</f>
        <v>6528024576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AB84" s="6">
        <f>AB83+AD83+AF83+AH83*AK82+AM83</f>
        <v>5407948800</v>
      </c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</row>
    <row r="85" spans="1:47">
      <c r="A85" s="25"/>
      <c r="B85" s="25" t="s">
        <v>26</v>
      </c>
      <c r="C85" s="25" t="s">
        <v>23</v>
      </c>
      <c r="D85" s="37">
        <f>D84/C80/D80/1000</f>
        <v>398.43900000000002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35"/>
      <c r="W85" s="28"/>
      <c r="Y85" s="25"/>
      <c r="Z85" s="25" t="s">
        <v>26</v>
      </c>
      <c r="AA85" s="25" t="s">
        <v>23</v>
      </c>
      <c r="AB85" s="37">
        <f>AB84/AA80/AB80/1000/4</f>
        <v>82.518749999999997</v>
      </c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35"/>
      <c r="AU85" s="28"/>
    </row>
  </sheetData>
  <mergeCells count="208">
    <mergeCell ref="AA56:AC56"/>
    <mergeCell ref="Z58:Z59"/>
    <mergeCell ref="AA58:AF58"/>
    <mergeCell ref="AA59:AF59"/>
    <mergeCell ref="AA61:AC61"/>
    <mergeCell ref="Y62:Y80"/>
    <mergeCell ref="Z63:Z64"/>
    <mergeCell ref="AA63:AC63"/>
    <mergeCell ref="AA65:AC65"/>
    <mergeCell ref="Z67:Z68"/>
    <mergeCell ref="AA67:AC67"/>
    <mergeCell ref="AA68:AC68"/>
    <mergeCell ref="AA69:AC69"/>
    <mergeCell ref="Z71:Z72"/>
    <mergeCell ref="AA71:AC71"/>
    <mergeCell ref="AA73:AC73"/>
    <mergeCell ref="Z75:Z76"/>
    <mergeCell ref="AA75:AC75"/>
    <mergeCell ref="AA77:AC77"/>
    <mergeCell ref="AA79:AC79"/>
    <mergeCell ref="AD42:AF42"/>
    <mergeCell ref="AA44:AF44"/>
    <mergeCell ref="Z46:Z47"/>
    <mergeCell ref="AA46:AC46"/>
    <mergeCell ref="AA48:AC48"/>
    <mergeCell ref="Z50:Z51"/>
    <mergeCell ref="AA50:AC50"/>
    <mergeCell ref="AA52:AC52"/>
    <mergeCell ref="Z54:Z55"/>
    <mergeCell ref="AA54:AC54"/>
    <mergeCell ref="Y22:Y29"/>
    <mergeCell ref="Z22:Z23"/>
    <mergeCell ref="AA22:AC22"/>
    <mergeCell ref="AA24:AC24"/>
    <mergeCell ref="Z26:Z27"/>
    <mergeCell ref="AA26:AC26"/>
    <mergeCell ref="AA27:AC27"/>
    <mergeCell ref="AA28:AC28"/>
    <mergeCell ref="Y30:Y61"/>
    <mergeCell ref="AA30:AI30"/>
    <mergeCell ref="Z32:Z33"/>
    <mergeCell ref="AA32:AC32"/>
    <mergeCell ref="AD32:AF32"/>
    <mergeCell ref="AA34:AC34"/>
    <mergeCell ref="AD34:AF34"/>
    <mergeCell ref="Z36:Z37"/>
    <mergeCell ref="AA36:AC36"/>
    <mergeCell ref="AD36:AF36"/>
    <mergeCell ref="AA37:AC37"/>
    <mergeCell ref="AA38:AC38"/>
    <mergeCell ref="AD38:AF38"/>
    <mergeCell ref="Z40:Z41"/>
    <mergeCell ref="AD40:AF40"/>
    <mergeCell ref="AD41:AF41"/>
    <mergeCell ref="AA10:AC10"/>
    <mergeCell ref="AD10:AF10"/>
    <mergeCell ref="AG10:AI10"/>
    <mergeCell ref="AJ10:AL10"/>
    <mergeCell ref="AM10:AO10"/>
    <mergeCell ref="AP10:AR10"/>
    <mergeCell ref="AA12:AR12"/>
    <mergeCell ref="Y14:Y21"/>
    <mergeCell ref="Z14:Z15"/>
    <mergeCell ref="AA14:AC14"/>
    <mergeCell ref="AA16:AC16"/>
    <mergeCell ref="AM16:AN16"/>
    <mergeCell ref="AM17:AN17"/>
    <mergeCell ref="Z18:Z19"/>
    <mergeCell ref="AA18:AC18"/>
    <mergeCell ref="AA19:AC19"/>
    <mergeCell ref="AA20:AC20"/>
    <mergeCell ref="AJ8:AL8"/>
    <mergeCell ref="AM8:AO8"/>
    <mergeCell ref="AP8:AR8"/>
    <mergeCell ref="AA9:AC9"/>
    <mergeCell ref="AD9:AF9"/>
    <mergeCell ref="AG9:AI9"/>
    <mergeCell ref="AJ9:AL9"/>
    <mergeCell ref="AM9:AO9"/>
    <mergeCell ref="AP9:AR9"/>
    <mergeCell ref="AA2:AC2"/>
    <mergeCell ref="AD2:AF2"/>
    <mergeCell ref="AG2:AI2"/>
    <mergeCell ref="AJ2:AL2"/>
    <mergeCell ref="AM2:AO2"/>
    <mergeCell ref="AP2:AR2"/>
    <mergeCell ref="Y4:Y13"/>
    <mergeCell ref="Z4:Z5"/>
    <mergeCell ref="AA4:AC4"/>
    <mergeCell ref="AD4:AF4"/>
    <mergeCell ref="AG4:AI4"/>
    <mergeCell ref="AJ4:AL4"/>
    <mergeCell ref="AM4:AO4"/>
    <mergeCell ref="AP4:AR4"/>
    <mergeCell ref="AA6:AC6"/>
    <mergeCell ref="AD6:AF6"/>
    <mergeCell ref="AG6:AI6"/>
    <mergeCell ref="AJ6:AL6"/>
    <mergeCell ref="AM6:AO6"/>
    <mergeCell ref="AP6:AR6"/>
    <mergeCell ref="Z8:Z9"/>
    <mergeCell ref="AA8:AC8"/>
    <mergeCell ref="AD8:AF8"/>
    <mergeCell ref="AG8:AI8"/>
    <mergeCell ref="C30:K30"/>
    <mergeCell ref="F32:H32"/>
    <mergeCell ref="F34:H34"/>
    <mergeCell ref="R2:T2"/>
    <mergeCell ref="C4:E4"/>
    <mergeCell ref="F4:H4"/>
    <mergeCell ref="I4:K4"/>
    <mergeCell ref="L4:N4"/>
    <mergeCell ref="O4:Q4"/>
    <mergeCell ref="R4:T4"/>
    <mergeCell ref="C2:E2"/>
    <mergeCell ref="F2:H2"/>
    <mergeCell ref="I2:K2"/>
    <mergeCell ref="L2:N2"/>
    <mergeCell ref="O2:Q2"/>
    <mergeCell ref="F6:H6"/>
    <mergeCell ref="R8:T8"/>
    <mergeCell ref="R6:T6"/>
    <mergeCell ref="O6:Q6"/>
    <mergeCell ref="O9:Q9"/>
    <mergeCell ref="R9:T9"/>
    <mergeCell ref="I6:K6"/>
    <mergeCell ref="L6:N6"/>
    <mergeCell ref="C28:E28"/>
    <mergeCell ref="L8:N8"/>
    <mergeCell ref="O8:Q8"/>
    <mergeCell ref="C19:E19"/>
    <mergeCell ref="C27:E27"/>
    <mergeCell ref="L9:N9"/>
    <mergeCell ref="C26:E26"/>
    <mergeCell ref="O16:P16"/>
    <mergeCell ref="O17:P17"/>
    <mergeCell ref="C8:E8"/>
    <mergeCell ref="F8:H8"/>
    <mergeCell ref="I8:K8"/>
    <mergeCell ref="C10:E10"/>
    <mergeCell ref="F10:H10"/>
    <mergeCell ref="I10:K10"/>
    <mergeCell ref="C9:E9"/>
    <mergeCell ref="F9:H9"/>
    <mergeCell ref="R10:T10"/>
    <mergeCell ref="F40:H40"/>
    <mergeCell ref="F42:H42"/>
    <mergeCell ref="F41:H41"/>
    <mergeCell ref="A14:A21"/>
    <mergeCell ref="A22:A29"/>
    <mergeCell ref="B22:B23"/>
    <mergeCell ref="B14:B15"/>
    <mergeCell ref="C14:E14"/>
    <mergeCell ref="C16:E16"/>
    <mergeCell ref="B18:B19"/>
    <mergeCell ref="C18:E18"/>
    <mergeCell ref="C20:E20"/>
    <mergeCell ref="C22:E22"/>
    <mergeCell ref="C24:E24"/>
    <mergeCell ref="B26:B27"/>
    <mergeCell ref="A4:A13"/>
    <mergeCell ref="B8:B9"/>
    <mergeCell ref="I9:K9"/>
    <mergeCell ref="C12:T12"/>
    <mergeCell ref="L10:N10"/>
    <mergeCell ref="O10:Q10"/>
    <mergeCell ref="B4:B5"/>
    <mergeCell ref="C6:E6"/>
    <mergeCell ref="B50:B51"/>
    <mergeCell ref="C50:E50"/>
    <mergeCell ref="C52:E52"/>
    <mergeCell ref="F36:H36"/>
    <mergeCell ref="F38:H38"/>
    <mergeCell ref="C44:H44"/>
    <mergeCell ref="B46:B47"/>
    <mergeCell ref="C46:E46"/>
    <mergeCell ref="B32:B33"/>
    <mergeCell ref="C32:E32"/>
    <mergeCell ref="C34:E34"/>
    <mergeCell ref="B36:B37"/>
    <mergeCell ref="C36:E36"/>
    <mergeCell ref="C38:E38"/>
    <mergeCell ref="C37:E37"/>
    <mergeCell ref="B40:B41"/>
    <mergeCell ref="B58:B59"/>
    <mergeCell ref="C59:H59"/>
    <mergeCell ref="C77:E77"/>
    <mergeCell ref="C79:E79"/>
    <mergeCell ref="A62:A80"/>
    <mergeCell ref="B71:B72"/>
    <mergeCell ref="C71:E71"/>
    <mergeCell ref="C73:E73"/>
    <mergeCell ref="C75:E75"/>
    <mergeCell ref="B75:B76"/>
    <mergeCell ref="B67:B68"/>
    <mergeCell ref="C67:E67"/>
    <mergeCell ref="C68:E68"/>
    <mergeCell ref="C69:E69"/>
    <mergeCell ref="A30:A61"/>
    <mergeCell ref="B63:B64"/>
    <mergeCell ref="C63:E63"/>
    <mergeCell ref="C65:E65"/>
    <mergeCell ref="B54:B55"/>
    <mergeCell ref="C54:E54"/>
    <mergeCell ref="C56:E56"/>
    <mergeCell ref="C58:H58"/>
    <mergeCell ref="C61:E61"/>
    <mergeCell ref="C48:E48"/>
  </mergeCells>
  <phoneticPr fontId="4" type="noConversion"/>
  <pageMargins left="0.7" right="0.7" top="0.75" bottom="0.75" header="0.3" footer="0.3"/>
  <pageSetup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EE1-0(UF)</vt:lpstr>
      <vt:lpstr>EE1-1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2023-02-21T08:12:53Z</dcterms:created>
  <dcterms:modified xsi:type="dcterms:W3CDTF">2023-04-27T07:24:43Z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