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D\BoG\"/>
    </mc:Choice>
  </mc:AlternateContent>
  <bookViews>
    <workbookView xWindow="-120" yWindow="-120" windowWidth="29040" windowHeight="15720" activeTab="3"/>
  </bookViews>
  <sheets>
    <sheet name="Calculator" sheetId="3" r:id="rId1"/>
    <sheet name="Y model" sheetId="13" r:id="rId2"/>
    <sheet name="YUV model" sheetId="14" r:id="rId3"/>
    <sheet name="UV model (+Y)" sheetId="15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15" l="1"/>
  <c r="R3" i="15"/>
  <c r="R7" i="15" s="1"/>
  <c r="O82" i="15"/>
  <c r="J82" i="15"/>
  <c r="H82" i="15"/>
  <c r="F82" i="15"/>
  <c r="E78" i="15"/>
  <c r="E74" i="15"/>
  <c r="E70" i="15"/>
  <c r="E66" i="15"/>
  <c r="E55" i="15"/>
  <c r="E57" i="15" s="1"/>
  <c r="E60" i="15" s="1"/>
  <c r="E62" i="15" s="1"/>
  <c r="E53" i="15"/>
  <c r="E51" i="15"/>
  <c r="H37" i="15"/>
  <c r="H39" i="15" s="1"/>
  <c r="H43" i="15" s="1"/>
  <c r="E35" i="15"/>
  <c r="E39" i="15" s="1"/>
  <c r="E45" i="15" s="1"/>
  <c r="H33" i="15"/>
  <c r="H35" i="15" s="1"/>
  <c r="E33" i="15"/>
  <c r="E25" i="15"/>
  <c r="E29" i="15" s="1"/>
  <c r="E23" i="15"/>
  <c r="E21" i="15"/>
  <c r="E17" i="15"/>
  <c r="Q11" i="15"/>
  <c r="K11" i="15"/>
  <c r="T7" i="15"/>
  <c r="T11" i="15" s="1"/>
  <c r="S7" i="15"/>
  <c r="S11" i="15" s="1"/>
  <c r="Q7" i="15"/>
  <c r="N7" i="15"/>
  <c r="N11" i="15" s="1"/>
  <c r="K7" i="15"/>
  <c r="H7" i="15"/>
  <c r="H11" i="15" s="1"/>
  <c r="G7" i="15"/>
  <c r="G11" i="15" s="1"/>
  <c r="F7" i="15"/>
  <c r="F11" i="15" s="1"/>
  <c r="F10" i="15" s="1"/>
  <c r="E7" i="15"/>
  <c r="E11" i="15" s="1"/>
  <c r="P3" i="15"/>
  <c r="P7" i="15" s="1"/>
  <c r="P11" i="15" s="1"/>
  <c r="O3" i="15"/>
  <c r="O7" i="15" s="1"/>
  <c r="M3" i="15"/>
  <c r="M7" i="15" s="1"/>
  <c r="M11" i="15" s="1"/>
  <c r="L3" i="15"/>
  <c r="L7" i="15" s="1"/>
  <c r="J3" i="15"/>
  <c r="J7" i="15" s="1"/>
  <c r="J11" i="15" s="1"/>
  <c r="I3" i="15"/>
  <c r="I7" i="15" s="1"/>
  <c r="G3" i="15"/>
  <c r="F3" i="15"/>
  <c r="D3" i="15"/>
  <c r="D7" i="15" s="1"/>
  <c r="D11" i="15" s="1"/>
  <c r="D13" i="15" s="1"/>
  <c r="D17" i="15" s="1"/>
  <c r="D21" i="15" s="1"/>
  <c r="D25" i="15" s="1"/>
  <c r="D29" i="15" s="1"/>
  <c r="C3" i="15"/>
  <c r="C7" i="15" s="1"/>
  <c r="O82" i="14"/>
  <c r="J82" i="14"/>
  <c r="H82" i="14"/>
  <c r="F82" i="14"/>
  <c r="E78" i="14"/>
  <c r="E74" i="14"/>
  <c r="E70" i="14"/>
  <c r="E66" i="14"/>
  <c r="E57" i="14"/>
  <c r="E60" i="14" s="1"/>
  <c r="E62" i="14" s="1"/>
  <c r="E55" i="14"/>
  <c r="E53" i="14"/>
  <c r="E51" i="14"/>
  <c r="H43" i="14"/>
  <c r="H39" i="14"/>
  <c r="H37" i="14"/>
  <c r="E35" i="14"/>
  <c r="E39" i="14" s="1"/>
  <c r="E45" i="14" s="1"/>
  <c r="H33" i="14"/>
  <c r="H35" i="14" s="1"/>
  <c r="E33" i="14"/>
  <c r="E25" i="14"/>
  <c r="E29" i="14" s="1"/>
  <c r="E23" i="14"/>
  <c r="E21" i="14"/>
  <c r="E17" i="14"/>
  <c r="R11" i="14"/>
  <c r="Q11" i="14"/>
  <c r="H11" i="14"/>
  <c r="T7" i="14"/>
  <c r="T11" i="14" s="1"/>
  <c r="S7" i="14"/>
  <c r="S11" i="14" s="1"/>
  <c r="R10" i="14" s="1"/>
  <c r="R7" i="14"/>
  <c r="R6" i="14" s="1"/>
  <c r="Q7" i="14"/>
  <c r="N7" i="14"/>
  <c r="N11" i="14" s="1"/>
  <c r="M7" i="14"/>
  <c r="M11" i="14" s="1"/>
  <c r="L7" i="14"/>
  <c r="L6" i="14" s="1"/>
  <c r="K7" i="14"/>
  <c r="K11" i="14" s="1"/>
  <c r="H7" i="14"/>
  <c r="F7" i="14"/>
  <c r="F11" i="14" s="1"/>
  <c r="E7" i="14"/>
  <c r="E11" i="14" s="1"/>
  <c r="D7" i="14"/>
  <c r="D11" i="14" s="1"/>
  <c r="D13" i="14" s="1"/>
  <c r="D17" i="14" s="1"/>
  <c r="D21" i="14" s="1"/>
  <c r="D25" i="14" s="1"/>
  <c r="D29" i="14" s="1"/>
  <c r="C7" i="14"/>
  <c r="C11" i="14" s="1"/>
  <c r="U3" i="14"/>
  <c r="S3" i="14"/>
  <c r="R3" i="14"/>
  <c r="P3" i="14"/>
  <c r="P7" i="14" s="1"/>
  <c r="P11" i="14" s="1"/>
  <c r="O3" i="14"/>
  <c r="O7" i="14" s="1"/>
  <c r="M3" i="14"/>
  <c r="L3" i="14"/>
  <c r="J3" i="14"/>
  <c r="J7" i="14" s="1"/>
  <c r="J11" i="14" s="1"/>
  <c r="I3" i="14"/>
  <c r="I7" i="14" s="1"/>
  <c r="G3" i="14"/>
  <c r="G7" i="14" s="1"/>
  <c r="F3" i="14"/>
  <c r="D3" i="14"/>
  <c r="C3" i="14"/>
  <c r="H37" i="13"/>
  <c r="E55" i="13"/>
  <c r="E51" i="13"/>
  <c r="E45" i="13"/>
  <c r="H33" i="13"/>
  <c r="E23" i="13"/>
  <c r="U3" i="13"/>
  <c r="F6" i="15" l="1"/>
  <c r="L6" i="15"/>
  <c r="E31" i="15"/>
  <c r="K31" i="15"/>
  <c r="E47" i="15"/>
  <c r="E49" i="15" s="1"/>
  <c r="H31" i="15"/>
  <c r="O11" i="15"/>
  <c r="O10" i="15" s="1"/>
  <c r="O6" i="15"/>
  <c r="I11" i="15"/>
  <c r="I10" i="15" s="1"/>
  <c r="I6" i="15"/>
  <c r="U7" i="15"/>
  <c r="C6" i="15"/>
  <c r="C11" i="15"/>
  <c r="R11" i="15"/>
  <c r="R10" i="15" s="1"/>
  <c r="R6" i="15"/>
  <c r="J31" i="15"/>
  <c r="G31" i="15"/>
  <c r="G35" i="15" s="1"/>
  <c r="G39" i="15" s="1"/>
  <c r="G43" i="15" s="1"/>
  <c r="D31" i="15"/>
  <c r="D35" i="15" s="1"/>
  <c r="E13" i="15"/>
  <c r="F13" i="15" s="1"/>
  <c r="U3" i="15"/>
  <c r="L11" i="15"/>
  <c r="L10" i="15" s="1"/>
  <c r="F6" i="14"/>
  <c r="G11" i="14"/>
  <c r="I11" i="14"/>
  <c r="I10" i="14" s="1"/>
  <c r="I6" i="14"/>
  <c r="G31" i="14"/>
  <c r="G35" i="14" s="1"/>
  <c r="G39" i="14" s="1"/>
  <c r="G43" i="14" s="1"/>
  <c r="J31" i="14"/>
  <c r="D31" i="14"/>
  <c r="D35" i="14" s="1"/>
  <c r="O6" i="14"/>
  <c r="O11" i="14"/>
  <c r="O10" i="14" s="1"/>
  <c r="C13" i="14"/>
  <c r="C17" i="14" s="1"/>
  <c r="C10" i="14"/>
  <c r="U11" i="14"/>
  <c r="E13" i="14"/>
  <c r="F13" i="14" s="1"/>
  <c r="F10" i="14"/>
  <c r="H31" i="14"/>
  <c r="K31" i="14"/>
  <c r="E47" i="14"/>
  <c r="E49" i="14" s="1"/>
  <c r="E31" i="14"/>
  <c r="L11" i="14"/>
  <c r="L10" i="14" s="1"/>
  <c r="C6" i="14"/>
  <c r="U7" i="14"/>
  <c r="E33" i="13"/>
  <c r="C3" i="13"/>
  <c r="U11" i="15" l="1"/>
  <c r="C10" i="15"/>
  <c r="V10" i="15" s="1"/>
  <c r="C13" i="15"/>
  <c r="C17" i="15" s="1"/>
  <c r="D39" i="15"/>
  <c r="D45" i="15"/>
  <c r="D49" i="15" s="1"/>
  <c r="D53" i="15" s="1"/>
  <c r="D57" i="15" s="1"/>
  <c r="D60" i="15" s="1"/>
  <c r="D62" i="15" s="1"/>
  <c r="D66" i="15" s="1"/>
  <c r="D70" i="15" s="1"/>
  <c r="D74" i="15" s="1"/>
  <c r="D78" i="15" s="1"/>
  <c r="D80" i="15" s="1"/>
  <c r="V6" i="15"/>
  <c r="W13" i="15" s="1"/>
  <c r="D83" i="15"/>
  <c r="D45" i="14"/>
  <c r="D49" i="14" s="1"/>
  <c r="D53" i="14" s="1"/>
  <c r="D57" i="14" s="1"/>
  <c r="D60" i="14" s="1"/>
  <c r="D62" i="14" s="1"/>
  <c r="D66" i="14" s="1"/>
  <c r="D70" i="14" s="1"/>
  <c r="D74" i="14" s="1"/>
  <c r="D78" i="14" s="1"/>
  <c r="D80" i="14" s="1"/>
  <c r="D39" i="14"/>
  <c r="V10" i="14"/>
  <c r="V6" i="14"/>
  <c r="D83" i="14"/>
  <c r="C21" i="14"/>
  <c r="C16" i="14"/>
  <c r="E78" i="13"/>
  <c r="E74" i="13"/>
  <c r="H35" i="13"/>
  <c r="E17" i="13"/>
  <c r="E21" i="13" s="1"/>
  <c r="E35" i="13"/>
  <c r="E39" i="13" s="1"/>
  <c r="E25" i="13"/>
  <c r="E29" i="13" s="1"/>
  <c r="E47" i="13" s="1"/>
  <c r="E57" i="13" s="1"/>
  <c r="E60" i="13" s="1"/>
  <c r="E62" i="13" s="1"/>
  <c r="T7" i="13"/>
  <c r="T11" i="13" s="1"/>
  <c r="Q7" i="13"/>
  <c r="Q11" i="13" s="1"/>
  <c r="N7" i="13"/>
  <c r="N11" i="13" s="1"/>
  <c r="L10" i="13" s="1"/>
  <c r="K7" i="13"/>
  <c r="K11" i="13" s="1"/>
  <c r="H7" i="13"/>
  <c r="H11" i="13" s="1"/>
  <c r="E7" i="13"/>
  <c r="D3" i="13"/>
  <c r="D7" i="13" s="1"/>
  <c r="D11" i="13" s="1"/>
  <c r="D13" i="13" s="1"/>
  <c r="D17" i="13" s="1"/>
  <c r="D21" i="13" s="1"/>
  <c r="C7" i="13"/>
  <c r="C16" i="15" l="1"/>
  <c r="C21" i="15"/>
  <c r="C25" i="14"/>
  <c r="C20" i="14"/>
  <c r="V20" i="14" s="1"/>
  <c r="V16" i="14"/>
  <c r="F83" i="14"/>
  <c r="W13" i="14"/>
  <c r="E11" i="13"/>
  <c r="C6" i="13"/>
  <c r="U7" i="13"/>
  <c r="E53" i="13"/>
  <c r="E49" i="13"/>
  <c r="H31" i="13"/>
  <c r="F34" i="13" s="1"/>
  <c r="E31" i="13"/>
  <c r="K31" i="13"/>
  <c r="C11" i="13"/>
  <c r="D25" i="13"/>
  <c r="H82" i="13"/>
  <c r="F82" i="13"/>
  <c r="O82" i="13"/>
  <c r="J82" i="13"/>
  <c r="S3" i="13"/>
  <c r="S7" i="13" s="1"/>
  <c r="S11" i="13" s="1"/>
  <c r="R3" i="13"/>
  <c r="R7" i="13" s="1"/>
  <c r="P3" i="13"/>
  <c r="P7" i="13" s="1"/>
  <c r="P11" i="13" s="1"/>
  <c r="O3" i="13"/>
  <c r="O7" i="13" s="1"/>
  <c r="M3" i="13"/>
  <c r="M7" i="13" s="1"/>
  <c r="M11" i="13" s="1"/>
  <c r="L3" i="13"/>
  <c r="L7" i="13" s="1"/>
  <c r="J3" i="13"/>
  <c r="J7" i="13" s="1"/>
  <c r="J11" i="13" s="1"/>
  <c r="I3" i="13"/>
  <c r="I7" i="13" s="1"/>
  <c r="G3" i="13"/>
  <c r="G7" i="13" s="1"/>
  <c r="G11" i="13" s="1"/>
  <c r="F3" i="13"/>
  <c r="F7" i="13" s="1"/>
  <c r="E66" i="13"/>
  <c r="E70" i="13" s="1"/>
  <c r="H39" i="13"/>
  <c r="G12" i="3"/>
  <c r="G11" i="3"/>
  <c r="G10" i="3"/>
  <c r="G9" i="3"/>
  <c r="G8" i="3"/>
  <c r="G7" i="3"/>
  <c r="G6" i="3"/>
  <c r="G5" i="3"/>
  <c r="L2" i="3"/>
  <c r="D3" i="3" s="1"/>
  <c r="K2" i="3"/>
  <c r="C3" i="3" s="1"/>
  <c r="C25" i="15" l="1"/>
  <c r="C20" i="15"/>
  <c r="V20" i="15" s="1"/>
  <c r="V16" i="15"/>
  <c r="F83" i="15"/>
  <c r="C24" i="14"/>
  <c r="C29" i="14"/>
  <c r="H43" i="13"/>
  <c r="F38" i="13"/>
  <c r="U31" i="13"/>
  <c r="U11" i="13"/>
  <c r="C10" i="13"/>
  <c r="E13" i="13"/>
  <c r="F13" i="13" s="1"/>
  <c r="O11" i="13"/>
  <c r="O10" i="13" s="1"/>
  <c r="O6" i="13"/>
  <c r="C13" i="13"/>
  <c r="C17" i="13" s="1"/>
  <c r="F11" i="13"/>
  <c r="F10" i="13" s="1"/>
  <c r="F6" i="13"/>
  <c r="R11" i="13"/>
  <c r="R10" i="13" s="1"/>
  <c r="R6" i="13"/>
  <c r="I11" i="13"/>
  <c r="I10" i="13" s="1"/>
  <c r="I6" i="13"/>
  <c r="L6" i="13"/>
  <c r="L11" i="13"/>
  <c r="D29" i="13"/>
  <c r="M2" i="3"/>
  <c r="K3" i="3"/>
  <c r="C29" i="15" l="1"/>
  <c r="C24" i="15"/>
  <c r="C28" i="14"/>
  <c r="V28" i="14" s="1"/>
  <c r="F31" i="14"/>
  <c r="F35" i="14" s="1"/>
  <c r="C31" i="14"/>
  <c r="I31" i="14"/>
  <c r="H83" i="14"/>
  <c r="V24" i="14"/>
  <c r="W29" i="14" s="1"/>
  <c r="V10" i="13"/>
  <c r="J31" i="13"/>
  <c r="G31" i="13"/>
  <c r="G35" i="13" s="1"/>
  <c r="G39" i="13" s="1"/>
  <c r="G43" i="13" s="1"/>
  <c r="D31" i="13"/>
  <c r="D35" i="13" s="1"/>
  <c r="V6" i="13"/>
  <c r="C21" i="13"/>
  <c r="C16" i="13"/>
  <c r="V16" i="13" s="1"/>
  <c r="C4" i="3"/>
  <c r="V24" i="15" l="1"/>
  <c r="F31" i="15"/>
  <c r="F35" i="15" s="1"/>
  <c r="C31" i="15"/>
  <c r="I31" i="15"/>
  <c r="C28" i="15"/>
  <c r="V28" i="15" s="1"/>
  <c r="U31" i="14"/>
  <c r="C35" i="14"/>
  <c r="F34" i="14"/>
  <c r="F39" i="14"/>
  <c r="W13" i="13"/>
  <c r="D39" i="13"/>
  <c r="D45" i="13"/>
  <c r="D49" i="13" s="1"/>
  <c r="D53" i="13" s="1"/>
  <c r="C25" i="13"/>
  <c r="C20" i="13"/>
  <c r="D83" i="13"/>
  <c r="L3" i="3"/>
  <c r="G4" i="3"/>
  <c r="C35" i="15" l="1"/>
  <c r="U31" i="15"/>
  <c r="F39" i="15"/>
  <c r="F34" i="15"/>
  <c r="W29" i="15"/>
  <c r="H83" i="15"/>
  <c r="C45" i="14"/>
  <c r="C49" i="14" s="1"/>
  <c r="C34" i="14"/>
  <c r="C39" i="14"/>
  <c r="C38" i="14" s="1"/>
  <c r="F43" i="14"/>
  <c r="F42" i="14" s="1"/>
  <c r="V42" i="14" s="1"/>
  <c r="F38" i="14"/>
  <c r="F83" i="13"/>
  <c r="V20" i="13"/>
  <c r="C24" i="13"/>
  <c r="C29" i="13"/>
  <c r="D57" i="13"/>
  <c r="D4" i="3"/>
  <c r="L4" i="3" s="1"/>
  <c r="D5" i="3" s="1"/>
  <c r="L5" i="3" s="1"/>
  <c r="D6" i="3" s="1"/>
  <c r="L6" i="3" s="1"/>
  <c r="D7" i="3" s="1"/>
  <c r="L7" i="3" s="1"/>
  <c r="D8" i="3" s="1"/>
  <c r="L8" i="3" s="1"/>
  <c r="D9" i="3" s="1"/>
  <c r="L9" i="3" s="1"/>
  <c r="D10" i="3" s="1"/>
  <c r="L10" i="3" s="1"/>
  <c r="D11" i="3" s="1"/>
  <c r="L11" i="3" s="1"/>
  <c r="D12" i="3" s="1"/>
  <c r="L12" i="3" s="1"/>
  <c r="M3" i="3"/>
  <c r="K4" i="3"/>
  <c r="C5" i="3" s="1"/>
  <c r="K5" i="3" s="1"/>
  <c r="F38" i="15" l="1"/>
  <c r="F43" i="15"/>
  <c r="F42" i="15" s="1"/>
  <c r="V42" i="15" s="1"/>
  <c r="C39" i="15"/>
  <c r="C38" i="15" s="1"/>
  <c r="V38" i="15" s="1"/>
  <c r="C45" i="15"/>
  <c r="C49" i="15" s="1"/>
  <c r="C34" i="15"/>
  <c r="V38" i="14"/>
  <c r="V34" i="14"/>
  <c r="C53" i="14"/>
  <c r="C48" i="14"/>
  <c r="V48" i="14" s="1"/>
  <c r="C28" i="13"/>
  <c r="V28" i="13" s="1"/>
  <c r="I31" i="13"/>
  <c r="F31" i="13"/>
  <c r="F35" i="13" s="1"/>
  <c r="C31" i="13"/>
  <c r="C35" i="13" s="1"/>
  <c r="V24" i="13"/>
  <c r="D60" i="13"/>
  <c r="D62" i="13" s="1"/>
  <c r="M4" i="3"/>
  <c r="C6" i="3"/>
  <c r="K6" i="3" s="1"/>
  <c r="M5" i="3"/>
  <c r="C53" i="15" l="1"/>
  <c r="C48" i="15"/>
  <c r="V48" i="15" s="1"/>
  <c r="V34" i="15"/>
  <c r="C57" i="14"/>
  <c r="C52" i="14"/>
  <c r="V52" i="14" s="1"/>
  <c r="W29" i="13"/>
  <c r="H83" i="13"/>
  <c r="C39" i="13"/>
  <c r="C38" i="13" s="1"/>
  <c r="C45" i="13"/>
  <c r="C49" i="13" s="1"/>
  <c r="C34" i="13"/>
  <c r="F39" i="13"/>
  <c r="D66" i="13"/>
  <c r="C7" i="3"/>
  <c r="K7" i="3" s="1"/>
  <c r="M6" i="3"/>
  <c r="C57" i="15" l="1"/>
  <c r="C52" i="15"/>
  <c r="C60" i="14"/>
  <c r="C62" i="14" s="1"/>
  <c r="C56" i="14"/>
  <c r="F43" i="13"/>
  <c r="F42" i="13" s="1"/>
  <c r="V42" i="13" s="1"/>
  <c r="V38" i="13"/>
  <c r="V34" i="13"/>
  <c r="C53" i="13"/>
  <c r="C48" i="13"/>
  <c r="V48" i="13" s="1"/>
  <c r="D70" i="13"/>
  <c r="C8" i="3"/>
  <c r="K8" i="3" s="1"/>
  <c r="M7" i="3"/>
  <c r="V52" i="15" l="1"/>
  <c r="C56" i="15"/>
  <c r="V56" i="15" s="1"/>
  <c r="C60" i="15"/>
  <c r="C62" i="15" s="1"/>
  <c r="V56" i="14"/>
  <c r="C66" i="14"/>
  <c r="C61" i="14"/>
  <c r="V61" i="14" s="1"/>
  <c r="C57" i="13"/>
  <c r="C52" i="13"/>
  <c r="V52" i="13" s="1"/>
  <c r="D74" i="13"/>
  <c r="C9" i="3"/>
  <c r="K9" i="3" s="1"/>
  <c r="M8" i="3"/>
  <c r="C61" i="15" l="1"/>
  <c r="V61" i="15" s="1"/>
  <c r="C66" i="15"/>
  <c r="J83" i="15"/>
  <c r="W61" i="15"/>
  <c r="C70" i="14"/>
  <c r="C65" i="14"/>
  <c r="J83" i="14"/>
  <c r="W61" i="14"/>
  <c r="C60" i="13"/>
  <c r="C62" i="13" s="1"/>
  <c r="C61" i="13" s="1"/>
  <c r="C56" i="13"/>
  <c r="D78" i="13"/>
  <c r="D80" i="13" s="1"/>
  <c r="C10" i="3"/>
  <c r="K10" i="3" s="1"/>
  <c r="M9" i="3"/>
  <c r="C70" i="15" l="1"/>
  <c r="C65" i="15"/>
  <c r="V65" i="14"/>
  <c r="C69" i="14"/>
  <c r="V69" i="14" s="1"/>
  <c r="C74" i="14"/>
  <c r="C66" i="13"/>
  <c r="V61" i="13"/>
  <c r="V56" i="13"/>
  <c r="J83" i="13"/>
  <c r="C11" i="3"/>
  <c r="K11" i="3" s="1"/>
  <c r="M10" i="3"/>
  <c r="V65" i="15" l="1"/>
  <c r="C69" i="15"/>
  <c r="V69" i="15" s="1"/>
  <c r="C74" i="15"/>
  <c r="C77" i="14"/>
  <c r="V77" i="14" s="1"/>
  <c r="C73" i="14"/>
  <c r="C78" i="14"/>
  <c r="C80" i="14" s="1"/>
  <c r="C70" i="13"/>
  <c r="C65" i="13"/>
  <c r="V65" i="13" s="1"/>
  <c r="W61" i="13"/>
  <c r="C12" i="3"/>
  <c r="K12" i="3" s="1"/>
  <c r="M12" i="3" s="1"/>
  <c r="M11" i="3"/>
  <c r="C78" i="15" l="1"/>
  <c r="C80" i="15" s="1"/>
  <c r="C77" i="15"/>
  <c r="V77" i="15" s="1"/>
  <c r="C73" i="15"/>
  <c r="V73" i="14"/>
  <c r="W80" i="14" s="1"/>
  <c r="W82" i="14" s="1"/>
  <c r="W83" i="14" s="1"/>
  <c r="A2" i="14" s="1"/>
  <c r="O83" i="14"/>
  <c r="D84" i="14" s="1"/>
  <c r="D85" i="14" s="1"/>
  <c r="C74" i="13"/>
  <c r="C69" i="13"/>
  <c r="V69" i="13" s="1"/>
  <c r="M13" i="3"/>
  <c r="V73" i="15" l="1"/>
  <c r="W80" i="15" s="1"/>
  <c r="W82" i="15" s="1"/>
  <c r="O83" i="15"/>
  <c r="D84" i="15" s="1"/>
  <c r="D85" i="15" s="1"/>
  <c r="C78" i="13"/>
  <c r="C80" i="13" s="1"/>
  <c r="C77" i="13"/>
  <c r="V77" i="13" s="1"/>
  <c r="C73" i="13"/>
  <c r="W83" i="15" l="1"/>
  <c r="A2" i="15" s="1"/>
  <c r="O83" i="13"/>
  <c r="D84" i="13" s="1"/>
  <c r="D85" i="13" s="1"/>
  <c r="V73" i="13"/>
  <c r="W80" i="13" s="1"/>
  <c r="W82" i="13" s="1"/>
  <c r="W83" i="13" s="1"/>
  <c r="A2" i="13" s="1"/>
</calcChain>
</file>

<file path=xl/sharedStrings.xml><?xml version="1.0" encoding="utf-8"?>
<sst xmlns="http://schemas.openxmlformats.org/spreadsheetml/2006/main" count="427" uniqueCount="62">
  <si>
    <t>KernelH</t>
  </si>
  <si>
    <t>KernelV</t>
  </si>
  <si>
    <t>CONV</t>
  </si>
  <si>
    <t>LeakyReLU</t>
  </si>
  <si>
    <t>Mults</t>
  </si>
  <si>
    <t>StrideV</t>
  </si>
  <si>
    <t>StrideH</t>
  </si>
  <si>
    <t>h_in</t>
  </si>
  <si>
    <t>w_in</t>
  </si>
  <si>
    <t>w_out</t>
  </si>
  <si>
    <t>h_out</t>
  </si>
  <si>
    <t>C_in</t>
  </si>
  <si>
    <t>C_Out</t>
  </si>
  <si>
    <t>Head Block</t>
  </si>
  <si>
    <t>Rec</t>
  </si>
  <si>
    <t>Pred</t>
  </si>
  <si>
    <t>BS</t>
  </si>
  <si>
    <t>QP base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</si>
  <si>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</si>
  <si>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</si>
  <si>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</si>
  <si>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</si>
  <si>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</si>
  <si>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</si>
  <si>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</si>
  <si>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</si>
  <si>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</si>
  <si>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</si>
  <si>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</si>
  <si>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Three branches</t>
  </si>
  <si>
    <t>CONV 1D(Kernel, stride, Cout)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</si>
  <si>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</si>
  <si>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</si>
  <si>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</si>
  <si>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</si>
  <si>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</si>
  <si>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</si>
  <si>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</si>
  <si>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</si>
  <si>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</si>
  <si>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</si>
  <si>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</si>
  <si>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</si>
  <si>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</si>
  <si>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</si>
  <si>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</si>
  <si>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</si>
  <si>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</si>
  <si>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</si>
  <si>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</si>
  <si>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</si>
  <si>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</si>
  <si>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</si>
  <si>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</si>
  <si>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</si>
  <si>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pReLu</t>
  </si>
  <si>
    <t>C21</t>
  </si>
  <si>
    <t>C22</t>
  </si>
  <si>
    <t>C31</t>
  </si>
  <si>
    <t xml:space="preserve"> Sum</t>
  </si>
  <si>
    <t>IPB mode map</t>
  </si>
  <si>
    <t>Luma 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</si>
</sst>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0" xfId="0" applyFill="1"/>
    <xf numFmtId="2" fontId="2" fillId="3" borderId="0" xfId="0" applyNumberFormat="1" applyFont="1" applyFill="1"/>
    <xf numFmtId="0" fontId="3" fillId="0" borderId="0" xfId="0" applyFont="1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4" fillId="0" borderId="0" xfId="0" applyFont="1"/>
    <xf numFmtId="0" fontId="0" fillId="2" borderId="1" xfId="0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0" fillId="0" borderId="0" xfId="0" quotePrefix="1"/>
    <xf numFmtId="0" fontId="0" fillId="7" borderId="6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0" borderId="0" xfId="0" applyFill="1"/>
    <xf numFmtId="0" fontId="0" fillId="0" borderId="17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6" xfId="0" applyBorder="1"/>
    <xf numFmtId="0" fontId="0" fillId="0" borderId="22" xfId="0" applyBorder="1"/>
    <xf numFmtId="0" fontId="0" fillId="5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2" borderId="1" xfId="0" applyFill="1" applyBorder="1"/>
    <xf numFmtId="0" fontId="0" fillId="0" borderId="5" xfId="0" applyBorder="1"/>
    <xf numFmtId="0" fontId="1" fillId="0" borderId="24" xfId="0" applyFont="1" applyBorder="1" applyAlignment="1">
      <alignment horizontal="center"/>
    </xf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16" xfId="0" applyBorder="1"/>
    <xf numFmtId="1" fontId="1" fillId="0" borderId="6" xfId="0" applyNumberFormat="1" applyFont="1" applyBorder="1"/>
    <xf numFmtId="0" fontId="0" fillId="0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Border="1"/>
    <xf numFmtId="0" fontId="0" fillId="0" borderId="0" xfId="0" applyBorder="1"/>
    <xf numFmtId="0" fontId="1" fillId="0" borderId="17" xfId="0" applyFont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2" fillId="0" borderId="0" xfId="0" applyFont="1"/>
    <xf numFmtId="1" fontId="0" fillId="0" borderId="20" xfId="0" applyNumberFormat="1" applyBorder="1"/>
    <xf numFmtId="168" fontId="7" fillId="0" borderId="6" xfId="0" applyNumberFormat="1" applyFont="1" applyBorder="1"/>
    <xf numFmtId="1" fontId="8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438149</xdr:colOff>
      <xdr:row>13</xdr:row>
      <xdr:rowOff>28575</xdr:rowOff>
    </xdr:from>
    <xdr:to>
      <xdr:col>12</xdr:col>
      <xdr:colOff>333374</xdr:colOff>
      <xdr:row>28</xdr:row>
      <xdr:rowOff>158060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49" y="2524125"/>
          <a:ext cx="4733925" cy="30035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8</xdr:col>
      <xdr:colOff>138792</xdr:colOff>
      <xdr:row>30</xdr:row>
      <xdr:rowOff>189141</xdr:rowOff>
    </xdr:from>
    <xdr:to>
      <xdr:col>18</xdr:col>
      <xdr:colOff>69395</xdr:colOff>
      <xdr:row>46</xdr:row>
      <xdr:rowOff>170091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4792" y="5942241"/>
          <a:ext cx="6274253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508907</xdr:colOff>
      <xdr:row>63</xdr:row>
      <xdr:rowOff>9525</xdr:rowOff>
    </xdr:from>
    <xdr:to>
      <xdr:col>20</xdr:col>
      <xdr:colOff>296042</xdr:colOff>
      <xdr:row>77</xdr:row>
      <xdr:rowOff>129903</xdr:rowOff>
    </xdr:to>
    <xdr:pic>
      <xdr:nvPicPr>
        <xdr:cNvPr id="5" name="Picture 4" descr="Diagram&#10;&#10;Description automatically generated with medium confidence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9982" y="11839575"/>
          <a:ext cx="4721085" cy="2787378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6</xdr:col>
      <xdr:colOff>285750</xdr:colOff>
      <xdr:row>63</xdr:row>
      <xdr:rowOff>9525</xdr:rowOff>
    </xdr:from>
    <xdr:to>
      <xdr:col>12</xdr:col>
      <xdr:colOff>75721</xdr:colOff>
      <xdr:row>73</xdr:row>
      <xdr:rowOff>114049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EDD0D938-3B63-45D5-9CDF-07DF00227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48225" y="11839575"/>
          <a:ext cx="3828571" cy="2009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438149</xdr:colOff>
      <xdr:row>13</xdr:row>
      <xdr:rowOff>28575</xdr:rowOff>
    </xdr:from>
    <xdr:to>
      <xdr:col>13</xdr:col>
      <xdr:colOff>295274</xdr:colOff>
      <xdr:row>28</xdr:row>
      <xdr:rowOff>177110</xdr:rowOff>
    </xdr:to>
    <xdr:pic>
      <xdr:nvPicPr>
        <xdr:cNvPr id="11" name="Picture 10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49" y="2524125"/>
          <a:ext cx="4733925" cy="3006035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10</xdr:col>
      <xdr:colOff>367392</xdr:colOff>
      <xdr:row>31</xdr:row>
      <xdr:rowOff>17691</xdr:rowOff>
    </xdr:from>
    <xdr:to>
      <xdr:col>20</xdr:col>
      <xdr:colOff>545645</xdr:colOff>
      <xdr:row>46</xdr:row>
      <xdr:rowOff>189141</xdr:rowOff>
    </xdr:to>
    <xdr:pic>
      <xdr:nvPicPr>
        <xdr:cNvPr id="12" name="Picture 1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3092" y="5961291"/>
          <a:ext cx="6274253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209549</xdr:colOff>
      <xdr:row>13</xdr:row>
      <xdr:rowOff>19050</xdr:rowOff>
    </xdr:from>
    <xdr:to>
      <xdr:col>14</xdr:col>
      <xdr:colOff>28574</xdr:colOff>
      <xdr:row>28</xdr:row>
      <xdr:rowOff>186635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49" y="2514600"/>
          <a:ext cx="5876925" cy="3044135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10</xdr:col>
      <xdr:colOff>367392</xdr:colOff>
      <xdr:row>31</xdr:row>
      <xdr:rowOff>17691</xdr:rowOff>
    </xdr:from>
    <xdr:to>
      <xdr:col>20</xdr:col>
      <xdr:colOff>602795</xdr:colOff>
      <xdr:row>46</xdr:row>
      <xdr:rowOff>189141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3092" y="5961291"/>
          <a:ext cx="6331403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3"/>
  <sheetViews>
    <sheetView workbookViewId="0"/>
  </sheetViews>
  <sheetFormatPr defaultRowHeight="15"/>
  <cols>
    <col min="2" max="4" width="11" customWidth="1"/>
    <col min="5" max="5" width="9.42578125" customWidth="1"/>
    <col min="13" max="13" width="12" bestFit="1" customWidth="1"/>
  </cols>
  <sheetData>
    <row r="1" spans="2:13">
      <c r="C1" t="s">
        <v>8</v>
      </c>
      <c r="D1" t="s">
        <v>7</v>
      </c>
      <c r="E1" t="s">
        <v>1</v>
      </c>
      <c r="F1" t="s">
        <v>0</v>
      </c>
      <c r="G1" t="s">
        <v>11</v>
      </c>
      <c r="H1" t="s">
        <v>12</v>
      </c>
      <c r="I1" t="s">
        <v>5</v>
      </c>
      <c r="J1" t="s">
        <v>6</v>
      </c>
      <c r="K1" t="s">
        <v>9</v>
      </c>
      <c r="L1" t="s">
        <v>10</v>
      </c>
      <c r="M1" t="s">
        <v>4</v>
      </c>
    </row>
    <row r="2" spans="2:13">
      <c r="B2" t="s">
        <v>2</v>
      </c>
      <c r="C2">
        <v>144</v>
      </c>
      <c r="D2">
        <v>144</v>
      </c>
      <c r="E2">
        <v>3</v>
      </c>
      <c r="F2">
        <v>3</v>
      </c>
      <c r="G2">
        <v>1</v>
      </c>
      <c r="H2">
        <v>96</v>
      </c>
      <c r="I2">
        <v>1</v>
      </c>
      <c r="J2">
        <v>1</v>
      </c>
      <c r="K2" s="3">
        <f>C2/I2</f>
        <v>144</v>
      </c>
      <c r="L2" s="3">
        <f>D2/J2</f>
        <v>144</v>
      </c>
      <c r="M2">
        <f>E2*F2*G2*H2*K2*L2</f>
        <v>17915904</v>
      </c>
    </row>
    <row r="3" spans="2:13">
      <c r="B3" t="s">
        <v>3</v>
      </c>
      <c r="C3">
        <f>K2</f>
        <v>144</v>
      </c>
      <c r="D3">
        <f>L2</f>
        <v>144</v>
      </c>
      <c r="E3">
        <v>1</v>
      </c>
      <c r="F3">
        <v>1</v>
      </c>
      <c r="G3">
        <v>96</v>
      </c>
      <c r="H3">
        <v>96</v>
      </c>
      <c r="I3">
        <v>1</v>
      </c>
      <c r="J3">
        <v>1</v>
      </c>
      <c r="K3" s="3">
        <f t="shared" ref="K3:K4" si="0">C3/I3</f>
        <v>144</v>
      </c>
      <c r="L3" s="3">
        <f t="shared" ref="L3:L4" si="1">D3/J3</f>
        <v>144</v>
      </c>
      <c r="M3">
        <f t="shared" ref="M3:M12" si="2">E3*F3*G3*H3*K3*L3</f>
        <v>191102976</v>
      </c>
    </row>
    <row r="4" spans="2:13">
      <c r="B4" t="s">
        <v>2</v>
      </c>
      <c r="C4">
        <f t="shared" ref="C4" si="3">K3</f>
        <v>144</v>
      </c>
      <c r="D4">
        <f t="shared" ref="D4" si="4">L3</f>
        <v>144</v>
      </c>
      <c r="E4">
        <v>3</v>
      </c>
      <c r="F4">
        <v>3</v>
      </c>
      <c r="G4">
        <f>H2</f>
        <v>96</v>
      </c>
      <c r="H4">
        <v>96</v>
      </c>
      <c r="I4">
        <v>1</v>
      </c>
      <c r="J4">
        <v>1</v>
      </c>
      <c r="K4" s="3">
        <f t="shared" si="0"/>
        <v>144</v>
      </c>
      <c r="L4" s="3">
        <f t="shared" si="1"/>
        <v>144</v>
      </c>
      <c r="M4">
        <f t="shared" si="2"/>
        <v>1719926784</v>
      </c>
    </row>
    <row r="5" spans="2:13">
      <c r="B5" t="s">
        <v>3</v>
      </c>
      <c r="C5">
        <f t="shared" ref="C5:C12" si="5">K4</f>
        <v>144</v>
      </c>
      <c r="D5">
        <f t="shared" ref="D5:D12" si="6">L4</f>
        <v>144</v>
      </c>
      <c r="E5">
        <v>1</v>
      </c>
      <c r="F5">
        <v>1</v>
      </c>
      <c r="G5">
        <f t="shared" ref="G5:G12" si="7">H3</f>
        <v>96</v>
      </c>
      <c r="H5">
        <v>96</v>
      </c>
      <c r="I5">
        <v>1</v>
      </c>
      <c r="J5">
        <v>1</v>
      </c>
      <c r="K5" s="3">
        <f t="shared" ref="K5:K12" si="8">C5/I5</f>
        <v>144</v>
      </c>
      <c r="L5" s="3">
        <f t="shared" ref="L5:L12" si="9">D5/J5</f>
        <v>144</v>
      </c>
      <c r="M5">
        <f t="shared" si="2"/>
        <v>191102976</v>
      </c>
    </row>
    <row r="6" spans="2:13">
      <c r="B6" t="s">
        <v>2</v>
      </c>
      <c r="C6">
        <f t="shared" si="5"/>
        <v>144</v>
      </c>
      <c r="D6">
        <f t="shared" si="6"/>
        <v>144</v>
      </c>
      <c r="E6">
        <v>3</v>
      </c>
      <c r="F6">
        <v>3</v>
      </c>
      <c r="G6">
        <f t="shared" si="7"/>
        <v>96</v>
      </c>
      <c r="H6">
        <v>96</v>
      </c>
      <c r="I6">
        <v>1</v>
      </c>
      <c r="J6">
        <v>1</v>
      </c>
      <c r="K6" s="3">
        <f t="shared" si="8"/>
        <v>144</v>
      </c>
      <c r="L6" s="3">
        <f t="shared" si="9"/>
        <v>144</v>
      </c>
      <c r="M6">
        <f t="shared" si="2"/>
        <v>1719926784</v>
      </c>
    </row>
    <row r="7" spans="2:13">
      <c r="B7" t="s">
        <v>3</v>
      </c>
      <c r="C7">
        <f t="shared" si="5"/>
        <v>144</v>
      </c>
      <c r="D7">
        <f t="shared" si="6"/>
        <v>144</v>
      </c>
      <c r="E7">
        <v>1</v>
      </c>
      <c r="F7">
        <v>1</v>
      </c>
      <c r="G7">
        <f t="shared" si="7"/>
        <v>96</v>
      </c>
      <c r="H7">
        <v>96</v>
      </c>
      <c r="I7">
        <v>1</v>
      </c>
      <c r="J7">
        <v>1</v>
      </c>
      <c r="K7" s="3">
        <f t="shared" si="8"/>
        <v>144</v>
      </c>
      <c r="L7" s="3">
        <f t="shared" si="9"/>
        <v>144</v>
      </c>
      <c r="M7">
        <f t="shared" si="2"/>
        <v>191102976</v>
      </c>
    </row>
    <row r="8" spans="2:13">
      <c r="B8" t="s">
        <v>2</v>
      </c>
      <c r="C8">
        <f t="shared" si="5"/>
        <v>144</v>
      </c>
      <c r="D8">
        <f t="shared" si="6"/>
        <v>144</v>
      </c>
      <c r="E8">
        <v>3</v>
      </c>
      <c r="F8">
        <v>3</v>
      </c>
      <c r="G8">
        <f t="shared" si="7"/>
        <v>96</v>
      </c>
      <c r="H8">
        <v>96</v>
      </c>
      <c r="I8">
        <v>1</v>
      </c>
      <c r="J8">
        <v>1</v>
      </c>
      <c r="K8" s="3">
        <f t="shared" si="8"/>
        <v>144</v>
      </c>
      <c r="L8" s="3">
        <f t="shared" si="9"/>
        <v>144</v>
      </c>
      <c r="M8">
        <f t="shared" si="2"/>
        <v>1719926784</v>
      </c>
    </row>
    <row r="9" spans="2:13">
      <c r="B9" t="s">
        <v>3</v>
      </c>
      <c r="C9">
        <f t="shared" si="5"/>
        <v>144</v>
      </c>
      <c r="D9">
        <f t="shared" si="6"/>
        <v>144</v>
      </c>
      <c r="E9">
        <v>1</v>
      </c>
      <c r="F9">
        <v>1</v>
      </c>
      <c r="G9">
        <f t="shared" si="7"/>
        <v>96</v>
      </c>
      <c r="H9">
        <v>96</v>
      </c>
      <c r="I9">
        <v>1</v>
      </c>
      <c r="J9">
        <v>1</v>
      </c>
      <c r="K9" s="3">
        <f t="shared" si="8"/>
        <v>144</v>
      </c>
      <c r="L9" s="3">
        <f t="shared" si="9"/>
        <v>144</v>
      </c>
      <c r="M9">
        <f t="shared" si="2"/>
        <v>191102976</v>
      </c>
    </row>
    <row r="10" spans="2:13">
      <c r="B10" t="s">
        <v>2</v>
      </c>
      <c r="C10">
        <f t="shared" si="5"/>
        <v>144</v>
      </c>
      <c r="D10">
        <f t="shared" si="6"/>
        <v>144</v>
      </c>
      <c r="E10">
        <v>3</v>
      </c>
      <c r="F10">
        <v>3</v>
      </c>
      <c r="G10">
        <f t="shared" si="7"/>
        <v>96</v>
      </c>
      <c r="H10">
        <v>96</v>
      </c>
      <c r="I10">
        <v>1</v>
      </c>
      <c r="J10">
        <v>1</v>
      </c>
      <c r="K10" s="3">
        <f t="shared" si="8"/>
        <v>144</v>
      </c>
      <c r="L10" s="3">
        <f t="shared" si="9"/>
        <v>144</v>
      </c>
      <c r="M10">
        <f t="shared" si="2"/>
        <v>1719926784</v>
      </c>
    </row>
    <row r="11" spans="2:13">
      <c r="B11" t="s">
        <v>3</v>
      </c>
      <c r="C11">
        <f t="shared" si="5"/>
        <v>144</v>
      </c>
      <c r="D11">
        <f t="shared" si="6"/>
        <v>144</v>
      </c>
      <c r="E11">
        <v>1</v>
      </c>
      <c r="F11">
        <v>1</v>
      </c>
      <c r="G11">
        <f t="shared" si="7"/>
        <v>96</v>
      </c>
      <c r="H11">
        <v>96</v>
      </c>
      <c r="I11">
        <v>1</v>
      </c>
      <c r="J11">
        <v>1</v>
      </c>
      <c r="K11" s="3">
        <f t="shared" si="8"/>
        <v>144</v>
      </c>
      <c r="L11" s="3">
        <f t="shared" si="9"/>
        <v>144</v>
      </c>
      <c r="M11">
        <f t="shared" si="2"/>
        <v>191102976</v>
      </c>
    </row>
    <row r="12" spans="2:13">
      <c r="B12" t="s">
        <v>2</v>
      </c>
      <c r="C12">
        <f t="shared" si="5"/>
        <v>144</v>
      </c>
      <c r="D12">
        <f t="shared" si="6"/>
        <v>144</v>
      </c>
      <c r="E12">
        <v>3</v>
      </c>
      <c r="F12">
        <v>3</v>
      </c>
      <c r="G12">
        <f t="shared" si="7"/>
        <v>96</v>
      </c>
      <c r="H12">
        <v>96</v>
      </c>
      <c r="I12">
        <v>1</v>
      </c>
      <c r="J12">
        <v>1</v>
      </c>
      <c r="K12" s="3">
        <f t="shared" si="8"/>
        <v>144</v>
      </c>
      <c r="L12" s="3">
        <f t="shared" si="9"/>
        <v>144</v>
      </c>
      <c r="M12">
        <f t="shared" si="2"/>
        <v>1719926784</v>
      </c>
    </row>
    <row r="13" spans="2:13">
      <c r="M13" s="2">
        <f>SUM(M2:M12)/1000/K12/L12</f>
        <v>461.66399999999999</v>
      </c>
    </row>
  </sheetData>
  <phoneticPr fontId="5" type="noConversion"/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"/>
  <sheetViews>
    <sheetView zoomScaleNormal="100" workbookViewId="0">
      <selection activeCell="M82" sqref="M82"/>
    </sheetView>
  </sheetViews>
  <sheetFormatPr defaultRowHeight="1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5" max="15" width="10" bestFit="1" customWidth="1"/>
    <col min="22" max="22" width="11.85546875" style="35" customWidth="1"/>
    <col min="23" max="23" width="17.7109375" style="23" customWidth="1"/>
  </cols>
  <sheetData>
    <row r="1" spans="1:23" ht="15.75" thickBot="1">
      <c r="A1" t="s">
        <v>34</v>
      </c>
      <c r="D1" t="s">
        <v>48</v>
      </c>
      <c r="E1" s="1">
        <v>128</v>
      </c>
      <c r="F1" s="4" t="s">
        <v>33</v>
      </c>
      <c r="G1" s="1">
        <v>8</v>
      </c>
      <c r="V1" s="33" t="s">
        <v>44</v>
      </c>
      <c r="W1" s="24" t="s">
        <v>45</v>
      </c>
    </row>
    <row r="2" spans="1:23">
      <c r="A2" s="87">
        <f>W83</f>
        <v>328.15137499999997</v>
      </c>
      <c r="B2" s="5" t="s">
        <v>19</v>
      </c>
      <c r="C2" s="53" t="s">
        <v>14</v>
      </c>
      <c r="D2" s="54"/>
      <c r="E2" s="55"/>
      <c r="F2" s="53" t="s">
        <v>15</v>
      </c>
      <c r="G2" s="54"/>
      <c r="H2" s="55"/>
      <c r="I2" s="53" t="s">
        <v>16</v>
      </c>
      <c r="J2" s="54"/>
      <c r="K2" s="55"/>
      <c r="L2" s="53" t="s">
        <v>17</v>
      </c>
      <c r="M2" s="54"/>
      <c r="N2" s="55"/>
      <c r="O2" s="53" t="s">
        <v>18</v>
      </c>
      <c r="P2" s="54"/>
      <c r="Q2" s="55"/>
      <c r="R2" s="53" t="s">
        <v>60</v>
      </c>
      <c r="S2" s="54"/>
      <c r="T2" s="55"/>
      <c r="V2" s="34"/>
      <c r="W2" s="25"/>
    </row>
    <row r="3" spans="1:23">
      <c r="A3" s="4"/>
      <c r="B3" s="6" t="s">
        <v>20</v>
      </c>
      <c r="C3" s="6">
        <f>$E1+2*$G$1</f>
        <v>144</v>
      </c>
      <c r="D3" s="6">
        <f>$E1+2*$G$1</f>
        <v>144</v>
      </c>
      <c r="E3" s="6">
        <v>1</v>
      </c>
      <c r="F3" s="6">
        <f>$E1+2*$G$1</f>
        <v>144</v>
      </c>
      <c r="G3" s="6">
        <f>$E1+2*$G$1</f>
        <v>144</v>
      </c>
      <c r="H3" s="6">
        <v>1</v>
      </c>
      <c r="I3" s="6">
        <f>$E1+2*$G$1</f>
        <v>144</v>
      </c>
      <c r="J3" s="6">
        <f>$E1+2*$G$1</f>
        <v>144</v>
      </c>
      <c r="K3" s="6">
        <v>1</v>
      </c>
      <c r="L3" s="6">
        <f>$E1+2*$G$1</f>
        <v>144</v>
      </c>
      <c r="M3" s="6">
        <f>$E1+2*$G$1</f>
        <v>144</v>
      </c>
      <c r="N3" s="6">
        <v>1</v>
      </c>
      <c r="O3" s="6">
        <f>$E1+2*$G$1</f>
        <v>144</v>
      </c>
      <c r="P3" s="6">
        <f>$E1+2*$G$1</f>
        <v>144</v>
      </c>
      <c r="Q3" s="6">
        <v>1</v>
      </c>
      <c r="R3" s="6">
        <f>$E1+2*$G$1</f>
        <v>144</v>
      </c>
      <c r="S3" s="6">
        <f>$E1+2*$G$1</f>
        <v>144</v>
      </c>
      <c r="T3" s="6">
        <v>1</v>
      </c>
      <c r="U3" s="84">
        <f>(C3*D3*E3+F3*G3*H3+I3*J3*K3+L3*M3*N3+O3*P3*Q3+R3*S3*T3)</f>
        <v>124416</v>
      </c>
    </row>
    <row r="4" spans="1:23">
      <c r="A4" s="70" t="s">
        <v>13</v>
      </c>
      <c r="B4" s="71" t="s">
        <v>21</v>
      </c>
      <c r="C4" s="56" t="s">
        <v>22</v>
      </c>
      <c r="D4" s="56"/>
      <c r="E4" s="57"/>
      <c r="F4" s="56" t="s">
        <v>22</v>
      </c>
      <c r="G4" s="56"/>
      <c r="H4" s="57"/>
      <c r="I4" s="56" t="s">
        <v>22</v>
      </c>
      <c r="J4" s="56"/>
      <c r="K4" s="57"/>
      <c r="L4" s="56" t="s">
        <v>22</v>
      </c>
      <c r="M4" s="56"/>
      <c r="N4" s="57"/>
      <c r="O4" s="56" t="s">
        <v>22</v>
      </c>
      <c r="P4" s="56"/>
      <c r="Q4" s="57"/>
      <c r="R4" s="56" t="s">
        <v>22</v>
      </c>
      <c r="S4" s="56"/>
      <c r="T4" s="57"/>
    </row>
    <row r="5" spans="1:23">
      <c r="A5" s="70"/>
      <c r="B5" s="72"/>
      <c r="C5" s="9">
        <v>3</v>
      </c>
      <c r="D5" s="9">
        <v>1</v>
      </c>
      <c r="E5" s="9">
        <v>192</v>
      </c>
      <c r="F5" s="9">
        <v>3</v>
      </c>
      <c r="G5" s="9">
        <v>1</v>
      </c>
      <c r="H5" s="9">
        <v>32</v>
      </c>
      <c r="I5" s="9">
        <v>3</v>
      </c>
      <c r="J5" s="9">
        <v>1</v>
      </c>
      <c r="K5" s="9">
        <v>16</v>
      </c>
      <c r="L5" s="9">
        <v>1</v>
      </c>
      <c r="M5" s="9">
        <v>1</v>
      </c>
      <c r="N5" s="9">
        <v>16</v>
      </c>
      <c r="O5" s="9">
        <v>1</v>
      </c>
      <c r="P5" s="9">
        <v>1</v>
      </c>
      <c r="Q5" s="9">
        <v>16</v>
      </c>
      <c r="R5" s="9">
        <v>3</v>
      </c>
      <c r="S5" s="9">
        <v>1</v>
      </c>
      <c r="T5" s="9">
        <v>16</v>
      </c>
    </row>
    <row r="6" spans="1:23">
      <c r="A6" s="70"/>
      <c r="B6" s="7" t="s">
        <v>23</v>
      </c>
      <c r="C6" s="52">
        <f>C7*D7*E7*C5*C5*E3</f>
        <v>35831808</v>
      </c>
      <c r="D6" s="52"/>
      <c r="E6" s="52"/>
      <c r="F6" s="52">
        <f t="shared" ref="F6" si="0">F7*G7*H7*F5*F5*H3</f>
        <v>5971968</v>
      </c>
      <c r="G6" s="52"/>
      <c r="H6" s="52"/>
      <c r="I6" s="52">
        <f t="shared" ref="I6" si="1">I7*J7*K7*I5*I5*K3</f>
        <v>2985984</v>
      </c>
      <c r="J6" s="52"/>
      <c r="K6" s="52"/>
      <c r="L6" s="52">
        <f t="shared" ref="L6" si="2">L7*M7*N7*L5*L5*N3</f>
        <v>331776</v>
      </c>
      <c r="M6" s="52"/>
      <c r="N6" s="52"/>
      <c r="O6" s="52">
        <f t="shared" ref="O6" si="3">O7*P7*Q7*O5*O5*Q3</f>
        <v>331776</v>
      </c>
      <c r="P6" s="52"/>
      <c r="Q6" s="52"/>
      <c r="R6" s="52">
        <f t="shared" ref="R6" si="4">R7*S7*T7*R5*R5*T3</f>
        <v>2985984</v>
      </c>
      <c r="S6" s="52"/>
      <c r="T6" s="52"/>
      <c r="V6" s="35">
        <f>SUM(C6:T6)</f>
        <v>48439296</v>
      </c>
    </row>
    <row r="7" spans="1:23">
      <c r="A7" s="70"/>
      <c r="B7" s="6" t="s">
        <v>24</v>
      </c>
      <c r="C7" s="6">
        <f>C3/D5</f>
        <v>144</v>
      </c>
      <c r="D7" s="6">
        <f>D3/D5</f>
        <v>144</v>
      </c>
      <c r="E7" s="6">
        <f>E5</f>
        <v>192</v>
      </c>
      <c r="F7" s="6">
        <f>F3/G5</f>
        <v>144</v>
      </c>
      <c r="G7" s="6">
        <f>G3/G5</f>
        <v>144</v>
      </c>
      <c r="H7" s="6">
        <f>H5</f>
        <v>32</v>
      </c>
      <c r="I7" s="6">
        <f>I3/J5</f>
        <v>144</v>
      </c>
      <c r="J7" s="6">
        <f>J3/J5</f>
        <v>144</v>
      </c>
      <c r="K7" s="6">
        <f>K5</f>
        <v>16</v>
      </c>
      <c r="L7" s="6">
        <f>L3/M5</f>
        <v>144</v>
      </c>
      <c r="M7" s="6">
        <f>M3/M5</f>
        <v>144</v>
      </c>
      <c r="N7" s="6">
        <f>N5</f>
        <v>16</v>
      </c>
      <c r="O7" s="6">
        <f>O3/P5</f>
        <v>144</v>
      </c>
      <c r="P7" s="6">
        <f>P3/P5</f>
        <v>144</v>
      </c>
      <c r="Q7" s="6">
        <f>Q5</f>
        <v>16</v>
      </c>
      <c r="R7" s="6">
        <f>R3/S5</f>
        <v>144</v>
      </c>
      <c r="S7" s="6">
        <f>S3/S5</f>
        <v>144</v>
      </c>
      <c r="T7" s="6">
        <f>T5</f>
        <v>16</v>
      </c>
      <c r="U7" s="84">
        <f>(C7*D7*E7+F7*G7*H7+I7*J7*K7+L7*M7*N7+O7*P7*Q7+R7*S7*T7)</f>
        <v>5971968</v>
      </c>
    </row>
    <row r="8" spans="1:23">
      <c r="A8" s="70"/>
      <c r="B8" s="71" t="s">
        <v>21</v>
      </c>
      <c r="C8" s="58" t="s">
        <v>40</v>
      </c>
      <c r="D8" s="58"/>
      <c r="E8" s="59"/>
      <c r="F8" s="58" t="s">
        <v>40</v>
      </c>
      <c r="G8" s="58"/>
      <c r="H8" s="59"/>
      <c r="I8" s="58" t="s">
        <v>40</v>
      </c>
      <c r="J8" s="58"/>
      <c r="K8" s="59"/>
      <c r="L8" s="58" t="s">
        <v>55</v>
      </c>
      <c r="M8" s="58"/>
      <c r="N8" s="59"/>
      <c r="O8" s="58" t="s">
        <v>55</v>
      </c>
      <c r="P8" s="58"/>
      <c r="Q8" s="59"/>
      <c r="R8" s="58" t="s">
        <v>40</v>
      </c>
      <c r="S8" s="58"/>
      <c r="T8" s="59"/>
    </row>
    <row r="9" spans="1:23">
      <c r="A9" s="70"/>
      <c r="B9" s="72"/>
      <c r="C9" s="60">
        <v>1</v>
      </c>
      <c r="D9" s="61"/>
      <c r="E9" s="62"/>
      <c r="F9" s="60">
        <v>1</v>
      </c>
      <c r="G9" s="61"/>
      <c r="H9" s="62"/>
      <c r="I9" s="60">
        <v>1</v>
      </c>
      <c r="J9" s="61"/>
      <c r="K9" s="62"/>
      <c r="L9" s="60">
        <v>1</v>
      </c>
      <c r="M9" s="61"/>
      <c r="N9" s="62"/>
      <c r="O9" s="60">
        <v>1</v>
      </c>
      <c r="P9" s="61"/>
      <c r="Q9" s="62"/>
      <c r="R9" s="60">
        <v>1</v>
      </c>
      <c r="S9" s="61"/>
      <c r="T9" s="62"/>
    </row>
    <row r="10" spans="1:23">
      <c r="A10" s="70"/>
      <c r="B10" s="7" t="s">
        <v>23</v>
      </c>
      <c r="C10" s="52">
        <f>C11*D11*E11*C9</f>
        <v>3981312</v>
      </c>
      <c r="D10" s="52"/>
      <c r="E10" s="52"/>
      <c r="F10" s="52">
        <f t="shared" ref="F10" si="5">F11*G11*H11*F9</f>
        <v>663552</v>
      </c>
      <c r="G10" s="52"/>
      <c r="H10" s="52"/>
      <c r="I10" s="52">
        <f t="shared" ref="I10" si="6">I11*J11*K11*I9</f>
        <v>331776</v>
      </c>
      <c r="J10" s="52"/>
      <c r="K10" s="52"/>
      <c r="L10" s="52">
        <f>L11*M11*N11*L9</f>
        <v>331776</v>
      </c>
      <c r="M10" s="52"/>
      <c r="N10" s="52"/>
      <c r="O10" s="52">
        <f t="shared" ref="O10" si="7">O11*P11*Q11*O9</f>
        <v>331776</v>
      </c>
      <c r="P10" s="52"/>
      <c r="Q10" s="52"/>
      <c r="R10" s="52">
        <f t="shared" ref="R10" si="8">R11*S11*T11*R9</f>
        <v>331776</v>
      </c>
      <c r="S10" s="52"/>
      <c r="T10" s="52"/>
      <c r="V10" s="35">
        <f>SUM(C10:T10)</f>
        <v>5971968</v>
      </c>
    </row>
    <row r="11" spans="1:23">
      <c r="A11" s="70"/>
      <c r="B11" s="6" t="s">
        <v>24</v>
      </c>
      <c r="C11" s="6">
        <f t="shared" ref="C11:T11" si="9">C7</f>
        <v>144</v>
      </c>
      <c r="D11" s="6">
        <f t="shared" si="9"/>
        <v>144</v>
      </c>
      <c r="E11" s="6">
        <f t="shared" si="9"/>
        <v>192</v>
      </c>
      <c r="F11" s="6">
        <f t="shared" si="9"/>
        <v>144</v>
      </c>
      <c r="G11" s="6">
        <f t="shared" si="9"/>
        <v>144</v>
      </c>
      <c r="H11" s="6">
        <f t="shared" si="9"/>
        <v>32</v>
      </c>
      <c r="I11" s="6">
        <f t="shared" si="9"/>
        <v>144</v>
      </c>
      <c r="J11" s="6">
        <f t="shared" si="9"/>
        <v>144</v>
      </c>
      <c r="K11" s="6">
        <f t="shared" si="9"/>
        <v>16</v>
      </c>
      <c r="L11" s="6">
        <f t="shared" si="9"/>
        <v>144</v>
      </c>
      <c r="M11" s="6">
        <f t="shared" si="9"/>
        <v>144</v>
      </c>
      <c r="N11" s="6">
        <f t="shared" si="9"/>
        <v>16</v>
      </c>
      <c r="O11" s="6">
        <f t="shared" si="9"/>
        <v>144</v>
      </c>
      <c r="P11" s="6">
        <f t="shared" si="9"/>
        <v>144</v>
      </c>
      <c r="Q11" s="6">
        <f t="shared" si="9"/>
        <v>16</v>
      </c>
      <c r="R11" s="6">
        <f t="shared" si="9"/>
        <v>144</v>
      </c>
      <c r="S11" s="6">
        <f t="shared" si="9"/>
        <v>144</v>
      </c>
      <c r="T11" s="6">
        <f t="shared" si="9"/>
        <v>16</v>
      </c>
      <c r="U11" s="84">
        <f>(C11*D11*E11+F11*G11*H11+I11*J11*K11+L11*M11*N11+O11*P11*Q11+R11*S11*T11)</f>
        <v>5971968</v>
      </c>
    </row>
    <row r="12" spans="1:23">
      <c r="A12" s="70"/>
      <c r="B12" s="10" t="s">
        <v>21</v>
      </c>
      <c r="C12" s="76" t="s">
        <v>25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W12" s="45" t="s">
        <v>51</v>
      </c>
    </row>
    <row r="13" spans="1:23" ht="15.75" thickBot="1">
      <c r="A13" s="70"/>
      <c r="B13" s="6" t="s">
        <v>24</v>
      </c>
      <c r="C13" s="6">
        <f>C11</f>
        <v>144</v>
      </c>
      <c r="D13" s="6">
        <f>D11</f>
        <v>144</v>
      </c>
      <c r="E13" s="6">
        <f>E11+H11+K11+N11+Q11+T11</f>
        <v>288</v>
      </c>
      <c r="F13" s="86">
        <f>E13/16</f>
        <v>18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8"/>
      <c r="V13" s="36"/>
      <c r="W13" s="26">
        <f>V6+V10</f>
        <v>54411264</v>
      </c>
    </row>
    <row r="14" spans="1:23">
      <c r="A14" s="70" t="s">
        <v>27</v>
      </c>
      <c r="B14" s="73" t="s">
        <v>21</v>
      </c>
      <c r="C14" s="74" t="s">
        <v>22</v>
      </c>
      <c r="D14" s="74"/>
      <c r="E14" s="75"/>
      <c r="N14" s="22"/>
      <c r="O14" s="22"/>
      <c r="P14" s="22"/>
    </row>
    <row r="15" spans="1:23" ht="15.75" thickBot="1">
      <c r="A15" s="70"/>
      <c r="B15" s="72"/>
      <c r="C15" s="9">
        <v>1</v>
      </c>
      <c r="D15" s="9">
        <v>1</v>
      </c>
      <c r="E15" s="9">
        <v>48</v>
      </c>
      <c r="N15" s="22"/>
      <c r="O15" s="22"/>
      <c r="P15" s="22"/>
    </row>
    <row r="16" spans="1:23">
      <c r="A16" s="70"/>
      <c r="B16" s="7" t="s">
        <v>23</v>
      </c>
      <c r="C16" s="52">
        <f>C17*D17*E17*C15*C15*E13</f>
        <v>286654464</v>
      </c>
      <c r="D16" s="52"/>
      <c r="E16" s="52"/>
      <c r="N16" s="22"/>
      <c r="O16" s="66" t="s">
        <v>49</v>
      </c>
      <c r="P16" s="67"/>
      <c r="Q16" s="44"/>
      <c r="R16" s="44"/>
      <c r="V16" s="35">
        <f>SUM(C16:T16)</f>
        <v>286654464</v>
      </c>
    </row>
    <row r="17" spans="1:23" ht="15.75" thickBot="1">
      <c r="A17" s="70"/>
      <c r="B17" s="6" t="s">
        <v>24</v>
      </c>
      <c r="C17" s="6">
        <f>C13/D15</f>
        <v>144</v>
      </c>
      <c r="D17" s="6">
        <f>D13/D15</f>
        <v>144</v>
      </c>
      <c r="E17" s="6">
        <f>E15</f>
        <v>48</v>
      </c>
      <c r="N17" s="22"/>
      <c r="O17" s="68" t="s">
        <v>50</v>
      </c>
      <c r="P17" s="69"/>
      <c r="Q17" s="44"/>
      <c r="R17" s="44"/>
    </row>
    <row r="18" spans="1:23">
      <c r="A18" s="70"/>
      <c r="B18" s="71" t="s">
        <v>21</v>
      </c>
      <c r="C18" s="58" t="s">
        <v>40</v>
      </c>
      <c r="D18" s="58"/>
      <c r="E18" s="59"/>
      <c r="N18" s="22"/>
      <c r="O18" s="43"/>
      <c r="P18" s="43"/>
      <c r="Q18" s="44"/>
      <c r="R18" s="44"/>
    </row>
    <row r="19" spans="1:23">
      <c r="A19" s="70"/>
      <c r="B19" s="72"/>
      <c r="C19" s="63"/>
      <c r="D19" s="64"/>
      <c r="E19" s="65"/>
      <c r="N19" s="22"/>
      <c r="O19" s="43"/>
      <c r="P19" s="43"/>
      <c r="Q19" s="44"/>
      <c r="R19" s="44"/>
    </row>
    <row r="20" spans="1:23">
      <c r="A20" s="70"/>
      <c r="B20" s="7" t="s">
        <v>23</v>
      </c>
      <c r="C20" s="52">
        <f>C21*D21*E21</f>
        <v>995328</v>
      </c>
      <c r="D20" s="52"/>
      <c r="E20" s="52"/>
      <c r="N20" s="22"/>
      <c r="O20" s="43"/>
      <c r="P20" s="43"/>
      <c r="Q20" s="44"/>
      <c r="R20" s="44"/>
      <c r="V20" s="35">
        <f>SUM(C20:T20)</f>
        <v>995328</v>
      </c>
    </row>
    <row r="21" spans="1:23">
      <c r="A21" s="70"/>
      <c r="B21" s="6" t="s">
        <v>24</v>
      </c>
      <c r="C21" s="6">
        <f>C17</f>
        <v>144</v>
      </c>
      <c r="D21" s="6">
        <f>D17</f>
        <v>144</v>
      </c>
      <c r="E21" s="6">
        <f>E17</f>
        <v>48</v>
      </c>
      <c r="O21" s="44"/>
      <c r="P21" s="44"/>
      <c r="Q21" s="44"/>
      <c r="R21" s="44"/>
    </row>
    <row r="22" spans="1:23">
      <c r="A22" s="70" t="s">
        <v>26</v>
      </c>
      <c r="B22" s="71" t="s">
        <v>21</v>
      </c>
      <c r="C22" s="56" t="s">
        <v>22</v>
      </c>
      <c r="D22" s="56"/>
      <c r="E22" s="57"/>
      <c r="O22" s="44"/>
      <c r="P22" s="44"/>
      <c r="Q22" s="44"/>
      <c r="R22" s="44"/>
    </row>
    <row r="23" spans="1:23">
      <c r="A23" s="70"/>
      <c r="B23" s="72"/>
      <c r="C23" s="9">
        <v>3</v>
      </c>
      <c r="D23" s="9">
        <v>2</v>
      </c>
      <c r="E23" s="41">
        <f>L48</f>
        <v>64</v>
      </c>
      <c r="O23" s="44"/>
      <c r="P23" s="44"/>
      <c r="Q23" s="44"/>
      <c r="R23" s="44"/>
    </row>
    <row r="24" spans="1:23">
      <c r="A24" s="70"/>
      <c r="B24" s="7" t="s">
        <v>23</v>
      </c>
      <c r="C24" s="52">
        <f>C25*D25*E25*C23*C23*E21</f>
        <v>143327232</v>
      </c>
      <c r="D24" s="52"/>
      <c r="E24" s="52"/>
      <c r="V24" s="35">
        <f>SUM(C24:T24)</f>
        <v>143327232</v>
      </c>
    </row>
    <row r="25" spans="1:23">
      <c r="A25" s="70"/>
      <c r="B25" s="6" t="s">
        <v>24</v>
      </c>
      <c r="C25" s="6">
        <f>C21/D23</f>
        <v>72</v>
      </c>
      <c r="D25" s="6">
        <f>D21/D23</f>
        <v>72</v>
      </c>
      <c r="E25" s="6">
        <f>E23</f>
        <v>64</v>
      </c>
    </row>
    <row r="26" spans="1:23">
      <c r="A26" s="70"/>
      <c r="B26" s="71" t="s">
        <v>21</v>
      </c>
      <c r="C26" s="58" t="s">
        <v>40</v>
      </c>
      <c r="D26" s="58"/>
      <c r="E26" s="59"/>
    </row>
    <row r="27" spans="1:23">
      <c r="A27" s="70"/>
      <c r="B27" s="72"/>
      <c r="C27" s="63"/>
      <c r="D27" s="64"/>
      <c r="E27" s="65"/>
    </row>
    <row r="28" spans="1:23">
      <c r="A28" s="70"/>
      <c r="B28" s="7" t="s">
        <v>23</v>
      </c>
      <c r="C28" s="52">
        <f>C29*D29*E29</f>
        <v>331776</v>
      </c>
      <c r="D28" s="52"/>
      <c r="E28" s="52"/>
      <c r="V28" s="35">
        <f>SUM(C28:T28)</f>
        <v>331776</v>
      </c>
      <c r="W28" s="45" t="s">
        <v>52</v>
      </c>
    </row>
    <row r="29" spans="1:23">
      <c r="A29" s="70"/>
      <c r="B29" s="6" t="s">
        <v>24</v>
      </c>
      <c r="C29" s="6">
        <f>C25</f>
        <v>72</v>
      </c>
      <c r="D29" s="6">
        <f>D25</f>
        <v>72</v>
      </c>
      <c r="E29" s="6">
        <f>E25</f>
        <v>64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37"/>
      <c r="W29" s="30">
        <f>V16+V20+V24+V28</f>
        <v>431308800</v>
      </c>
    </row>
    <row r="30" spans="1:23">
      <c r="A30" s="70" t="s">
        <v>28</v>
      </c>
      <c r="B30" s="29" t="s">
        <v>21</v>
      </c>
      <c r="C30" s="49" t="s">
        <v>29</v>
      </c>
      <c r="D30" s="50"/>
      <c r="E30" s="50"/>
      <c r="F30" s="50"/>
      <c r="G30" s="50"/>
      <c r="H30" s="50"/>
      <c r="I30" s="50"/>
      <c r="J30" s="50"/>
      <c r="K30" s="50"/>
    </row>
    <row r="31" spans="1:23" ht="15" customHeight="1">
      <c r="A31" s="70"/>
      <c r="B31" s="6" t="s">
        <v>24</v>
      </c>
      <c r="C31" s="6">
        <f>C29</f>
        <v>72</v>
      </c>
      <c r="D31" s="6">
        <f t="shared" ref="D31:E31" si="10">D29</f>
        <v>72</v>
      </c>
      <c r="E31" s="6">
        <f t="shared" si="10"/>
        <v>64</v>
      </c>
      <c r="F31" s="6">
        <f>C29</f>
        <v>72</v>
      </c>
      <c r="G31" s="6">
        <f t="shared" ref="G31:H31" si="11">D29</f>
        <v>72</v>
      </c>
      <c r="H31" s="6">
        <f t="shared" si="11"/>
        <v>64</v>
      </c>
      <c r="I31" s="6">
        <f>C29</f>
        <v>72</v>
      </c>
      <c r="J31" s="6">
        <f t="shared" ref="J31:K31" si="12">D29</f>
        <v>72</v>
      </c>
      <c r="K31" s="6">
        <f t="shared" si="12"/>
        <v>64</v>
      </c>
      <c r="U31" s="84">
        <f>(C31*D31*E31+F31*G31*H31+I31*J31*K31+L31*M31*N31+O31*P31*Q31+R31*S31*T31)</f>
        <v>995328</v>
      </c>
    </row>
    <row r="32" spans="1:23">
      <c r="A32" s="70"/>
      <c r="B32" s="71" t="s">
        <v>21</v>
      </c>
      <c r="C32" s="56" t="s">
        <v>22</v>
      </c>
      <c r="D32" s="56"/>
      <c r="E32" s="57"/>
      <c r="F32" s="51" t="s">
        <v>30</v>
      </c>
      <c r="G32" s="51"/>
      <c r="H32" s="51"/>
    </row>
    <row r="33" spans="1:22">
      <c r="A33" s="70"/>
      <c r="B33" s="72"/>
      <c r="C33" s="9">
        <v>1</v>
      </c>
      <c r="D33" s="9">
        <v>1</v>
      </c>
      <c r="E33" s="41">
        <f>L49</f>
        <v>160</v>
      </c>
      <c r="F33" s="9">
        <v>3</v>
      </c>
      <c r="G33" s="9">
        <v>1</v>
      </c>
      <c r="H33" s="41">
        <f>L50</f>
        <v>32</v>
      </c>
    </row>
    <row r="34" spans="1:22">
      <c r="A34" s="70"/>
      <c r="B34" s="7" t="s">
        <v>23</v>
      </c>
      <c r="C34" s="52">
        <f>C35*D35*E35*C33*C33*E31</f>
        <v>53084160</v>
      </c>
      <c r="D34" s="52"/>
      <c r="E34" s="52"/>
      <c r="F34" s="52">
        <f>F35*G35*H35*F33*H31</f>
        <v>31850496</v>
      </c>
      <c r="G34" s="52"/>
      <c r="H34" s="52"/>
      <c r="V34" s="35">
        <f>SUM(C34:T34)</f>
        <v>84934656</v>
      </c>
    </row>
    <row r="35" spans="1:22">
      <c r="A35" s="70"/>
      <c r="B35" s="6" t="s">
        <v>24</v>
      </c>
      <c r="C35" s="6">
        <f>C31/D33</f>
        <v>72</v>
      </c>
      <c r="D35" s="6">
        <f>D31/D33</f>
        <v>72</v>
      </c>
      <c r="E35" s="6">
        <f>E33</f>
        <v>160</v>
      </c>
      <c r="F35" s="6">
        <f>F31/G33</f>
        <v>72</v>
      </c>
      <c r="G35" s="6">
        <f>G31/G33</f>
        <v>72</v>
      </c>
      <c r="H35" s="6">
        <f>H33</f>
        <v>32</v>
      </c>
    </row>
    <row r="36" spans="1:22">
      <c r="A36" s="70"/>
      <c r="B36" s="71" t="s">
        <v>21</v>
      </c>
      <c r="C36" s="58" t="s">
        <v>40</v>
      </c>
      <c r="D36" s="58"/>
      <c r="E36" s="59"/>
      <c r="F36" s="51" t="s">
        <v>30</v>
      </c>
      <c r="G36" s="51"/>
      <c r="H36" s="51"/>
    </row>
    <row r="37" spans="1:22">
      <c r="A37" s="70"/>
      <c r="B37" s="72"/>
      <c r="C37" s="60"/>
      <c r="D37" s="61"/>
      <c r="E37" s="62"/>
      <c r="F37" s="9">
        <v>3</v>
      </c>
      <c r="G37" s="9">
        <v>1</v>
      </c>
      <c r="H37" s="41">
        <f>L51</f>
        <v>32</v>
      </c>
    </row>
    <row r="38" spans="1:22">
      <c r="A38" s="70"/>
      <c r="B38" s="7" t="s">
        <v>23</v>
      </c>
      <c r="C38" s="52">
        <f>C39*D39*E39</f>
        <v>829440</v>
      </c>
      <c r="D38" s="52"/>
      <c r="E38" s="52"/>
      <c r="F38" s="52">
        <f>F39*G39*H39*F37*H35</f>
        <v>15925248</v>
      </c>
      <c r="G38" s="52"/>
      <c r="H38" s="52"/>
      <c r="V38" s="35">
        <f>SUM(C38:T38)</f>
        <v>16754688</v>
      </c>
    </row>
    <row r="39" spans="1:22">
      <c r="A39" s="70"/>
      <c r="B39" s="6" t="s">
        <v>24</v>
      </c>
      <c r="C39" s="6">
        <f>C35</f>
        <v>72</v>
      </c>
      <c r="D39" s="6">
        <f>D35</f>
        <v>72</v>
      </c>
      <c r="E39" s="6">
        <f>E35</f>
        <v>160</v>
      </c>
      <c r="F39" s="6">
        <f>F35/G37</f>
        <v>72</v>
      </c>
      <c r="G39" s="6">
        <f>G35/G37</f>
        <v>72</v>
      </c>
      <c r="H39" s="6">
        <f>H37</f>
        <v>32</v>
      </c>
    </row>
    <row r="40" spans="1:22">
      <c r="A40" s="70"/>
      <c r="B40" s="71" t="s">
        <v>21</v>
      </c>
      <c r="C40" s="14"/>
      <c r="D40" s="15"/>
      <c r="E40" s="16"/>
      <c r="F40" s="58" t="s">
        <v>40</v>
      </c>
      <c r="G40" s="58"/>
      <c r="H40" s="59"/>
    </row>
    <row r="41" spans="1:22">
      <c r="A41" s="70"/>
      <c r="B41" s="72"/>
      <c r="C41" s="17"/>
      <c r="D41" s="18"/>
      <c r="E41" s="19"/>
      <c r="F41" s="63"/>
      <c r="G41" s="64"/>
      <c r="H41" s="65"/>
    </row>
    <row r="42" spans="1:22">
      <c r="A42" s="70"/>
      <c r="B42" s="7" t="s">
        <v>23</v>
      </c>
      <c r="C42" s="17"/>
      <c r="D42" s="18"/>
      <c r="E42" s="19"/>
      <c r="F42" s="52">
        <f>F43*G43*H43</f>
        <v>165888</v>
      </c>
      <c r="G42" s="52"/>
      <c r="H42" s="52"/>
      <c r="V42" s="35">
        <f>SUM(C42:T42)</f>
        <v>165888</v>
      </c>
    </row>
    <row r="43" spans="1:22">
      <c r="A43" s="70"/>
      <c r="B43" s="6" t="s">
        <v>24</v>
      </c>
      <c r="C43" s="20"/>
      <c r="D43" s="13"/>
      <c r="E43" s="21"/>
      <c r="F43" s="6">
        <f>F39</f>
        <v>72</v>
      </c>
      <c r="G43" s="6">
        <f>G39</f>
        <v>72</v>
      </c>
      <c r="H43" s="6">
        <f>H39</f>
        <v>32</v>
      </c>
    </row>
    <row r="44" spans="1:22">
      <c r="A44" s="70"/>
      <c r="B44" s="10" t="s">
        <v>21</v>
      </c>
      <c r="C44" s="76" t="s">
        <v>25</v>
      </c>
      <c r="D44" s="77"/>
      <c r="E44" s="77"/>
      <c r="F44" s="77"/>
      <c r="G44" s="77"/>
      <c r="H44" s="78"/>
    </row>
    <row r="45" spans="1:22">
      <c r="A45" s="70"/>
      <c r="B45" s="6" t="s">
        <v>24</v>
      </c>
      <c r="C45" s="11">
        <f>C35</f>
        <v>72</v>
      </c>
      <c r="D45" s="11">
        <f>D35</f>
        <v>72</v>
      </c>
      <c r="E45" s="11">
        <f>E39+H43</f>
        <v>192</v>
      </c>
    </row>
    <row r="46" spans="1:22">
      <c r="A46" s="70"/>
      <c r="B46" s="71" t="s">
        <v>21</v>
      </c>
      <c r="C46" s="56" t="s">
        <v>22</v>
      </c>
      <c r="D46" s="56"/>
      <c r="E46" s="57"/>
    </row>
    <row r="47" spans="1:22">
      <c r="A47" s="70"/>
      <c r="B47" s="72"/>
      <c r="C47" s="9">
        <v>1</v>
      </c>
      <c r="D47" s="9">
        <v>1</v>
      </c>
      <c r="E47" s="40">
        <f>E29</f>
        <v>64</v>
      </c>
    </row>
    <row r="48" spans="1:22">
      <c r="A48" s="70"/>
      <c r="B48" s="7" t="s">
        <v>23</v>
      </c>
      <c r="C48" s="52">
        <f>C49*D49*E49*C47*C47*E45</f>
        <v>63700992</v>
      </c>
      <c r="D48" s="52"/>
      <c r="E48" s="52"/>
      <c r="K48" s="42" t="s">
        <v>42</v>
      </c>
      <c r="L48" s="31">
        <v>64</v>
      </c>
      <c r="V48" s="35">
        <f>SUM(C48:T48)</f>
        <v>63701056</v>
      </c>
    </row>
    <row r="49" spans="1:23">
      <c r="A49" s="70"/>
      <c r="B49" s="6" t="s">
        <v>24</v>
      </c>
      <c r="C49" s="6">
        <f>C45/D47</f>
        <v>72</v>
      </c>
      <c r="D49" s="6">
        <f>D45/D47</f>
        <v>72</v>
      </c>
      <c r="E49" s="6">
        <f>E47</f>
        <v>64</v>
      </c>
      <c r="K49" s="42" t="s">
        <v>43</v>
      </c>
      <c r="L49" s="31">
        <v>160</v>
      </c>
    </row>
    <row r="50" spans="1:23">
      <c r="A50" s="70"/>
      <c r="B50" s="71" t="s">
        <v>21</v>
      </c>
      <c r="C50" s="51" t="s">
        <v>30</v>
      </c>
      <c r="D50" s="51"/>
      <c r="E50" s="51"/>
      <c r="K50" s="42" t="s">
        <v>56</v>
      </c>
      <c r="L50" s="31">
        <v>32</v>
      </c>
    </row>
    <row r="51" spans="1:23">
      <c r="A51" s="70"/>
      <c r="B51" s="72"/>
      <c r="C51" s="9">
        <v>3</v>
      </c>
      <c r="D51" s="9">
        <v>1</v>
      </c>
      <c r="E51" s="40">
        <f>L52</f>
        <v>64</v>
      </c>
      <c r="K51" s="42" t="s">
        <v>57</v>
      </c>
      <c r="L51" s="31">
        <v>32</v>
      </c>
    </row>
    <row r="52" spans="1:23">
      <c r="A52" s="70"/>
      <c r="B52" s="7" t="s">
        <v>23</v>
      </c>
      <c r="C52" s="52">
        <f>C53*D53*E53*C51*E49</f>
        <v>63700992</v>
      </c>
      <c r="D52" s="52"/>
      <c r="E52" s="52"/>
      <c r="K52" s="42" t="s">
        <v>58</v>
      </c>
      <c r="L52" s="31">
        <v>64</v>
      </c>
      <c r="V52" s="35">
        <f>SUM(C52:T52)</f>
        <v>63701056</v>
      </c>
    </row>
    <row r="53" spans="1:23">
      <c r="A53" s="70"/>
      <c r="B53" s="6" t="s">
        <v>24</v>
      </c>
      <c r="C53" s="6">
        <f>C49/D51</f>
        <v>72</v>
      </c>
      <c r="D53" s="6">
        <f>D49/D51</f>
        <v>72</v>
      </c>
      <c r="E53" s="6">
        <f>E51</f>
        <v>64</v>
      </c>
      <c r="J53" s="22"/>
    </row>
    <row r="54" spans="1:23">
      <c r="A54" s="70"/>
      <c r="B54" s="71" t="s">
        <v>21</v>
      </c>
      <c r="C54" s="51" t="s">
        <v>30</v>
      </c>
      <c r="D54" s="51"/>
      <c r="E54" s="51"/>
    </row>
    <row r="55" spans="1:23">
      <c r="A55" s="70"/>
      <c r="B55" s="72"/>
      <c r="C55" s="9">
        <v>3</v>
      </c>
      <c r="D55" s="9">
        <v>1</v>
      </c>
      <c r="E55" s="40">
        <f>L48</f>
        <v>64</v>
      </c>
    </row>
    <row r="56" spans="1:23">
      <c r="A56" s="70"/>
      <c r="B56" s="7" t="s">
        <v>23</v>
      </c>
      <c r="C56" s="52">
        <f>C57*D57*E57*C55*E53</f>
        <v>63700992</v>
      </c>
      <c r="D56" s="52"/>
      <c r="E56" s="52"/>
      <c r="V56" s="35">
        <f>SUM(C56:T56)</f>
        <v>63700992</v>
      </c>
    </row>
    <row r="57" spans="1:23">
      <c r="A57" s="70"/>
      <c r="B57" s="6" t="s">
        <v>24</v>
      </c>
      <c r="C57" s="6">
        <f>C53/D55</f>
        <v>72</v>
      </c>
      <c r="D57" s="6">
        <f>D53/D55</f>
        <v>72</v>
      </c>
      <c r="E57" s="6">
        <f>E55</f>
        <v>64</v>
      </c>
    </row>
    <row r="58" spans="1:23">
      <c r="A58" s="70"/>
      <c r="B58" s="71" t="s">
        <v>21</v>
      </c>
      <c r="C58" s="76" t="s">
        <v>59</v>
      </c>
      <c r="D58" s="77"/>
      <c r="E58" s="77"/>
      <c r="F58" s="77"/>
      <c r="G58" s="77"/>
      <c r="H58" s="78"/>
    </row>
    <row r="59" spans="1:23">
      <c r="A59" s="70"/>
      <c r="B59" s="72"/>
      <c r="C59" s="79">
        <v>0</v>
      </c>
      <c r="D59" s="80"/>
      <c r="E59" s="80"/>
      <c r="F59" s="80"/>
      <c r="G59" s="80"/>
      <c r="H59" s="80"/>
    </row>
    <row r="60" spans="1:23">
      <c r="A60" s="70"/>
      <c r="B60" s="6" t="s">
        <v>24</v>
      </c>
      <c r="C60" s="6">
        <f>C57</f>
        <v>72</v>
      </c>
      <c r="D60" s="6">
        <f>D57</f>
        <v>72</v>
      </c>
      <c r="E60" s="6">
        <f>E57</f>
        <v>64</v>
      </c>
      <c r="W60" s="45" t="s">
        <v>53</v>
      </c>
    </row>
    <row r="61" spans="1:23">
      <c r="A61" s="70"/>
      <c r="B61" s="7" t="s">
        <v>23</v>
      </c>
      <c r="C61" s="52">
        <f>C62*D62*E62*C59</f>
        <v>0</v>
      </c>
      <c r="D61" s="52"/>
      <c r="E61" s="52"/>
      <c r="F61" s="32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37">
        <f>SUM(C61:T61)</f>
        <v>0</v>
      </c>
      <c r="W61" s="30">
        <f>SUM(V34:V61)</f>
        <v>292958336</v>
      </c>
    </row>
    <row r="62" spans="1:23">
      <c r="A62" s="83" t="s">
        <v>31</v>
      </c>
      <c r="B62" s="6" t="s">
        <v>24</v>
      </c>
      <c r="C62" s="6">
        <f>C60</f>
        <v>72</v>
      </c>
      <c r="D62" s="6">
        <f>D60</f>
        <v>72</v>
      </c>
      <c r="E62" s="6">
        <f>E60</f>
        <v>64</v>
      </c>
    </row>
    <row r="63" spans="1:23">
      <c r="A63" s="83"/>
      <c r="B63" s="71" t="s">
        <v>21</v>
      </c>
      <c r="C63" s="56" t="s">
        <v>22</v>
      </c>
      <c r="D63" s="56"/>
      <c r="E63" s="57"/>
    </row>
    <row r="64" spans="1:23">
      <c r="A64" s="83"/>
      <c r="B64" s="72"/>
      <c r="C64" s="9">
        <v>3</v>
      </c>
      <c r="D64" s="9">
        <v>1</v>
      </c>
      <c r="E64" s="9">
        <v>64</v>
      </c>
    </row>
    <row r="65" spans="1:23">
      <c r="A65" s="83"/>
      <c r="B65" s="7" t="s">
        <v>23</v>
      </c>
      <c r="C65" s="52">
        <f>C66*D66*E66*C64*C64*E62</f>
        <v>191102976</v>
      </c>
      <c r="D65" s="52"/>
      <c r="E65" s="52"/>
      <c r="V65" s="35">
        <f>SUM(C65:T65)</f>
        <v>191102976</v>
      </c>
    </row>
    <row r="66" spans="1:23">
      <c r="A66" s="83"/>
      <c r="B66" s="6" t="s">
        <v>24</v>
      </c>
      <c r="C66" s="6">
        <f>C62/D64</f>
        <v>72</v>
      </c>
      <c r="D66" s="6">
        <f>D62/D64</f>
        <v>72</v>
      </c>
      <c r="E66" s="6">
        <f>E64</f>
        <v>64</v>
      </c>
    </row>
    <row r="67" spans="1:23">
      <c r="A67" s="83"/>
      <c r="B67" s="71" t="s">
        <v>21</v>
      </c>
      <c r="C67" s="58" t="s">
        <v>40</v>
      </c>
      <c r="D67" s="58"/>
      <c r="E67" s="59"/>
    </row>
    <row r="68" spans="1:23">
      <c r="A68" s="83"/>
      <c r="B68" s="72"/>
      <c r="C68" s="63"/>
      <c r="D68" s="64"/>
      <c r="E68" s="65"/>
    </row>
    <row r="69" spans="1:23">
      <c r="A69" s="83"/>
      <c r="B69" s="7" t="s">
        <v>23</v>
      </c>
      <c r="C69" s="52">
        <f>C70*D70*E70</f>
        <v>331776</v>
      </c>
      <c r="D69" s="52"/>
      <c r="E69" s="52"/>
      <c r="V69" s="35">
        <f>SUM(C69:T69)</f>
        <v>331776</v>
      </c>
    </row>
    <row r="70" spans="1:23">
      <c r="A70" s="83"/>
      <c r="B70" s="6" t="s">
        <v>24</v>
      </c>
      <c r="C70" s="6">
        <f>C66</f>
        <v>72</v>
      </c>
      <c r="D70" s="6">
        <f>D66</f>
        <v>72</v>
      </c>
      <c r="E70" s="6">
        <f>E66</f>
        <v>64</v>
      </c>
    </row>
    <row r="71" spans="1:23">
      <c r="A71" s="83"/>
      <c r="B71" s="71" t="s">
        <v>21</v>
      </c>
      <c r="C71" s="56" t="s">
        <v>22</v>
      </c>
      <c r="D71" s="56"/>
      <c r="E71" s="57"/>
    </row>
    <row r="72" spans="1:23">
      <c r="A72" s="83"/>
      <c r="B72" s="72"/>
      <c r="C72" s="9">
        <v>3</v>
      </c>
      <c r="D72" s="9">
        <v>1</v>
      </c>
      <c r="E72" s="9">
        <v>4</v>
      </c>
    </row>
    <row r="73" spans="1:23">
      <c r="A73" s="83"/>
      <c r="B73" s="7" t="s">
        <v>23</v>
      </c>
      <c r="C73" s="52">
        <f>C74*D74*E74*C72*C72*E70</f>
        <v>11943936</v>
      </c>
      <c r="D73" s="52"/>
      <c r="E73" s="52"/>
      <c r="V73" s="35">
        <f>SUM(C73:T73)</f>
        <v>11943936</v>
      </c>
    </row>
    <row r="74" spans="1:23">
      <c r="A74" s="83"/>
      <c r="B74" s="6" t="s">
        <v>24</v>
      </c>
      <c r="C74" s="6">
        <f>C70/D72</f>
        <v>72</v>
      </c>
      <c r="D74" s="6">
        <f>D70/D72</f>
        <v>72</v>
      </c>
      <c r="E74" s="6">
        <f>E72</f>
        <v>4</v>
      </c>
    </row>
    <row r="75" spans="1:23">
      <c r="A75" s="83"/>
      <c r="B75" s="71" t="s">
        <v>21</v>
      </c>
      <c r="C75" s="56" t="s">
        <v>41</v>
      </c>
      <c r="D75" s="56"/>
      <c r="E75" s="57"/>
    </row>
    <row r="76" spans="1:23">
      <c r="A76" s="83"/>
      <c r="B76" s="72"/>
      <c r="C76" s="40"/>
      <c r="D76" s="40">
        <v>2</v>
      </c>
      <c r="E76" s="40">
        <v>1</v>
      </c>
    </row>
    <row r="77" spans="1:23">
      <c r="A77" s="83"/>
      <c r="B77" s="7" t="s">
        <v>23</v>
      </c>
      <c r="C77" s="52">
        <f>C74/D76*D74/D76*C76*C76*E76*E74</f>
        <v>0</v>
      </c>
      <c r="D77" s="52"/>
      <c r="E77" s="52"/>
      <c r="V77" s="35">
        <f>SUM(C77:T77)</f>
        <v>0</v>
      </c>
    </row>
    <row r="78" spans="1:23">
      <c r="A78" s="83"/>
      <c r="B78" s="6" t="s">
        <v>24</v>
      </c>
      <c r="C78" s="6">
        <f>C74*D76</f>
        <v>144</v>
      </c>
      <c r="D78" s="6">
        <f>D74*D76</f>
        <v>144</v>
      </c>
      <c r="E78" s="6">
        <f>E76</f>
        <v>1</v>
      </c>
    </row>
    <row r="79" spans="1:23">
      <c r="A79" s="83"/>
      <c r="B79" s="10" t="s">
        <v>21</v>
      </c>
      <c r="C79" s="81" t="s">
        <v>32</v>
      </c>
      <c r="D79" s="82"/>
      <c r="E79" s="82"/>
      <c r="W79" s="45" t="s">
        <v>54</v>
      </c>
    </row>
    <row r="80" spans="1:23">
      <c r="A80" s="83"/>
      <c r="B80" s="6" t="s">
        <v>24</v>
      </c>
      <c r="C80" s="6">
        <f>C78-2*$G$1</f>
        <v>128</v>
      </c>
      <c r="D80" s="6">
        <f>D78-2*$G$1</f>
        <v>128</v>
      </c>
      <c r="E80" s="32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37"/>
      <c r="W80" s="30">
        <f>SUM(V65:V77)</f>
        <v>203378688</v>
      </c>
    </row>
    <row r="81" spans="1:23" ht="15.75" thickBot="1">
      <c r="M81" s="22" t="s">
        <v>47</v>
      </c>
    </row>
    <row r="82" spans="1:23">
      <c r="B82" t="s">
        <v>35</v>
      </c>
      <c r="C82" t="s">
        <v>36</v>
      </c>
      <c r="D82" t="s">
        <v>13</v>
      </c>
      <c r="E82" s="12" t="s">
        <v>37</v>
      </c>
      <c r="F82" t="str">
        <f>A14</f>
        <v>Fuse</v>
      </c>
      <c r="G82" s="12" t="s">
        <v>37</v>
      </c>
      <c r="H82" t="str">
        <f>A22</f>
        <v>Transition</v>
      </c>
      <c r="I82" s="12" t="s">
        <v>37</v>
      </c>
      <c r="J82" t="str">
        <f>A30</f>
        <v>Back Bone Block</v>
      </c>
      <c r="L82" t="s">
        <v>38</v>
      </c>
      <c r="M82" s="1">
        <v>16</v>
      </c>
      <c r="N82" s="12" t="s">
        <v>37</v>
      </c>
      <c r="O82" t="str">
        <f>A62</f>
        <v>Tail Block</v>
      </c>
      <c r="V82" s="34" t="s">
        <v>35</v>
      </c>
      <c r="W82" s="38">
        <f>W13+W29+M82*W61+W80</f>
        <v>5376432128</v>
      </c>
    </row>
    <row r="83" spans="1:23" ht="15.75" thickBot="1">
      <c r="D83" s="8">
        <f>SUM(C6,F6,I6,L6,O6,R6,R10,O10,L10,I10,F10,C10)</f>
        <v>54411264</v>
      </c>
      <c r="E83" s="8"/>
      <c r="F83" s="8">
        <f>SUM(C16,C20)</f>
        <v>287649792</v>
      </c>
      <c r="G83" s="8"/>
      <c r="H83" s="8">
        <f>C24+C28</f>
        <v>143659008</v>
      </c>
      <c r="I83" s="8"/>
      <c r="J83" s="8">
        <f>SUM(C34,F34,F38,C48,C52,C56,C61)</f>
        <v>291962880</v>
      </c>
      <c r="K83" s="8"/>
      <c r="L83" s="8"/>
      <c r="M83" s="8"/>
      <c r="N83" s="8"/>
      <c r="O83" s="8">
        <f>SUM(C65,C73,C77)</f>
        <v>203046912</v>
      </c>
      <c r="V83" s="36" t="s">
        <v>46</v>
      </c>
      <c r="W83" s="85">
        <f>W82/(C80*D80)/1000</f>
        <v>328.15137499999997</v>
      </c>
    </row>
    <row r="84" spans="1:23">
      <c r="D84" s="8">
        <f>D83+F83+H83+J83*M82+O83</f>
        <v>5360173056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23">
      <c r="A85" s="27"/>
      <c r="B85" s="27" t="s">
        <v>39</v>
      </c>
      <c r="C85" s="27" t="s">
        <v>36</v>
      </c>
      <c r="D85" s="39">
        <f>D84/C80/D80/1000</f>
        <v>327.15899999999999</v>
      </c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37"/>
      <c r="W85" s="30"/>
    </row>
  </sheetData>
  <mergeCells count="104">
    <mergeCell ref="B58:B59"/>
    <mergeCell ref="C59:H59"/>
    <mergeCell ref="C77:E77"/>
    <mergeCell ref="C79:E79"/>
    <mergeCell ref="A62:A80"/>
    <mergeCell ref="B71:B72"/>
    <mergeCell ref="C71:E71"/>
    <mergeCell ref="C73:E73"/>
    <mergeCell ref="C75:E75"/>
    <mergeCell ref="B75:B76"/>
    <mergeCell ref="B67:B68"/>
    <mergeCell ref="C67:E67"/>
    <mergeCell ref="C68:E68"/>
    <mergeCell ref="C69:E69"/>
    <mergeCell ref="A30:A61"/>
    <mergeCell ref="B63:B64"/>
    <mergeCell ref="C63:E63"/>
    <mergeCell ref="C65:E65"/>
    <mergeCell ref="B54:B55"/>
    <mergeCell ref="C54:E54"/>
    <mergeCell ref="C56:E56"/>
    <mergeCell ref="C58:H58"/>
    <mergeCell ref="C61:E61"/>
    <mergeCell ref="C48:E48"/>
    <mergeCell ref="B50:B51"/>
    <mergeCell ref="C50:E50"/>
    <mergeCell ref="C52:E52"/>
    <mergeCell ref="F36:H36"/>
    <mergeCell ref="F38:H38"/>
    <mergeCell ref="C44:H44"/>
    <mergeCell ref="B46:B47"/>
    <mergeCell ref="C46:E46"/>
    <mergeCell ref="B32:B33"/>
    <mergeCell ref="C32:E32"/>
    <mergeCell ref="C34:E34"/>
    <mergeCell ref="B36:B37"/>
    <mergeCell ref="C36:E36"/>
    <mergeCell ref="C38:E38"/>
    <mergeCell ref="C37:E37"/>
    <mergeCell ref="B40:B41"/>
    <mergeCell ref="R10:T10"/>
    <mergeCell ref="F40:H40"/>
    <mergeCell ref="F42:H42"/>
    <mergeCell ref="F41:H41"/>
    <mergeCell ref="A14:A21"/>
    <mergeCell ref="A22:A29"/>
    <mergeCell ref="B22:B23"/>
    <mergeCell ref="B14:B15"/>
    <mergeCell ref="C14:E14"/>
    <mergeCell ref="C16:E16"/>
    <mergeCell ref="B18:B19"/>
    <mergeCell ref="C18:E18"/>
    <mergeCell ref="C20:E20"/>
    <mergeCell ref="C22:E22"/>
    <mergeCell ref="C24:E24"/>
    <mergeCell ref="B26:B27"/>
    <mergeCell ref="A4:A13"/>
    <mergeCell ref="B8:B9"/>
    <mergeCell ref="I9:K9"/>
    <mergeCell ref="C12:T12"/>
    <mergeCell ref="L10:N10"/>
    <mergeCell ref="O10:Q10"/>
    <mergeCell ref="B4:B5"/>
    <mergeCell ref="C6:E6"/>
    <mergeCell ref="L8:N8"/>
    <mergeCell ref="O8:Q8"/>
    <mergeCell ref="C19:E19"/>
    <mergeCell ref="C27:E27"/>
    <mergeCell ref="L9:N9"/>
    <mergeCell ref="C26:E26"/>
    <mergeCell ref="O16:P16"/>
    <mergeCell ref="O17:P17"/>
    <mergeCell ref="C8:E8"/>
    <mergeCell ref="F8:H8"/>
    <mergeCell ref="I8:K8"/>
    <mergeCell ref="C10:E10"/>
    <mergeCell ref="F10:H10"/>
    <mergeCell ref="I10:K10"/>
    <mergeCell ref="C9:E9"/>
    <mergeCell ref="F9:H9"/>
    <mergeCell ref="C30:K30"/>
    <mergeCell ref="F32:H32"/>
    <mergeCell ref="F34:H34"/>
    <mergeCell ref="R2:T2"/>
    <mergeCell ref="C4:E4"/>
    <mergeCell ref="F4:H4"/>
    <mergeCell ref="I4:K4"/>
    <mergeCell ref="L4:N4"/>
    <mergeCell ref="O4:Q4"/>
    <mergeCell ref="R4:T4"/>
    <mergeCell ref="C2:E2"/>
    <mergeCell ref="F2:H2"/>
    <mergeCell ref="I2:K2"/>
    <mergeCell ref="L2:N2"/>
    <mergeCell ref="O2:Q2"/>
    <mergeCell ref="F6:H6"/>
    <mergeCell ref="R8:T8"/>
    <mergeCell ref="R6:T6"/>
    <mergeCell ref="O6:Q6"/>
    <mergeCell ref="O9:Q9"/>
    <mergeCell ref="R9:T9"/>
    <mergeCell ref="I6:K6"/>
    <mergeCell ref="L6:N6"/>
    <mergeCell ref="C28:E28"/>
  </mergeCells>
  <phoneticPr fontId="5" type="noConversion"/>
  <pageMargins left="0.7" right="0.7" top="0.75" bottom="0.75" header="0.3" footer="0.3"/>
  <pageSetup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"/>
  <sheetViews>
    <sheetView zoomScale="90" zoomScaleNormal="90" workbookViewId="0">
      <selection activeCell="A2" sqref="A2"/>
    </sheetView>
  </sheetViews>
  <sheetFormatPr defaultRowHeight="1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5" max="15" width="10" bestFit="1" customWidth="1"/>
    <col min="22" max="22" width="11.85546875" style="35" customWidth="1"/>
    <col min="23" max="23" width="17.7109375" style="23" customWidth="1"/>
  </cols>
  <sheetData>
    <row r="1" spans="1:23" ht="15.75" thickBot="1">
      <c r="A1" t="s">
        <v>34</v>
      </c>
      <c r="D1" t="s">
        <v>48</v>
      </c>
      <c r="E1" s="1">
        <v>128</v>
      </c>
      <c r="F1" s="4" t="s">
        <v>33</v>
      </c>
      <c r="G1" s="1">
        <v>8</v>
      </c>
      <c r="V1" s="33" t="s">
        <v>44</v>
      </c>
      <c r="W1" s="24" t="s">
        <v>45</v>
      </c>
    </row>
    <row r="2" spans="1:23">
      <c r="A2" s="87">
        <f>W83</f>
        <v>333.618875</v>
      </c>
      <c r="B2" s="5" t="s">
        <v>19</v>
      </c>
      <c r="C2" s="53" t="s">
        <v>14</v>
      </c>
      <c r="D2" s="54"/>
      <c r="E2" s="55"/>
      <c r="F2" s="53" t="s">
        <v>15</v>
      </c>
      <c r="G2" s="54"/>
      <c r="H2" s="55"/>
      <c r="I2" s="53" t="s">
        <v>16</v>
      </c>
      <c r="J2" s="54"/>
      <c r="K2" s="55"/>
      <c r="L2" s="53" t="s">
        <v>17</v>
      </c>
      <c r="M2" s="54"/>
      <c r="N2" s="55"/>
      <c r="O2" s="53" t="s">
        <v>18</v>
      </c>
      <c r="P2" s="54"/>
      <c r="Q2" s="55"/>
      <c r="R2" s="53" t="s">
        <v>60</v>
      </c>
      <c r="S2" s="54"/>
      <c r="T2" s="55"/>
      <c r="V2" s="34"/>
      <c r="W2" s="25"/>
    </row>
    <row r="3" spans="1:23">
      <c r="A3" s="4"/>
      <c r="B3" s="6" t="s">
        <v>20</v>
      </c>
      <c r="C3" s="6">
        <f>$E1+2*$G$1</f>
        <v>144</v>
      </c>
      <c r="D3" s="6">
        <f>$E1+2*$G$1</f>
        <v>144</v>
      </c>
      <c r="E3" s="6">
        <v>3</v>
      </c>
      <c r="F3" s="6">
        <f>$E1+2*$G$1</f>
        <v>144</v>
      </c>
      <c r="G3" s="6">
        <f>$E1+2*$G$1</f>
        <v>144</v>
      </c>
      <c r="H3" s="6">
        <v>3</v>
      </c>
      <c r="I3" s="6">
        <f>$E1+2*$G$1</f>
        <v>144</v>
      </c>
      <c r="J3" s="6">
        <f>$E1+2*$G$1</f>
        <v>144</v>
      </c>
      <c r="K3" s="6">
        <v>3</v>
      </c>
      <c r="L3" s="6">
        <f>$E1+2*$G$1</f>
        <v>144</v>
      </c>
      <c r="M3" s="6">
        <f>$E1+2*$G$1</f>
        <v>144</v>
      </c>
      <c r="N3" s="6">
        <v>1</v>
      </c>
      <c r="O3" s="6">
        <f>$E1+2*$G$1</f>
        <v>144</v>
      </c>
      <c r="P3" s="6">
        <f>$E1+2*$G$1</f>
        <v>144</v>
      </c>
      <c r="Q3" s="6">
        <v>1</v>
      </c>
      <c r="R3" s="6">
        <f>$E1+2*$G$1</f>
        <v>144</v>
      </c>
      <c r="S3" s="6">
        <f>$E1+2*$G$1</f>
        <v>144</v>
      </c>
      <c r="T3" s="6">
        <v>1</v>
      </c>
      <c r="U3" s="84">
        <f>(C3*D3*E3+F3*G3*H3+I3*J3*K3+L3*M3*N3+O3*P3*Q3+R3*S3*T3)</f>
        <v>248832</v>
      </c>
    </row>
    <row r="4" spans="1:23">
      <c r="A4" s="70" t="s">
        <v>13</v>
      </c>
      <c r="B4" s="71" t="s">
        <v>21</v>
      </c>
      <c r="C4" s="56" t="s">
        <v>22</v>
      </c>
      <c r="D4" s="56"/>
      <c r="E4" s="57"/>
      <c r="F4" s="56" t="s">
        <v>22</v>
      </c>
      <c r="G4" s="56"/>
      <c r="H4" s="57"/>
      <c r="I4" s="56" t="s">
        <v>22</v>
      </c>
      <c r="J4" s="56"/>
      <c r="K4" s="57"/>
      <c r="L4" s="56" t="s">
        <v>22</v>
      </c>
      <c r="M4" s="56"/>
      <c r="N4" s="57"/>
      <c r="O4" s="56" t="s">
        <v>22</v>
      </c>
      <c r="P4" s="56"/>
      <c r="Q4" s="57"/>
      <c r="R4" s="56" t="s">
        <v>22</v>
      </c>
      <c r="S4" s="56"/>
      <c r="T4" s="57"/>
    </row>
    <row r="5" spans="1:23">
      <c r="A5" s="70"/>
      <c r="B5" s="72"/>
      <c r="C5" s="9">
        <v>3</v>
      </c>
      <c r="D5" s="9">
        <v>1</v>
      </c>
      <c r="E5" s="9">
        <v>192</v>
      </c>
      <c r="F5" s="9">
        <v>3</v>
      </c>
      <c r="G5" s="9">
        <v>1</v>
      </c>
      <c r="H5" s="9">
        <v>32</v>
      </c>
      <c r="I5" s="9">
        <v>3</v>
      </c>
      <c r="J5" s="9">
        <v>1</v>
      </c>
      <c r="K5" s="9">
        <v>16</v>
      </c>
      <c r="L5" s="9">
        <v>1</v>
      </c>
      <c r="M5" s="9">
        <v>1</v>
      </c>
      <c r="N5" s="9">
        <v>16</v>
      </c>
      <c r="O5" s="9">
        <v>1</v>
      </c>
      <c r="P5" s="9">
        <v>1</v>
      </c>
      <c r="Q5" s="9">
        <v>16</v>
      </c>
      <c r="R5" s="9">
        <v>3</v>
      </c>
      <c r="S5" s="9">
        <v>1</v>
      </c>
      <c r="T5" s="9">
        <v>16</v>
      </c>
    </row>
    <row r="6" spans="1:23">
      <c r="A6" s="70"/>
      <c r="B6" s="47" t="s">
        <v>23</v>
      </c>
      <c r="C6" s="52">
        <f>C7*D7*E7*C5*C5*E3</f>
        <v>107495424</v>
      </c>
      <c r="D6" s="52"/>
      <c r="E6" s="52"/>
      <c r="F6" s="52">
        <f t="shared" ref="F6" si="0">F7*G7*H7*F5*F5*H3</f>
        <v>17915904</v>
      </c>
      <c r="G6" s="52"/>
      <c r="H6" s="52"/>
      <c r="I6" s="52">
        <f t="shared" ref="I6" si="1">I7*J7*K7*I5*I5*K3</f>
        <v>8957952</v>
      </c>
      <c r="J6" s="52"/>
      <c r="K6" s="52"/>
      <c r="L6" s="52">
        <f t="shared" ref="L6" si="2">L7*M7*N7*L5*L5*N3</f>
        <v>331776</v>
      </c>
      <c r="M6" s="52"/>
      <c r="N6" s="52"/>
      <c r="O6" s="52">
        <f t="shared" ref="O6" si="3">O7*P7*Q7*O5*O5*Q3</f>
        <v>331776</v>
      </c>
      <c r="P6" s="52"/>
      <c r="Q6" s="52"/>
      <c r="R6" s="52">
        <f t="shared" ref="R6" si="4">R7*S7*T7*R5*R5*T3</f>
        <v>2985984</v>
      </c>
      <c r="S6" s="52"/>
      <c r="T6" s="52"/>
      <c r="V6" s="35">
        <f>SUM(C6:T6)</f>
        <v>138018816</v>
      </c>
    </row>
    <row r="7" spans="1:23">
      <c r="A7" s="70"/>
      <c r="B7" s="6" t="s">
        <v>24</v>
      </c>
      <c r="C7" s="6">
        <f>C3/D5</f>
        <v>144</v>
      </c>
      <c r="D7" s="6">
        <f>D3/D5</f>
        <v>144</v>
      </c>
      <c r="E7" s="6">
        <f>E5</f>
        <v>192</v>
      </c>
      <c r="F7" s="6">
        <f>F3/G5</f>
        <v>144</v>
      </c>
      <c r="G7" s="6">
        <f>G3/G5</f>
        <v>144</v>
      </c>
      <c r="H7" s="6">
        <f>H5</f>
        <v>32</v>
      </c>
      <c r="I7" s="6">
        <f>I3/J5</f>
        <v>144</v>
      </c>
      <c r="J7" s="6">
        <f>J3/J5</f>
        <v>144</v>
      </c>
      <c r="K7" s="6">
        <f>K5</f>
        <v>16</v>
      </c>
      <c r="L7" s="6">
        <f>L3/M5</f>
        <v>144</v>
      </c>
      <c r="M7" s="6">
        <f>M3/M5</f>
        <v>144</v>
      </c>
      <c r="N7" s="6">
        <f>N5</f>
        <v>16</v>
      </c>
      <c r="O7" s="6">
        <f>O3/P5</f>
        <v>144</v>
      </c>
      <c r="P7" s="6">
        <f>P3/P5</f>
        <v>144</v>
      </c>
      <c r="Q7" s="6">
        <f>Q5</f>
        <v>16</v>
      </c>
      <c r="R7" s="6">
        <f>R3/S5</f>
        <v>144</v>
      </c>
      <c r="S7" s="6">
        <f>S3/S5</f>
        <v>144</v>
      </c>
      <c r="T7" s="6">
        <f>T5</f>
        <v>16</v>
      </c>
      <c r="U7" s="84">
        <f>(C7*D7*E7+F7*G7*H7+I7*J7*K7+L7*M7*N7+O7*P7*Q7+R7*S7*T7)</f>
        <v>5971968</v>
      </c>
    </row>
    <row r="8" spans="1:23">
      <c r="A8" s="70"/>
      <c r="B8" s="71" t="s">
        <v>21</v>
      </c>
      <c r="C8" s="58" t="s">
        <v>40</v>
      </c>
      <c r="D8" s="58"/>
      <c r="E8" s="59"/>
      <c r="F8" s="58" t="s">
        <v>40</v>
      </c>
      <c r="G8" s="58"/>
      <c r="H8" s="59"/>
      <c r="I8" s="58" t="s">
        <v>40</v>
      </c>
      <c r="J8" s="58"/>
      <c r="K8" s="59"/>
      <c r="L8" s="58" t="s">
        <v>55</v>
      </c>
      <c r="M8" s="58"/>
      <c r="N8" s="59"/>
      <c r="O8" s="58" t="s">
        <v>55</v>
      </c>
      <c r="P8" s="58"/>
      <c r="Q8" s="59"/>
      <c r="R8" s="58" t="s">
        <v>40</v>
      </c>
      <c r="S8" s="58"/>
      <c r="T8" s="59"/>
    </row>
    <row r="9" spans="1:23">
      <c r="A9" s="70"/>
      <c r="B9" s="72"/>
      <c r="C9" s="60">
        <v>1</v>
      </c>
      <c r="D9" s="61"/>
      <c r="E9" s="62"/>
      <c r="F9" s="60">
        <v>1</v>
      </c>
      <c r="G9" s="61"/>
      <c r="H9" s="62"/>
      <c r="I9" s="60">
        <v>1</v>
      </c>
      <c r="J9" s="61"/>
      <c r="K9" s="62"/>
      <c r="L9" s="60">
        <v>1</v>
      </c>
      <c r="M9" s="61"/>
      <c r="N9" s="62"/>
      <c r="O9" s="60">
        <v>1</v>
      </c>
      <c r="P9" s="61"/>
      <c r="Q9" s="62"/>
      <c r="R9" s="60">
        <v>1</v>
      </c>
      <c r="S9" s="61"/>
      <c r="T9" s="62"/>
    </row>
    <row r="10" spans="1:23">
      <c r="A10" s="70"/>
      <c r="B10" s="47" t="s">
        <v>23</v>
      </c>
      <c r="C10" s="52">
        <f>C11*D11*E11*C9</f>
        <v>3981312</v>
      </c>
      <c r="D10" s="52"/>
      <c r="E10" s="52"/>
      <c r="F10" s="52">
        <f t="shared" ref="F10" si="5">F11*G11*H11*F9</f>
        <v>663552</v>
      </c>
      <c r="G10" s="52"/>
      <c r="H10" s="52"/>
      <c r="I10" s="52">
        <f t="shared" ref="I10" si="6">I11*J11*K11*I9</f>
        <v>331776</v>
      </c>
      <c r="J10" s="52"/>
      <c r="K10" s="52"/>
      <c r="L10" s="52">
        <f>L11*M11*N11*L9</f>
        <v>331776</v>
      </c>
      <c r="M10" s="52"/>
      <c r="N10" s="52"/>
      <c r="O10" s="52">
        <f t="shared" ref="O10" si="7">O11*P11*Q11*O9</f>
        <v>331776</v>
      </c>
      <c r="P10" s="52"/>
      <c r="Q10" s="52"/>
      <c r="R10" s="52">
        <f t="shared" ref="R10" si="8">R11*S11*T11*R9</f>
        <v>331776</v>
      </c>
      <c r="S10" s="52"/>
      <c r="T10" s="52"/>
      <c r="V10" s="35">
        <f>SUM(C10:T10)</f>
        <v>5971968</v>
      </c>
    </row>
    <row r="11" spans="1:23">
      <c r="A11" s="70"/>
      <c r="B11" s="6" t="s">
        <v>24</v>
      </c>
      <c r="C11" s="6">
        <f t="shared" ref="C11:T11" si="9">C7</f>
        <v>144</v>
      </c>
      <c r="D11" s="6">
        <f t="shared" si="9"/>
        <v>144</v>
      </c>
      <c r="E11" s="6">
        <f t="shared" si="9"/>
        <v>192</v>
      </c>
      <c r="F11" s="6">
        <f t="shared" si="9"/>
        <v>144</v>
      </c>
      <c r="G11" s="6">
        <f t="shared" si="9"/>
        <v>144</v>
      </c>
      <c r="H11" s="6">
        <f t="shared" si="9"/>
        <v>32</v>
      </c>
      <c r="I11" s="6">
        <f t="shared" si="9"/>
        <v>144</v>
      </c>
      <c r="J11" s="6">
        <f t="shared" si="9"/>
        <v>144</v>
      </c>
      <c r="K11" s="6">
        <f t="shared" si="9"/>
        <v>16</v>
      </c>
      <c r="L11" s="6">
        <f t="shared" si="9"/>
        <v>144</v>
      </c>
      <c r="M11" s="6">
        <f t="shared" si="9"/>
        <v>144</v>
      </c>
      <c r="N11" s="6">
        <f t="shared" si="9"/>
        <v>16</v>
      </c>
      <c r="O11" s="6">
        <f t="shared" si="9"/>
        <v>144</v>
      </c>
      <c r="P11" s="6">
        <f t="shared" si="9"/>
        <v>144</v>
      </c>
      <c r="Q11" s="6">
        <f t="shared" si="9"/>
        <v>16</v>
      </c>
      <c r="R11" s="6">
        <f t="shared" si="9"/>
        <v>144</v>
      </c>
      <c r="S11" s="6">
        <f t="shared" si="9"/>
        <v>144</v>
      </c>
      <c r="T11" s="6">
        <f t="shared" si="9"/>
        <v>16</v>
      </c>
      <c r="U11" s="84">
        <f>(C11*D11*E11+F11*G11*H11+I11*J11*K11+L11*M11*N11+O11*P11*Q11+R11*S11*T11)</f>
        <v>5971968</v>
      </c>
    </row>
    <row r="12" spans="1:23">
      <c r="A12" s="70"/>
      <c r="B12" s="46" t="s">
        <v>21</v>
      </c>
      <c r="C12" s="76" t="s">
        <v>25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W12" s="45" t="s">
        <v>51</v>
      </c>
    </row>
    <row r="13" spans="1:23" ht="15.75" thickBot="1">
      <c r="A13" s="70"/>
      <c r="B13" s="6" t="s">
        <v>24</v>
      </c>
      <c r="C13" s="6">
        <f>C11</f>
        <v>144</v>
      </c>
      <c r="D13" s="6">
        <f>D11</f>
        <v>144</v>
      </c>
      <c r="E13" s="6">
        <f>E11+H11+K11+N11+Q11+T11</f>
        <v>288</v>
      </c>
      <c r="F13" s="86">
        <f>E13/16</f>
        <v>18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8"/>
      <c r="V13" s="36"/>
      <c r="W13" s="26">
        <f>V6+V10</f>
        <v>143990784</v>
      </c>
    </row>
    <row r="14" spans="1:23">
      <c r="A14" s="70" t="s">
        <v>27</v>
      </c>
      <c r="B14" s="73" t="s">
        <v>21</v>
      </c>
      <c r="C14" s="74" t="s">
        <v>22</v>
      </c>
      <c r="D14" s="74"/>
      <c r="E14" s="75"/>
      <c r="N14" s="22"/>
      <c r="O14" s="22"/>
      <c r="P14" s="22"/>
    </row>
    <row r="15" spans="1:23" ht="15.75" thickBot="1">
      <c r="A15" s="70"/>
      <c r="B15" s="72"/>
      <c r="C15" s="9">
        <v>1</v>
      </c>
      <c r="D15" s="9">
        <v>1</v>
      </c>
      <c r="E15" s="9">
        <v>48</v>
      </c>
      <c r="N15" s="22"/>
      <c r="O15" s="22"/>
      <c r="P15" s="22"/>
    </row>
    <row r="16" spans="1:23">
      <c r="A16" s="70"/>
      <c r="B16" s="47" t="s">
        <v>23</v>
      </c>
      <c r="C16" s="52">
        <f>C17*D17*E17*C15*C15*E13</f>
        <v>286654464</v>
      </c>
      <c r="D16" s="52"/>
      <c r="E16" s="52"/>
      <c r="N16" s="22"/>
      <c r="O16" s="66" t="s">
        <v>49</v>
      </c>
      <c r="P16" s="67"/>
      <c r="Q16" s="44"/>
      <c r="R16" s="44"/>
      <c r="V16" s="35">
        <f>SUM(C16:T16)</f>
        <v>286654464</v>
      </c>
    </row>
    <row r="17" spans="1:23" ht="15.75" thickBot="1">
      <c r="A17" s="70"/>
      <c r="B17" s="6" t="s">
        <v>24</v>
      </c>
      <c r="C17" s="6">
        <f>C13/D15</f>
        <v>144</v>
      </c>
      <c r="D17" s="6">
        <f>D13/D15</f>
        <v>144</v>
      </c>
      <c r="E17" s="6">
        <f>E15</f>
        <v>48</v>
      </c>
      <c r="N17" s="22"/>
      <c r="O17" s="68" t="s">
        <v>50</v>
      </c>
      <c r="P17" s="69"/>
      <c r="Q17" s="44"/>
      <c r="R17" s="44"/>
    </row>
    <row r="18" spans="1:23">
      <c r="A18" s="70"/>
      <c r="B18" s="71" t="s">
        <v>21</v>
      </c>
      <c r="C18" s="58" t="s">
        <v>40</v>
      </c>
      <c r="D18" s="58"/>
      <c r="E18" s="59"/>
      <c r="N18" s="22"/>
      <c r="O18" s="43"/>
      <c r="P18" s="43"/>
      <c r="Q18" s="44"/>
      <c r="R18" s="44"/>
    </row>
    <row r="19" spans="1:23">
      <c r="A19" s="70"/>
      <c r="B19" s="72"/>
      <c r="C19" s="63"/>
      <c r="D19" s="64"/>
      <c r="E19" s="65"/>
      <c r="N19" s="22"/>
      <c r="O19" s="43"/>
      <c r="P19" s="43"/>
      <c r="Q19" s="44"/>
      <c r="R19" s="44"/>
    </row>
    <row r="20" spans="1:23">
      <c r="A20" s="70"/>
      <c r="B20" s="47" t="s">
        <v>23</v>
      </c>
      <c r="C20" s="52">
        <f>C21*D21*E21</f>
        <v>995328</v>
      </c>
      <c r="D20" s="52"/>
      <c r="E20" s="52"/>
      <c r="N20" s="22"/>
      <c r="O20" s="43"/>
      <c r="P20" s="43"/>
      <c r="Q20" s="44"/>
      <c r="R20" s="44"/>
      <c r="V20" s="35">
        <f>SUM(C20:T20)</f>
        <v>995328</v>
      </c>
    </row>
    <row r="21" spans="1:23">
      <c r="A21" s="70"/>
      <c r="B21" s="6" t="s">
        <v>24</v>
      </c>
      <c r="C21" s="6">
        <f>C17</f>
        <v>144</v>
      </c>
      <c r="D21" s="6">
        <f>D17</f>
        <v>144</v>
      </c>
      <c r="E21" s="6">
        <f>E17</f>
        <v>48</v>
      </c>
      <c r="O21" s="44"/>
      <c r="P21" s="44"/>
      <c r="Q21" s="44"/>
      <c r="R21" s="44"/>
    </row>
    <row r="22" spans="1:23">
      <c r="A22" s="70" t="s">
        <v>26</v>
      </c>
      <c r="B22" s="71" t="s">
        <v>21</v>
      </c>
      <c r="C22" s="56" t="s">
        <v>22</v>
      </c>
      <c r="D22" s="56"/>
      <c r="E22" s="57"/>
      <c r="O22" s="44"/>
      <c r="P22" s="44"/>
      <c r="Q22" s="44"/>
      <c r="R22" s="44"/>
    </row>
    <row r="23" spans="1:23">
      <c r="A23" s="70"/>
      <c r="B23" s="72"/>
      <c r="C23" s="9">
        <v>3</v>
      </c>
      <c r="D23" s="9">
        <v>2</v>
      </c>
      <c r="E23" s="41">
        <f>L48</f>
        <v>64</v>
      </c>
      <c r="O23" s="44"/>
      <c r="P23" s="44"/>
      <c r="Q23" s="44"/>
      <c r="R23" s="44"/>
    </row>
    <row r="24" spans="1:23">
      <c r="A24" s="70"/>
      <c r="B24" s="47" t="s">
        <v>23</v>
      </c>
      <c r="C24" s="52">
        <f>C25*D25*E25*C23*C23*E21</f>
        <v>143327232</v>
      </c>
      <c r="D24" s="52"/>
      <c r="E24" s="52"/>
      <c r="V24" s="35">
        <f>SUM(C24:T24)</f>
        <v>143327232</v>
      </c>
    </row>
    <row r="25" spans="1:23">
      <c r="A25" s="70"/>
      <c r="B25" s="6" t="s">
        <v>24</v>
      </c>
      <c r="C25" s="6">
        <f>C21/D23</f>
        <v>72</v>
      </c>
      <c r="D25" s="6">
        <f>D21/D23</f>
        <v>72</v>
      </c>
      <c r="E25" s="6">
        <f>E23</f>
        <v>64</v>
      </c>
    </row>
    <row r="26" spans="1:23">
      <c r="A26" s="70"/>
      <c r="B26" s="71" t="s">
        <v>21</v>
      </c>
      <c r="C26" s="58" t="s">
        <v>40</v>
      </c>
      <c r="D26" s="58"/>
      <c r="E26" s="59"/>
    </row>
    <row r="27" spans="1:23">
      <c r="A27" s="70"/>
      <c r="B27" s="72"/>
      <c r="C27" s="63"/>
      <c r="D27" s="64"/>
      <c r="E27" s="65"/>
    </row>
    <row r="28" spans="1:23">
      <c r="A28" s="70"/>
      <c r="B28" s="47" t="s">
        <v>23</v>
      </c>
      <c r="C28" s="52">
        <f>C29*D29*E29</f>
        <v>331776</v>
      </c>
      <c r="D28" s="52"/>
      <c r="E28" s="52"/>
      <c r="V28" s="35">
        <f>SUM(C28:T28)</f>
        <v>331776</v>
      </c>
      <c r="W28" s="45" t="s">
        <v>52</v>
      </c>
    </row>
    <row r="29" spans="1:23">
      <c r="A29" s="70"/>
      <c r="B29" s="6" t="s">
        <v>24</v>
      </c>
      <c r="C29" s="6">
        <f>C25</f>
        <v>72</v>
      </c>
      <c r="D29" s="6">
        <f>D25</f>
        <v>72</v>
      </c>
      <c r="E29" s="6">
        <f>E25</f>
        <v>64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37"/>
      <c r="W29" s="30">
        <f>V16+V20+V24+V28</f>
        <v>431308800</v>
      </c>
    </row>
    <row r="30" spans="1:23" ht="15" customHeight="1">
      <c r="A30" s="70" t="s">
        <v>28</v>
      </c>
      <c r="B30" s="48" t="s">
        <v>21</v>
      </c>
      <c r="C30" s="49" t="s">
        <v>29</v>
      </c>
      <c r="D30" s="50"/>
      <c r="E30" s="50"/>
      <c r="F30" s="50"/>
      <c r="G30" s="50"/>
      <c r="H30" s="50"/>
      <c r="I30" s="50"/>
      <c r="J30" s="50"/>
      <c r="K30" s="50"/>
    </row>
    <row r="31" spans="1:23" ht="15" customHeight="1">
      <c r="A31" s="70"/>
      <c r="B31" s="6" t="s">
        <v>24</v>
      </c>
      <c r="C31" s="6">
        <f>C29</f>
        <v>72</v>
      </c>
      <c r="D31" s="6">
        <f t="shared" ref="D31:E31" si="10">D29</f>
        <v>72</v>
      </c>
      <c r="E31" s="6">
        <f t="shared" si="10"/>
        <v>64</v>
      </c>
      <c r="F31" s="6">
        <f>C29</f>
        <v>72</v>
      </c>
      <c r="G31" s="6">
        <f t="shared" ref="G31:H31" si="11">D29</f>
        <v>72</v>
      </c>
      <c r="H31" s="6">
        <f t="shared" si="11"/>
        <v>64</v>
      </c>
      <c r="I31" s="6">
        <f>C29</f>
        <v>72</v>
      </c>
      <c r="J31" s="6">
        <f t="shared" ref="J31:K31" si="12">D29</f>
        <v>72</v>
      </c>
      <c r="K31" s="6">
        <f t="shared" si="12"/>
        <v>64</v>
      </c>
      <c r="U31" s="84">
        <f>(C31*D31*E31+F31*G31*H31+I31*J31*K31+L31*M31*N31+O31*P31*Q31+R31*S31*T31)</f>
        <v>995328</v>
      </c>
    </row>
    <row r="32" spans="1:23">
      <c r="A32" s="70"/>
      <c r="B32" s="71" t="s">
        <v>21</v>
      </c>
      <c r="C32" s="56" t="s">
        <v>22</v>
      </c>
      <c r="D32" s="56"/>
      <c r="E32" s="57"/>
      <c r="F32" s="51" t="s">
        <v>30</v>
      </c>
      <c r="G32" s="51"/>
      <c r="H32" s="51"/>
    </row>
    <row r="33" spans="1:22">
      <c r="A33" s="70"/>
      <c r="B33" s="72"/>
      <c r="C33" s="9">
        <v>1</v>
      </c>
      <c r="D33" s="9">
        <v>1</v>
      </c>
      <c r="E33" s="41">
        <f>L49</f>
        <v>160</v>
      </c>
      <c r="F33" s="9">
        <v>3</v>
      </c>
      <c r="G33" s="9">
        <v>1</v>
      </c>
      <c r="H33" s="41">
        <f>L50</f>
        <v>32</v>
      </c>
    </row>
    <row r="34" spans="1:22">
      <c r="A34" s="70"/>
      <c r="B34" s="47" t="s">
        <v>23</v>
      </c>
      <c r="C34" s="52">
        <f>C35*D35*E35*C33*C33*E31</f>
        <v>53084160</v>
      </c>
      <c r="D34" s="52"/>
      <c r="E34" s="52"/>
      <c r="F34" s="52">
        <f>F35*G35*H35*F33*H31</f>
        <v>31850496</v>
      </c>
      <c r="G34" s="52"/>
      <c r="H34" s="52"/>
      <c r="V34" s="35">
        <f>SUM(C34:T34)</f>
        <v>84934656</v>
      </c>
    </row>
    <row r="35" spans="1:22">
      <c r="A35" s="70"/>
      <c r="B35" s="6" t="s">
        <v>24</v>
      </c>
      <c r="C35" s="6">
        <f>C31/D33</f>
        <v>72</v>
      </c>
      <c r="D35" s="6">
        <f>D31/D33</f>
        <v>72</v>
      </c>
      <c r="E35" s="6">
        <f>E33</f>
        <v>160</v>
      </c>
      <c r="F35" s="6">
        <f>F31/G33</f>
        <v>72</v>
      </c>
      <c r="G35" s="6">
        <f>G31/G33</f>
        <v>72</v>
      </c>
      <c r="H35" s="6">
        <f>H33</f>
        <v>32</v>
      </c>
    </row>
    <row r="36" spans="1:22">
      <c r="A36" s="70"/>
      <c r="B36" s="71" t="s">
        <v>21</v>
      </c>
      <c r="C36" s="58" t="s">
        <v>40</v>
      </c>
      <c r="D36" s="58"/>
      <c r="E36" s="59"/>
      <c r="F36" s="51" t="s">
        <v>30</v>
      </c>
      <c r="G36" s="51"/>
      <c r="H36" s="51"/>
    </row>
    <row r="37" spans="1:22">
      <c r="A37" s="70"/>
      <c r="B37" s="72"/>
      <c r="C37" s="60"/>
      <c r="D37" s="61"/>
      <c r="E37" s="62"/>
      <c r="F37" s="9">
        <v>3</v>
      </c>
      <c r="G37" s="9">
        <v>1</v>
      </c>
      <c r="H37" s="41">
        <f>L51</f>
        <v>32</v>
      </c>
    </row>
    <row r="38" spans="1:22">
      <c r="A38" s="70"/>
      <c r="B38" s="47" t="s">
        <v>23</v>
      </c>
      <c r="C38" s="52">
        <f>C39*D39*E39</f>
        <v>829440</v>
      </c>
      <c r="D38" s="52"/>
      <c r="E38" s="52"/>
      <c r="F38" s="52">
        <f>F39*G39*H39*F37*H35</f>
        <v>15925248</v>
      </c>
      <c r="G38" s="52"/>
      <c r="H38" s="52"/>
      <c r="V38" s="35">
        <f>SUM(C38:T38)</f>
        <v>16754688</v>
      </c>
    </row>
    <row r="39" spans="1:22">
      <c r="A39" s="70"/>
      <c r="B39" s="6" t="s">
        <v>24</v>
      </c>
      <c r="C39" s="6">
        <f>C35</f>
        <v>72</v>
      </c>
      <c r="D39" s="6">
        <f>D35</f>
        <v>72</v>
      </c>
      <c r="E39" s="6">
        <f>E35</f>
        <v>160</v>
      </c>
      <c r="F39" s="6">
        <f>F35/G37</f>
        <v>72</v>
      </c>
      <c r="G39" s="6">
        <f>G35/G37</f>
        <v>72</v>
      </c>
      <c r="H39" s="6">
        <f>H37</f>
        <v>32</v>
      </c>
    </row>
    <row r="40" spans="1:22">
      <c r="A40" s="70"/>
      <c r="B40" s="71" t="s">
        <v>21</v>
      </c>
      <c r="C40" s="14"/>
      <c r="D40" s="15"/>
      <c r="E40" s="16"/>
      <c r="F40" s="58" t="s">
        <v>40</v>
      </c>
      <c r="G40" s="58"/>
      <c r="H40" s="59"/>
    </row>
    <row r="41" spans="1:22">
      <c r="A41" s="70"/>
      <c r="B41" s="72"/>
      <c r="C41" s="17"/>
      <c r="D41" s="18"/>
      <c r="E41" s="19"/>
      <c r="F41" s="63"/>
      <c r="G41" s="64"/>
      <c r="H41" s="65"/>
    </row>
    <row r="42" spans="1:22">
      <c r="A42" s="70"/>
      <c r="B42" s="47" t="s">
        <v>23</v>
      </c>
      <c r="C42" s="17"/>
      <c r="D42" s="18"/>
      <c r="E42" s="19"/>
      <c r="F42" s="52">
        <f>F43*G43*H43</f>
        <v>165888</v>
      </c>
      <c r="G42" s="52"/>
      <c r="H42" s="52"/>
      <c r="V42" s="35">
        <f>SUM(C42:T42)</f>
        <v>165888</v>
      </c>
    </row>
    <row r="43" spans="1:22">
      <c r="A43" s="70"/>
      <c r="B43" s="6" t="s">
        <v>24</v>
      </c>
      <c r="C43" s="20"/>
      <c r="D43" s="13"/>
      <c r="E43" s="21"/>
      <c r="F43" s="6">
        <f>F39</f>
        <v>72</v>
      </c>
      <c r="G43" s="6">
        <f>G39</f>
        <v>72</v>
      </c>
      <c r="H43" s="6">
        <f>H39</f>
        <v>32</v>
      </c>
    </row>
    <row r="44" spans="1:22">
      <c r="A44" s="70"/>
      <c r="B44" s="46" t="s">
        <v>21</v>
      </c>
      <c r="C44" s="76" t="s">
        <v>25</v>
      </c>
      <c r="D44" s="77"/>
      <c r="E44" s="77"/>
      <c r="F44" s="77"/>
      <c r="G44" s="77"/>
      <c r="H44" s="78"/>
    </row>
    <row r="45" spans="1:22">
      <c r="A45" s="70"/>
      <c r="B45" s="6" t="s">
        <v>24</v>
      </c>
      <c r="C45" s="11">
        <f>C35</f>
        <v>72</v>
      </c>
      <c r="D45" s="11">
        <f>D35</f>
        <v>72</v>
      </c>
      <c r="E45" s="11">
        <f>E39+H43</f>
        <v>192</v>
      </c>
    </row>
    <row r="46" spans="1:22">
      <c r="A46" s="70"/>
      <c r="B46" s="71" t="s">
        <v>21</v>
      </c>
      <c r="C46" s="56" t="s">
        <v>22</v>
      </c>
      <c r="D46" s="56"/>
      <c r="E46" s="57"/>
    </row>
    <row r="47" spans="1:22">
      <c r="A47" s="70"/>
      <c r="B47" s="72"/>
      <c r="C47" s="9">
        <v>1</v>
      </c>
      <c r="D47" s="9">
        <v>1</v>
      </c>
      <c r="E47" s="40">
        <f>E29</f>
        <v>64</v>
      </c>
    </row>
    <row r="48" spans="1:22">
      <c r="A48" s="70"/>
      <c r="B48" s="47" t="s">
        <v>23</v>
      </c>
      <c r="C48" s="52">
        <f>C49*D49*E49*C47*C47*E45</f>
        <v>63700992</v>
      </c>
      <c r="D48" s="52"/>
      <c r="E48" s="52"/>
      <c r="K48" s="42" t="s">
        <v>42</v>
      </c>
      <c r="L48" s="31">
        <v>64</v>
      </c>
      <c r="V48" s="35">
        <f>SUM(C48:T48)</f>
        <v>63701056</v>
      </c>
    </row>
    <row r="49" spans="1:23">
      <c r="A49" s="70"/>
      <c r="B49" s="6" t="s">
        <v>24</v>
      </c>
      <c r="C49" s="6">
        <f>C45/D47</f>
        <v>72</v>
      </c>
      <c r="D49" s="6">
        <f>D45/D47</f>
        <v>72</v>
      </c>
      <c r="E49" s="6">
        <f>E47</f>
        <v>64</v>
      </c>
      <c r="K49" s="42" t="s">
        <v>43</v>
      </c>
      <c r="L49" s="31">
        <v>160</v>
      </c>
    </row>
    <row r="50" spans="1:23">
      <c r="A50" s="70"/>
      <c r="B50" s="71" t="s">
        <v>21</v>
      </c>
      <c r="C50" s="51" t="s">
        <v>30</v>
      </c>
      <c r="D50" s="51"/>
      <c r="E50" s="51"/>
      <c r="K50" s="42" t="s">
        <v>56</v>
      </c>
      <c r="L50" s="31">
        <v>32</v>
      </c>
    </row>
    <row r="51" spans="1:23">
      <c r="A51" s="70"/>
      <c r="B51" s="72"/>
      <c r="C51" s="9">
        <v>3</v>
      </c>
      <c r="D51" s="9">
        <v>1</v>
      </c>
      <c r="E51" s="40">
        <f>L52</f>
        <v>64</v>
      </c>
      <c r="K51" s="42" t="s">
        <v>57</v>
      </c>
      <c r="L51" s="31">
        <v>32</v>
      </c>
    </row>
    <row r="52" spans="1:23">
      <c r="A52" s="70"/>
      <c r="B52" s="47" t="s">
        <v>23</v>
      </c>
      <c r="C52" s="52">
        <f>C53*D53*E53*C51*E49</f>
        <v>63700992</v>
      </c>
      <c r="D52" s="52"/>
      <c r="E52" s="52"/>
      <c r="K52" s="42" t="s">
        <v>58</v>
      </c>
      <c r="L52" s="31">
        <v>64</v>
      </c>
      <c r="V52" s="35">
        <f>SUM(C52:T52)</f>
        <v>63701056</v>
      </c>
    </row>
    <row r="53" spans="1:23">
      <c r="A53" s="70"/>
      <c r="B53" s="6" t="s">
        <v>24</v>
      </c>
      <c r="C53" s="6">
        <f>C49/D51</f>
        <v>72</v>
      </c>
      <c r="D53" s="6">
        <f>D49/D51</f>
        <v>72</v>
      </c>
      <c r="E53" s="6">
        <f>E51</f>
        <v>64</v>
      </c>
      <c r="J53" s="22"/>
    </row>
    <row r="54" spans="1:23">
      <c r="A54" s="70"/>
      <c r="B54" s="71" t="s">
        <v>21</v>
      </c>
      <c r="C54" s="51" t="s">
        <v>30</v>
      </c>
      <c r="D54" s="51"/>
      <c r="E54" s="51"/>
    </row>
    <row r="55" spans="1:23">
      <c r="A55" s="70"/>
      <c r="B55" s="72"/>
      <c r="C55" s="9">
        <v>3</v>
      </c>
      <c r="D55" s="9">
        <v>1</v>
      </c>
      <c r="E55" s="40">
        <f>L48</f>
        <v>64</v>
      </c>
    </row>
    <row r="56" spans="1:23">
      <c r="A56" s="70"/>
      <c r="B56" s="47" t="s">
        <v>23</v>
      </c>
      <c r="C56" s="52">
        <f>C57*D57*E57*C55*E53</f>
        <v>63700992</v>
      </c>
      <c r="D56" s="52"/>
      <c r="E56" s="52"/>
      <c r="V56" s="35">
        <f>SUM(C56:T56)</f>
        <v>63700992</v>
      </c>
    </row>
    <row r="57" spans="1:23">
      <c r="A57" s="70"/>
      <c r="B57" s="6" t="s">
        <v>24</v>
      </c>
      <c r="C57" s="6">
        <f>C53/D55</f>
        <v>72</v>
      </c>
      <c r="D57" s="6">
        <f>D53/D55</f>
        <v>72</v>
      </c>
      <c r="E57" s="6">
        <f>E55</f>
        <v>64</v>
      </c>
    </row>
    <row r="58" spans="1:23">
      <c r="A58" s="70"/>
      <c r="B58" s="71" t="s">
        <v>21</v>
      </c>
      <c r="C58" s="76" t="s">
        <v>59</v>
      </c>
      <c r="D58" s="77"/>
      <c r="E58" s="77"/>
      <c r="F58" s="77"/>
      <c r="G58" s="77"/>
      <c r="H58" s="78"/>
    </row>
    <row r="59" spans="1:23">
      <c r="A59" s="70"/>
      <c r="B59" s="72"/>
      <c r="C59" s="79">
        <v>0</v>
      </c>
      <c r="D59" s="80"/>
      <c r="E59" s="80"/>
      <c r="F59" s="80"/>
      <c r="G59" s="80"/>
      <c r="H59" s="80"/>
    </row>
    <row r="60" spans="1:23">
      <c r="A60" s="70"/>
      <c r="B60" s="6" t="s">
        <v>24</v>
      </c>
      <c r="C60" s="6">
        <f>C57</f>
        <v>72</v>
      </c>
      <c r="D60" s="6">
        <f>D57</f>
        <v>72</v>
      </c>
      <c r="E60" s="6">
        <f>E57</f>
        <v>64</v>
      </c>
      <c r="W60" s="45" t="s">
        <v>53</v>
      </c>
    </row>
    <row r="61" spans="1:23">
      <c r="A61" s="70"/>
      <c r="B61" s="47" t="s">
        <v>23</v>
      </c>
      <c r="C61" s="52">
        <f>C62*D62*E62*C59</f>
        <v>0</v>
      </c>
      <c r="D61" s="52"/>
      <c r="E61" s="52"/>
      <c r="F61" s="32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37">
        <f>SUM(C61:T61)</f>
        <v>0</v>
      </c>
      <c r="W61" s="30">
        <f>SUM(V34:V61)</f>
        <v>292958336</v>
      </c>
    </row>
    <row r="62" spans="1:23">
      <c r="A62" s="83" t="s">
        <v>31</v>
      </c>
      <c r="B62" s="6" t="s">
        <v>24</v>
      </c>
      <c r="C62" s="6">
        <f>C60</f>
        <v>72</v>
      </c>
      <c r="D62" s="6">
        <f>D60</f>
        <v>72</v>
      </c>
      <c r="E62" s="6">
        <f>E60</f>
        <v>64</v>
      </c>
    </row>
    <row r="63" spans="1:23">
      <c r="A63" s="83"/>
      <c r="B63" s="71" t="s">
        <v>21</v>
      </c>
      <c r="C63" s="56" t="s">
        <v>22</v>
      </c>
      <c r="D63" s="56"/>
      <c r="E63" s="57"/>
    </row>
    <row r="64" spans="1:23">
      <c r="A64" s="83"/>
      <c r="B64" s="72"/>
      <c r="C64" s="9">
        <v>3</v>
      </c>
      <c r="D64" s="9">
        <v>1</v>
      </c>
      <c r="E64" s="9">
        <v>64</v>
      </c>
    </row>
    <row r="65" spans="1:23">
      <c r="A65" s="83"/>
      <c r="B65" s="47" t="s">
        <v>23</v>
      </c>
      <c r="C65" s="52">
        <f>C66*D66*E66*C64*C64*E62</f>
        <v>191102976</v>
      </c>
      <c r="D65" s="52"/>
      <c r="E65" s="52"/>
      <c r="V65" s="35">
        <f>SUM(C65:T65)</f>
        <v>191102976</v>
      </c>
    </row>
    <row r="66" spans="1:23">
      <c r="A66" s="83"/>
      <c r="B66" s="6" t="s">
        <v>24</v>
      </c>
      <c r="C66" s="6">
        <f>C62/D64</f>
        <v>72</v>
      </c>
      <c r="D66" s="6">
        <f>D62/D64</f>
        <v>72</v>
      </c>
      <c r="E66" s="6">
        <f>E64</f>
        <v>64</v>
      </c>
    </row>
    <row r="67" spans="1:23">
      <c r="A67" s="83"/>
      <c r="B67" s="71" t="s">
        <v>21</v>
      </c>
      <c r="C67" s="58" t="s">
        <v>40</v>
      </c>
      <c r="D67" s="58"/>
      <c r="E67" s="59"/>
    </row>
    <row r="68" spans="1:23">
      <c r="A68" s="83"/>
      <c r="B68" s="72"/>
      <c r="C68" s="63"/>
      <c r="D68" s="64"/>
      <c r="E68" s="65"/>
    </row>
    <row r="69" spans="1:23">
      <c r="A69" s="83"/>
      <c r="B69" s="47" t="s">
        <v>23</v>
      </c>
      <c r="C69" s="52">
        <f>C70*D70*E70</f>
        <v>331776</v>
      </c>
      <c r="D69" s="52"/>
      <c r="E69" s="52"/>
      <c r="V69" s="35">
        <f>SUM(C69:T69)</f>
        <v>331776</v>
      </c>
    </row>
    <row r="70" spans="1:23">
      <c r="A70" s="83"/>
      <c r="B70" s="6" t="s">
        <v>24</v>
      </c>
      <c r="C70" s="6">
        <f>C66</f>
        <v>72</v>
      </c>
      <c r="D70" s="6">
        <f>D66</f>
        <v>72</v>
      </c>
      <c r="E70" s="6">
        <f>E66</f>
        <v>64</v>
      </c>
    </row>
    <row r="71" spans="1:23">
      <c r="A71" s="83"/>
      <c r="B71" s="71" t="s">
        <v>21</v>
      </c>
      <c r="C71" s="56" t="s">
        <v>22</v>
      </c>
      <c r="D71" s="56"/>
      <c r="E71" s="57"/>
    </row>
    <row r="72" spans="1:23">
      <c r="A72" s="83"/>
      <c r="B72" s="72"/>
      <c r="C72" s="9">
        <v>3</v>
      </c>
      <c r="D72" s="9">
        <v>1</v>
      </c>
      <c r="E72" s="9">
        <v>4</v>
      </c>
    </row>
    <row r="73" spans="1:23">
      <c r="A73" s="83"/>
      <c r="B73" s="47" t="s">
        <v>23</v>
      </c>
      <c r="C73" s="52">
        <f>C74*D74*E74*C72*C72*E70</f>
        <v>11943936</v>
      </c>
      <c r="D73" s="52"/>
      <c r="E73" s="52"/>
      <c r="V73" s="35">
        <f>SUM(C73:T73)</f>
        <v>11943936</v>
      </c>
    </row>
    <row r="74" spans="1:23">
      <c r="A74" s="83"/>
      <c r="B74" s="6" t="s">
        <v>24</v>
      </c>
      <c r="C74" s="6">
        <f>C70/D72</f>
        <v>72</v>
      </c>
      <c r="D74" s="6">
        <f>D70/D72</f>
        <v>72</v>
      </c>
      <c r="E74" s="6">
        <f>E72</f>
        <v>4</v>
      </c>
    </row>
    <row r="75" spans="1:23">
      <c r="A75" s="83"/>
      <c r="B75" s="71" t="s">
        <v>21</v>
      </c>
      <c r="C75" s="56" t="s">
        <v>41</v>
      </c>
      <c r="D75" s="56"/>
      <c r="E75" s="57"/>
    </row>
    <row r="76" spans="1:23">
      <c r="A76" s="83"/>
      <c r="B76" s="72"/>
      <c r="C76" s="40"/>
      <c r="D76" s="40">
        <v>2</v>
      </c>
      <c r="E76" s="40">
        <v>1</v>
      </c>
    </row>
    <row r="77" spans="1:23">
      <c r="A77" s="83"/>
      <c r="B77" s="47" t="s">
        <v>23</v>
      </c>
      <c r="C77" s="52">
        <f>C74/D76*D74/D76*C76*C76*E76*E74</f>
        <v>0</v>
      </c>
      <c r="D77" s="52"/>
      <c r="E77" s="52"/>
      <c r="V77" s="35">
        <f>SUM(C77:T77)</f>
        <v>0</v>
      </c>
    </row>
    <row r="78" spans="1:23">
      <c r="A78" s="83"/>
      <c r="B78" s="6" t="s">
        <v>24</v>
      </c>
      <c r="C78" s="6">
        <f>C74*D76</f>
        <v>144</v>
      </c>
      <c r="D78" s="6">
        <f>D74*D76</f>
        <v>144</v>
      </c>
      <c r="E78" s="6">
        <f>E76</f>
        <v>1</v>
      </c>
    </row>
    <row r="79" spans="1:23">
      <c r="A79" s="83"/>
      <c r="B79" s="46" t="s">
        <v>21</v>
      </c>
      <c r="C79" s="81" t="s">
        <v>32</v>
      </c>
      <c r="D79" s="82"/>
      <c r="E79" s="82"/>
      <c r="W79" s="45" t="s">
        <v>54</v>
      </c>
    </row>
    <row r="80" spans="1:23">
      <c r="A80" s="83"/>
      <c r="B80" s="6" t="s">
        <v>24</v>
      </c>
      <c r="C80" s="6">
        <f>C78-2*$G$1</f>
        <v>128</v>
      </c>
      <c r="D80" s="6">
        <f>D78-2*$G$1</f>
        <v>128</v>
      </c>
      <c r="E80" s="32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37"/>
      <c r="W80" s="30">
        <f>SUM(V65:V77)</f>
        <v>203378688</v>
      </c>
    </row>
    <row r="81" spans="1:23" ht="15.75" thickBot="1">
      <c r="M81" s="22" t="s">
        <v>47</v>
      </c>
    </row>
    <row r="82" spans="1:23">
      <c r="B82" t="s">
        <v>35</v>
      </c>
      <c r="C82" t="s">
        <v>36</v>
      </c>
      <c r="D82" t="s">
        <v>13</v>
      </c>
      <c r="E82" s="12" t="s">
        <v>37</v>
      </c>
      <c r="F82" t="str">
        <f>A14</f>
        <v>Fuse</v>
      </c>
      <c r="G82" s="12" t="s">
        <v>37</v>
      </c>
      <c r="H82" t="str">
        <f>A22</f>
        <v>Transition</v>
      </c>
      <c r="I82" s="12" t="s">
        <v>37</v>
      </c>
      <c r="J82" t="str">
        <f>A30</f>
        <v>Back Bone Block</v>
      </c>
      <c r="L82" t="s">
        <v>38</v>
      </c>
      <c r="M82" s="1">
        <v>16</v>
      </c>
      <c r="N82" s="12" t="s">
        <v>37</v>
      </c>
      <c r="O82" t="str">
        <f>A62</f>
        <v>Tail Block</v>
      </c>
      <c r="V82" s="34" t="s">
        <v>35</v>
      </c>
      <c r="W82" s="38">
        <f>W13+W29+M82*W61+W80</f>
        <v>5466011648</v>
      </c>
    </row>
    <row r="83" spans="1:23" ht="15.75" thickBot="1">
      <c r="D83" s="8">
        <f>SUM(C6,F6,I6,L6,O6,R6,R10,O10,L10,I10,F10,C10)</f>
        <v>143990784</v>
      </c>
      <c r="E83" s="8"/>
      <c r="F83" s="8">
        <f>SUM(C16,C20)</f>
        <v>287649792</v>
      </c>
      <c r="G83" s="8"/>
      <c r="H83" s="8">
        <f>C24+C28</f>
        <v>143659008</v>
      </c>
      <c r="I83" s="8"/>
      <c r="J83" s="8">
        <f>SUM(C34,F34,F38,C48,C52,C56,C61)</f>
        <v>291962880</v>
      </c>
      <c r="K83" s="8"/>
      <c r="L83" s="8"/>
      <c r="M83" s="8"/>
      <c r="N83" s="8"/>
      <c r="O83" s="8">
        <f>SUM(C65,C73,C77)</f>
        <v>203046912</v>
      </c>
      <c r="V83" s="36" t="s">
        <v>46</v>
      </c>
      <c r="W83" s="85">
        <f>W82/(C80*D80)/1000</f>
        <v>333.618875</v>
      </c>
    </row>
    <row r="84" spans="1:23">
      <c r="D84" s="8">
        <f>D83+F83+H83+J83*M82+O83</f>
        <v>5449752576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23">
      <c r="A85" s="27"/>
      <c r="B85" s="27" t="s">
        <v>39</v>
      </c>
      <c r="C85" s="27" t="s">
        <v>36</v>
      </c>
      <c r="D85" s="39">
        <f>D84/C80/D80/1000</f>
        <v>332.62650000000002</v>
      </c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37"/>
      <c r="W85" s="30"/>
    </row>
  </sheetData>
  <mergeCells count="104">
    <mergeCell ref="C77:E77"/>
    <mergeCell ref="C79:E79"/>
    <mergeCell ref="B71:B72"/>
    <mergeCell ref="C71:E71"/>
    <mergeCell ref="C73:E73"/>
    <mergeCell ref="B75:B76"/>
    <mergeCell ref="C75:E75"/>
    <mergeCell ref="B63:B64"/>
    <mergeCell ref="C63:E63"/>
    <mergeCell ref="C65:E65"/>
    <mergeCell ref="B67:B68"/>
    <mergeCell ref="C69:E69"/>
    <mergeCell ref="C68:E68"/>
    <mergeCell ref="C67:E67"/>
    <mergeCell ref="O17:P17"/>
    <mergeCell ref="A30:A61"/>
    <mergeCell ref="B40:B41"/>
    <mergeCell ref="B58:B59"/>
    <mergeCell ref="C59:H59"/>
    <mergeCell ref="C61:E61"/>
    <mergeCell ref="R2:T2"/>
    <mergeCell ref="C2:E2"/>
    <mergeCell ref="F2:H2"/>
    <mergeCell ref="I2:K2"/>
    <mergeCell ref="L2:N2"/>
    <mergeCell ref="O2:Q2"/>
    <mergeCell ref="O4:Q4"/>
    <mergeCell ref="R4:T4"/>
    <mergeCell ref="C6:E6"/>
    <mergeCell ref="F6:H6"/>
    <mergeCell ref="I6:K6"/>
    <mergeCell ref="L6:N6"/>
    <mergeCell ref="O6:Q6"/>
    <mergeCell ref="R6:T6"/>
    <mergeCell ref="C4:E4"/>
    <mergeCell ref="F4:H4"/>
    <mergeCell ref="I4:K4"/>
    <mergeCell ref="I10:K10"/>
    <mergeCell ref="L10:N10"/>
    <mergeCell ref="O10:Q10"/>
    <mergeCell ref="R10:T10"/>
    <mergeCell ref="C8:E8"/>
    <mergeCell ref="F8:H8"/>
    <mergeCell ref="I8:K8"/>
    <mergeCell ref="R9:T9"/>
    <mergeCell ref="O16:P16"/>
    <mergeCell ref="F36:H36"/>
    <mergeCell ref="F40:H40"/>
    <mergeCell ref="C12:T12"/>
    <mergeCell ref="A14:A21"/>
    <mergeCell ref="B14:B15"/>
    <mergeCell ref="C14:E14"/>
    <mergeCell ref="C16:E16"/>
    <mergeCell ref="B18:B19"/>
    <mergeCell ref="C18:E18"/>
    <mergeCell ref="C20:E20"/>
    <mergeCell ref="A4:A13"/>
    <mergeCell ref="B4:B5"/>
    <mergeCell ref="B8:B9"/>
    <mergeCell ref="C9:E9"/>
    <mergeCell ref="F9:H9"/>
    <mergeCell ref="I9:K9"/>
    <mergeCell ref="L9:N9"/>
    <mergeCell ref="O9:Q9"/>
    <mergeCell ref="L4:N4"/>
    <mergeCell ref="L8:N8"/>
    <mergeCell ref="O8:Q8"/>
    <mergeCell ref="R8:T8"/>
    <mergeCell ref="C10:E10"/>
    <mergeCell ref="F10:H10"/>
    <mergeCell ref="B22:B23"/>
    <mergeCell ref="C22:E22"/>
    <mergeCell ref="C24:E24"/>
    <mergeCell ref="B26:B27"/>
    <mergeCell ref="C26:E26"/>
    <mergeCell ref="C28:E28"/>
    <mergeCell ref="C32:E32"/>
    <mergeCell ref="F32:H32"/>
    <mergeCell ref="C34:E34"/>
    <mergeCell ref="F34:H34"/>
    <mergeCell ref="A62:A80"/>
    <mergeCell ref="C19:E19"/>
    <mergeCell ref="C27:E27"/>
    <mergeCell ref="B36:B37"/>
    <mergeCell ref="C36:E36"/>
    <mergeCell ref="C37:E37"/>
    <mergeCell ref="C38:E38"/>
    <mergeCell ref="C58:H58"/>
    <mergeCell ref="C46:E46"/>
    <mergeCell ref="C48:E48"/>
    <mergeCell ref="B50:B51"/>
    <mergeCell ref="C50:E50"/>
    <mergeCell ref="C52:E52"/>
    <mergeCell ref="C30:K30"/>
    <mergeCell ref="B32:B33"/>
    <mergeCell ref="F41:H41"/>
    <mergeCell ref="F42:H42"/>
    <mergeCell ref="C44:H44"/>
    <mergeCell ref="B54:B55"/>
    <mergeCell ref="C54:E54"/>
    <mergeCell ref="F38:H38"/>
    <mergeCell ref="C56:E56"/>
    <mergeCell ref="B46:B47"/>
    <mergeCell ref="A22:A29"/>
  </mergeCells>
  <phoneticPr fontId="5" type="noConversion"/>
  <pageMargins left="0.7" right="0.7" top="0.75" bottom="0.75" header="0.3" footer="0.3"/>
  <pageSetup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"/>
  <sheetViews>
    <sheetView tabSelected="1" workbookViewId="0">
      <selection activeCell="R6" sqref="R6:T6"/>
    </sheetView>
  </sheetViews>
  <sheetFormatPr defaultRowHeight="1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5" max="15" width="10" bestFit="1" customWidth="1"/>
    <col min="22" max="22" width="11.85546875" style="35" customWidth="1"/>
    <col min="23" max="23" width="17.7109375" style="23" customWidth="1"/>
  </cols>
  <sheetData>
    <row r="1" spans="1:23" ht="15.75" thickBot="1">
      <c r="A1" t="s">
        <v>34</v>
      </c>
      <c r="D1" t="s">
        <v>48</v>
      </c>
      <c r="E1" s="1">
        <v>64</v>
      </c>
      <c r="F1" s="4" t="s">
        <v>33</v>
      </c>
      <c r="G1" s="1">
        <v>4</v>
      </c>
      <c r="V1" s="33" t="s">
        <v>44</v>
      </c>
      <c r="W1" s="24" t="s">
        <v>45</v>
      </c>
    </row>
    <row r="2" spans="1:23">
      <c r="A2" s="87">
        <f>W83</f>
        <v>82.766937499999997</v>
      </c>
      <c r="B2" s="5" t="s">
        <v>19</v>
      </c>
      <c r="C2" s="53" t="s">
        <v>14</v>
      </c>
      <c r="D2" s="54"/>
      <c r="E2" s="55"/>
      <c r="F2" s="53" t="s">
        <v>15</v>
      </c>
      <c r="G2" s="54"/>
      <c r="H2" s="55"/>
      <c r="I2" s="53" t="s">
        <v>16</v>
      </c>
      <c r="J2" s="54"/>
      <c r="K2" s="55"/>
      <c r="L2" s="53" t="s">
        <v>17</v>
      </c>
      <c r="M2" s="54"/>
      <c r="N2" s="55"/>
      <c r="O2" s="53" t="s">
        <v>18</v>
      </c>
      <c r="P2" s="54"/>
      <c r="Q2" s="55"/>
      <c r="R2" s="53" t="s">
        <v>61</v>
      </c>
      <c r="S2" s="54"/>
      <c r="T2" s="55"/>
      <c r="V2" s="34"/>
      <c r="W2" s="25"/>
    </row>
    <row r="3" spans="1:23">
      <c r="A3" s="4"/>
      <c r="B3" s="6" t="s">
        <v>20</v>
      </c>
      <c r="C3" s="6">
        <f>$E1+2*$G$1</f>
        <v>72</v>
      </c>
      <c r="D3" s="6">
        <f>$E1+2*$G$1</f>
        <v>72</v>
      </c>
      <c r="E3" s="6">
        <v>2</v>
      </c>
      <c r="F3" s="6">
        <f>$E1+2*$G$1</f>
        <v>72</v>
      </c>
      <c r="G3" s="6">
        <f>$E1+2*$G$1</f>
        <v>72</v>
      </c>
      <c r="H3" s="6">
        <v>2</v>
      </c>
      <c r="I3" s="6">
        <f>$E1+2*$G$1</f>
        <v>72</v>
      </c>
      <c r="J3" s="6">
        <f>$E1+2*$G$1</f>
        <v>72</v>
      </c>
      <c r="K3" s="6">
        <v>3</v>
      </c>
      <c r="L3" s="6">
        <f>$E1+2*$G$1</f>
        <v>72</v>
      </c>
      <c r="M3" s="6">
        <f>$E1+2*$G$1</f>
        <v>72</v>
      </c>
      <c r="N3" s="6">
        <v>1</v>
      </c>
      <c r="O3" s="6">
        <f>$E1+2*$G$1</f>
        <v>72</v>
      </c>
      <c r="P3" s="6">
        <f>$E1+2*$G$1</f>
        <v>72</v>
      </c>
      <c r="Q3" s="6">
        <v>1</v>
      </c>
      <c r="R3" s="6">
        <f>2*($E1+2*$G$1)</f>
        <v>144</v>
      </c>
      <c r="S3" s="6">
        <f>2*($E1+2*$G$1)</f>
        <v>144</v>
      </c>
      <c r="T3" s="6">
        <v>1</v>
      </c>
      <c r="U3" s="84">
        <f>(C3*D3*E3+F3*G3*H3+I3*J3*K3+L3*M3*N3+O3*P3*Q3+R3*S3*T3)</f>
        <v>67392</v>
      </c>
    </row>
    <row r="4" spans="1:23">
      <c r="A4" s="70" t="s">
        <v>13</v>
      </c>
      <c r="B4" s="71" t="s">
        <v>21</v>
      </c>
      <c r="C4" s="56" t="s">
        <v>22</v>
      </c>
      <c r="D4" s="56"/>
      <c r="E4" s="57"/>
      <c r="F4" s="56" t="s">
        <v>22</v>
      </c>
      <c r="G4" s="56"/>
      <c r="H4" s="57"/>
      <c r="I4" s="56" t="s">
        <v>22</v>
      </c>
      <c r="J4" s="56"/>
      <c r="K4" s="57"/>
      <c r="L4" s="56" t="s">
        <v>22</v>
      </c>
      <c r="M4" s="56"/>
      <c r="N4" s="57"/>
      <c r="O4" s="56" t="s">
        <v>22</v>
      </c>
      <c r="P4" s="56"/>
      <c r="Q4" s="57"/>
      <c r="R4" s="56" t="s">
        <v>22</v>
      </c>
      <c r="S4" s="56"/>
      <c r="T4" s="57"/>
    </row>
    <row r="5" spans="1:23">
      <c r="A5" s="70"/>
      <c r="B5" s="72"/>
      <c r="C5" s="9">
        <v>3</v>
      </c>
      <c r="D5" s="9">
        <v>1</v>
      </c>
      <c r="E5" s="9">
        <v>192</v>
      </c>
      <c r="F5" s="9">
        <v>3</v>
      </c>
      <c r="G5" s="9">
        <v>1</v>
      </c>
      <c r="H5" s="9">
        <v>32</v>
      </c>
      <c r="I5" s="9">
        <v>3</v>
      </c>
      <c r="J5" s="9">
        <v>1</v>
      </c>
      <c r="K5" s="9">
        <v>16</v>
      </c>
      <c r="L5" s="9">
        <v>1</v>
      </c>
      <c r="M5" s="9">
        <v>1</v>
      </c>
      <c r="N5" s="9">
        <v>16</v>
      </c>
      <c r="O5" s="9">
        <v>1</v>
      </c>
      <c r="P5" s="9">
        <v>1</v>
      </c>
      <c r="Q5" s="9">
        <v>16</v>
      </c>
      <c r="R5" s="9">
        <v>3</v>
      </c>
      <c r="S5" s="9">
        <v>2</v>
      </c>
      <c r="T5" s="9">
        <v>16</v>
      </c>
    </row>
    <row r="6" spans="1:23">
      <c r="A6" s="70"/>
      <c r="B6" s="47" t="s">
        <v>23</v>
      </c>
      <c r="C6" s="52">
        <f>C7*D7*E7*C5*C5*E3</f>
        <v>17915904</v>
      </c>
      <c r="D6" s="52"/>
      <c r="E6" s="52"/>
      <c r="F6" s="52">
        <f t="shared" ref="F6" si="0">F7*G7*H7*F5*F5*H3</f>
        <v>2985984</v>
      </c>
      <c r="G6" s="52"/>
      <c r="H6" s="52"/>
      <c r="I6" s="52">
        <f t="shared" ref="I6" si="1">I7*J7*K7*I5*I5*K3</f>
        <v>2239488</v>
      </c>
      <c r="J6" s="52"/>
      <c r="K6" s="52"/>
      <c r="L6" s="52">
        <f t="shared" ref="L6" si="2">L7*M7*N7*L5*L5*N3</f>
        <v>82944</v>
      </c>
      <c r="M6" s="52"/>
      <c r="N6" s="52"/>
      <c r="O6" s="52">
        <f t="shared" ref="O6" si="3">O7*P7*Q7*O5*O5*Q3</f>
        <v>82944</v>
      </c>
      <c r="P6" s="52"/>
      <c r="Q6" s="52"/>
      <c r="R6" s="52">
        <f t="shared" ref="R6" si="4">R7*S7*T7*R5*R5*T3</f>
        <v>746496</v>
      </c>
      <c r="S6" s="52"/>
      <c r="T6" s="52"/>
      <c r="V6" s="35">
        <f>SUM(C6:T6)</f>
        <v>24053760</v>
      </c>
    </row>
    <row r="7" spans="1:23">
      <c r="A7" s="70"/>
      <c r="B7" s="6" t="s">
        <v>24</v>
      </c>
      <c r="C7" s="6">
        <f>C3/D5</f>
        <v>72</v>
      </c>
      <c r="D7" s="6">
        <f>D3/D5</f>
        <v>72</v>
      </c>
      <c r="E7" s="6">
        <f>E5</f>
        <v>192</v>
      </c>
      <c r="F7" s="6">
        <f>F3/G5</f>
        <v>72</v>
      </c>
      <c r="G7" s="6">
        <f>G3/G5</f>
        <v>72</v>
      </c>
      <c r="H7" s="6">
        <f>H5</f>
        <v>32</v>
      </c>
      <c r="I7" s="6">
        <f>I3/J5</f>
        <v>72</v>
      </c>
      <c r="J7" s="6">
        <f>J3/J5</f>
        <v>72</v>
      </c>
      <c r="K7" s="6">
        <f>K5</f>
        <v>16</v>
      </c>
      <c r="L7" s="6">
        <f>L3/M5</f>
        <v>72</v>
      </c>
      <c r="M7" s="6">
        <f>M3/M5</f>
        <v>72</v>
      </c>
      <c r="N7" s="6">
        <f>N5</f>
        <v>16</v>
      </c>
      <c r="O7" s="6">
        <f>O3/P5</f>
        <v>72</v>
      </c>
      <c r="P7" s="6">
        <f>P3/P5</f>
        <v>72</v>
      </c>
      <c r="Q7" s="6">
        <f>Q5</f>
        <v>16</v>
      </c>
      <c r="R7" s="6">
        <f>R3/S5</f>
        <v>72</v>
      </c>
      <c r="S7" s="6">
        <f>S3/S5</f>
        <v>72</v>
      </c>
      <c r="T7" s="6">
        <f>T5</f>
        <v>16</v>
      </c>
      <c r="U7" s="84">
        <f>(C7*D7*E7+F7*G7*H7+I7*J7*K7+L7*M7*N7+O7*P7*Q7+R7*S7*T7)</f>
        <v>1492992</v>
      </c>
    </row>
    <row r="8" spans="1:23">
      <c r="A8" s="70"/>
      <c r="B8" s="71" t="s">
        <v>21</v>
      </c>
      <c r="C8" s="58" t="s">
        <v>40</v>
      </c>
      <c r="D8" s="58"/>
      <c r="E8" s="59"/>
      <c r="F8" s="58" t="s">
        <v>40</v>
      </c>
      <c r="G8" s="58"/>
      <c r="H8" s="59"/>
      <c r="I8" s="58" t="s">
        <v>40</v>
      </c>
      <c r="J8" s="58"/>
      <c r="K8" s="59"/>
      <c r="L8" s="58" t="s">
        <v>55</v>
      </c>
      <c r="M8" s="58"/>
      <c r="N8" s="59"/>
      <c r="O8" s="58" t="s">
        <v>55</v>
      </c>
      <c r="P8" s="58"/>
      <c r="Q8" s="59"/>
      <c r="R8" s="58" t="s">
        <v>40</v>
      </c>
      <c r="S8" s="58"/>
      <c r="T8" s="59"/>
    </row>
    <row r="9" spans="1:23">
      <c r="A9" s="70"/>
      <c r="B9" s="72"/>
      <c r="C9" s="60">
        <v>1</v>
      </c>
      <c r="D9" s="61"/>
      <c r="E9" s="62"/>
      <c r="F9" s="60">
        <v>1</v>
      </c>
      <c r="G9" s="61"/>
      <c r="H9" s="62"/>
      <c r="I9" s="60">
        <v>1</v>
      </c>
      <c r="J9" s="61"/>
      <c r="K9" s="62"/>
      <c r="L9" s="60">
        <v>1</v>
      </c>
      <c r="M9" s="61"/>
      <c r="N9" s="62"/>
      <c r="O9" s="60">
        <v>1</v>
      </c>
      <c r="P9" s="61"/>
      <c r="Q9" s="62"/>
      <c r="R9" s="60">
        <v>1</v>
      </c>
      <c r="S9" s="61"/>
      <c r="T9" s="62"/>
    </row>
    <row r="10" spans="1:23">
      <c r="A10" s="70"/>
      <c r="B10" s="47" t="s">
        <v>23</v>
      </c>
      <c r="C10" s="52">
        <f>C11*D11*E11*C9</f>
        <v>995328</v>
      </c>
      <c r="D10" s="52"/>
      <c r="E10" s="52"/>
      <c r="F10" s="52">
        <f t="shared" ref="F10" si="5">F11*G11*H11*F9</f>
        <v>165888</v>
      </c>
      <c r="G10" s="52"/>
      <c r="H10" s="52"/>
      <c r="I10" s="52">
        <f t="shared" ref="I10" si="6">I11*J11*K11*I9</f>
        <v>82944</v>
      </c>
      <c r="J10" s="52"/>
      <c r="K10" s="52"/>
      <c r="L10" s="52">
        <f>L11*M11*N11*L9</f>
        <v>82944</v>
      </c>
      <c r="M10" s="52"/>
      <c r="N10" s="52"/>
      <c r="O10" s="52">
        <f t="shared" ref="O10" si="7">O11*P11*Q11*O9</f>
        <v>82944</v>
      </c>
      <c r="P10" s="52"/>
      <c r="Q10" s="52"/>
      <c r="R10" s="52">
        <f t="shared" ref="R10" si="8">R11*S11*T11*R9</f>
        <v>82944</v>
      </c>
      <c r="S10" s="52"/>
      <c r="T10" s="52"/>
      <c r="V10" s="35">
        <f>SUM(C10:T10)</f>
        <v>1492992</v>
      </c>
    </row>
    <row r="11" spans="1:23">
      <c r="A11" s="70"/>
      <c r="B11" s="6" t="s">
        <v>24</v>
      </c>
      <c r="C11" s="6">
        <f t="shared" ref="C11:T11" si="9">C7</f>
        <v>72</v>
      </c>
      <c r="D11" s="6">
        <f t="shared" si="9"/>
        <v>72</v>
      </c>
      <c r="E11" s="6">
        <f t="shared" si="9"/>
        <v>192</v>
      </c>
      <c r="F11" s="6">
        <f t="shared" si="9"/>
        <v>72</v>
      </c>
      <c r="G11" s="6">
        <f t="shared" si="9"/>
        <v>72</v>
      </c>
      <c r="H11" s="6">
        <f t="shared" si="9"/>
        <v>32</v>
      </c>
      <c r="I11" s="6">
        <f t="shared" si="9"/>
        <v>72</v>
      </c>
      <c r="J11" s="6">
        <f t="shared" si="9"/>
        <v>72</v>
      </c>
      <c r="K11" s="6">
        <f t="shared" si="9"/>
        <v>16</v>
      </c>
      <c r="L11" s="6">
        <f t="shared" si="9"/>
        <v>72</v>
      </c>
      <c r="M11" s="6">
        <f t="shared" si="9"/>
        <v>72</v>
      </c>
      <c r="N11" s="6">
        <f t="shared" si="9"/>
        <v>16</v>
      </c>
      <c r="O11" s="6">
        <f t="shared" si="9"/>
        <v>72</v>
      </c>
      <c r="P11" s="6">
        <f t="shared" si="9"/>
        <v>72</v>
      </c>
      <c r="Q11" s="6">
        <f t="shared" si="9"/>
        <v>16</v>
      </c>
      <c r="R11" s="6">
        <f t="shared" si="9"/>
        <v>72</v>
      </c>
      <c r="S11" s="6">
        <f t="shared" si="9"/>
        <v>72</v>
      </c>
      <c r="T11" s="6">
        <f t="shared" si="9"/>
        <v>16</v>
      </c>
      <c r="U11" s="84">
        <f>(C11*D11*E11+F11*G11*H11+I11*J11*K11+L11*M11*N11+O11*P11*Q11+R11*S11*T11)</f>
        <v>1492992</v>
      </c>
    </row>
    <row r="12" spans="1:23">
      <c r="A12" s="70"/>
      <c r="B12" s="46" t="s">
        <v>21</v>
      </c>
      <c r="C12" s="76" t="s">
        <v>25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W12" s="45" t="s">
        <v>51</v>
      </c>
    </row>
    <row r="13" spans="1:23" ht="15.75" thickBot="1">
      <c r="A13" s="70"/>
      <c r="B13" s="6" t="s">
        <v>24</v>
      </c>
      <c r="C13" s="6">
        <f>C11</f>
        <v>72</v>
      </c>
      <c r="D13" s="6">
        <f>D11</f>
        <v>72</v>
      </c>
      <c r="E13" s="6">
        <f>E11+H11+K11+N11+Q11+T11</f>
        <v>288</v>
      </c>
      <c r="F13" s="86">
        <f>E13/16</f>
        <v>18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8"/>
      <c r="V13" s="36"/>
      <c r="W13" s="26">
        <f>V6+V10</f>
        <v>25546752</v>
      </c>
    </row>
    <row r="14" spans="1:23">
      <c r="A14" s="70" t="s">
        <v>27</v>
      </c>
      <c r="B14" s="73" t="s">
        <v>21</v>
      </c>
      <c r="C14" s="74" t="s">
        <v>22</v>
      </c>
      <c r="D14" s="74"/>
      <c r="E14" s="75"/>
      <c r="N14" s="22"/>
      <c r="O14" s="22"/>
      <c r="P14" s="22"/>
    </row>
    <row r="15" spans="1:23" ht="15.75" thickBot="1">
      <c r="A15" s="70"/>
      <c r="B15" s="72"/>
      <c r="C15" s="9">
        <v>1</v>
      </c>
      <c r="D15" s="9">
        <v>1</v>
      </c>
      <c r="E15" s="9">
        <v>48</v>
      </c>
      <c r="N15" s="22"/>
      <c r="O15" s="22"/>
      <c r="P15" s="22"/>
    </row>
    <row r="16" spans="1:23">
      <c r="A16" s="70"/>
      <c r="B16" s="47" t="s">
        <v>23</v>
      </c>
      <c r="C16" s="52">
        <f>C17*D17*E17*C15*C15*E13</f>
        <v>71663616</v>
      </c>
      <c r="D16" s="52"/>
      <c r="E16" s="52"/>
      <c r="N16" s="22"/>
      <c r="O16" s="66" t="s">
        <v>49</v>
      </c>
      <c r="P16" s="67"/>
      <c r="Q16" s="44"/>
      <c r="R16" s="44"/>
      <c r="V16" s="35">
        <f>SUM(C16:T16)</f>
        <v>71663616</v>
      </c>
    </row>
    <row r="17" spans="1:23" ht="15.75" thickBot="1">
      <c r="A17" s="70"/>
      <c r="B17" s="6" t="s">
        <v>24</v>
      </c>
      <c r="C17" s="6">
        <f>C13/D15</f>
        <v>72</v>
      </c>
      <c r="D17" s="6">
        <f>D13/D15</f>
        <v>72</v>
      </c>
      <c r="E17" s="6">
        <f>E15</f>
        <v>48</v>
      </c>
      <c r="N17" s="22"/>
      <c r="O17" s="68" t="s">
        <v>50</v>
      </c>
      <c r="P17" s="69"/>
      <c r="Q17" s="44"/>
      <c r="R17" s="44"/>
    </row>
    <row r="18" spans="1:23">
      <c r="A18" s="70"/>
      <c r="B18" s="71" t="s">
        <v>21</v>
      </c>
      <c r="C18" s="58" t="s">
        <v>40</v>
      </c>
      <c r="D18" s="58"/>
      <c r="E18" s="59"/>
      <c r="N18" s="22"/>
      <c r="O18" s="43"/>
      <c r="P18" s="43"/>
      <c r="Q18" s="44"/>
      <c r="R18" s="44"/>
    </row>
    <row r="19" spans="1:23">
      <c r="A19" s="70"/>
      <c r="B19" s="72"/>
      <c r="C19" s="63"/>
      <c r="D19" s="64"/>
      <c r="E19" s="65"/>
      <c r="N19" s="22"/>
      <c r="O19" s="43"/>
      <c r="P19" s="43"/>
      <c r="Q19" s="44"/>
      <c r="R19" s="44"/>
    </row>
    <row r="20" spans="1:23">
      <c r="A20" s="70"/>
      <c r="B20" s="47" t="s">
        <v>23</v>
      </c>
      <c r="C20" s="52">
        <f>C21*D21*E21</f>
        <v>248832</v>
      </c>
      <c r="D20" s="52"/>
      <c r="E20" s="52"/>
      <c r="N20" s="22"/>
      <c r="O20" s="43"/>
      <c r="P20" s="43"/>
      <c r="Q20" s="44"/>
      <c r="R20" s="44"/>
      <c r="V20" s="35">
        <f>SUM(C20:T20)</f>
        <v>248832</v>
      </c>
    </row>
    <row r="21" spans="1:23">
      <c r="A21" s="70"/>
      <c r="B21" s="6" t="s">
        <v>24</v>
      </c>
      <c r="C21" s="6">
        <f>C17</f>
        <v>72</v>
      </c>
      <c r="D21" s="6">
        <f>D17</f>
        <v>72</v>
      </c>
      <c r="E21" s="6">
        <f>E17</f>
        <v>48</v>
      </c>
      <c r="O21" s="44"/>
      <c r="P21" s="44"/>
      <c r="Q21" s="44"/>
      <c r="R21" s="44"/>
    </row>
    <row r="22" spans="1:23">
      <c r="A22" s="70" t="s">
        <v>26</v>
      </c>
      <c r="B22" s="71" t="s">
        <v>21</v>
      </c>
      <c r="C22" s="56" t="s">
        <v>22</v>
      </c>
      <c r="D22" s="56"/>
      <c r="E22" s="57"/>
      <c r="O22" s="44"/>
      <c r="P22" s="44"/>
      <c r="Q22" s="44"/>
      <c r="R22" s="44"/>
    </row>
    <row r="23" spans="1:23">
      <c r="A23" s="70"/>
      <c r="B23" s="72"/>
      <c r="C23" s="9">
        <v>3</v>
      </c>
      <c r="D23" s="9">
        <v>2</v>
      </c>
      <c r="E23" s="41">
        <f>L48</f>
        <v>64</v>
      </c>
      <c r="O23" s="44"/>
      <c r="P23" s="44"/>
      <c r="Q23" s="44"/>
      <c r="R23" s="44"/>
    </row>
    <row r="24" spans="1:23">
      <c r="A24" s="70"/>
      <c r="B24" s="47" t="s">
        <v>23</v>
      </c>
      <c r="C24" s="52">
        <f>C25*D25*E25*C23*C23*E21</f>
        <v>35831808</v>
      </c>
      <c r="D24" s="52"/>
      <c r="E24" s="52"/>
      <c r="V24" s="35">
        <f>SUM(C24:T24)</f>
        <v>35831808</v>
      </c>
    </row>
    <row r="25" spans="1:23">
      <c r="A25" s="70"/>
      <c r="B25" s="6" t="s">
        <v>24</v>
      </c>
      <c r="C25" s="6">
        <f>C21/D23</f>
        <v>36</v>
      </c>
      <c r="D25" s="6">
        <f>D21/D23</f>
        <v>36</v>
      </c>
      <c r="E25" s="6">
        <f>E23</f>
        <v>64</v>
      </c>
    </row>
    <row r="26" spans="1:23">
      <c r="A26" s="70"/>
      <c r="B26" s="71" t="s">
        <v>21</v>
      </c>
      <c r="C26" s="58" t="s">
        <v>40</v>
      </c>
      <c r="D26" s="58"/>
      <c r="E26" s="59"/>
    </row>
    <row r="27" spans="1:23">
      <c r="A27" s="70"/>
      <c r="B27" s="72"/>
      <c r="C27" s="63"/>
      <c r="D27" s="64"/>
      <c r="E27" s="65"/>
    </row>
    <row r="28" spans="1:23">
      <c r="A28" s="70"/>
      <c r="B28" s="47" t="s">
        <v>23</v>
      </c>
      <c r="C28" s="52">
        <f>C29*D29*E29</f>
        <v>82944</v>
      </c>
      <c r="D28" s="52"/>
      <c r="E28" s="52"/>
      <c r="V28" s="35">
        <f>SUM(C28:T28)</f>
        <v>82944</v>
      </c>
      <c r="W28" s="45" t="s">
        <v>52</v>
      </c>
    </row>
    <row r="29" spans="1:23">
      <c r="A29" s="70"/>
      <c r="B29" s="6" t="s">
        <v>24</v>
      </c>
      <c r="C29" s="6">
        <f>C25</f>
        <v>36</v>
      </c>
      <c r="D29" s="6">
        <f>D25</f>
        <v>36</v>
      </c>
      <c r="E29" s="6">
        <f>E25</f>
        <v>64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37"/>
      <c r="W29" s="30">
        <f>V16+V20+V24+V28</f>
        <v>107827200</v>
      </c>
    </row>
    <row r="30" spans="1:23">
      <c r="A30" s="70" t="s">
        <v>28</v>
      </c>
      <c r="B30" s="48" t="s">
        <v>21</v>
      </c>
      <c r="C30" s="49" t="s">
        <v>29</v>
      </c>
      <c r="D30" s="50"/>
      <c r="E30" s="50"/>
      <c r="F30" s="50"/>
      <c r="G30" s="50"/>
      <c r="H30" s="50"/>
      <c r="I30" s="50"/>
      <c r="J30" s="50"/>
      <c r="K30" s="50"/>
    </row>
    <row r="31" spans="1:23">
      <c r="A31" s="70"/>
      <c r="B31" s="6" t="s">
        <v>24</v>
      </c>
      <c r="C31" s="6">
        <f>C29</f>
        <v>36</v>
      </c>
      <c r="D31" s="6">
        <f t="shared" ref="D31:E31" si="10">D29</f>
        <v>36</v>
      </c>
      <c r="E31" s="6">
        <f t="shared" si="10"/>
        <v>64</v>
      </c>
      <c r="F31" s="6">
        <f>C29</f>
        <v>36</v>
      </c>
      <c r="G31" s="6">
        <f t="shared" ref="G31:H31" si="11">D29</f>
        <v>36</v>
      </c>
      <c r="H31" s="6">
        <f t="shared" si="11"/>
        <v>64</v>
      </c>
      <c r="I31" s="6">
        <f>C29</f>
        <v>36</v>
      </c>
      <c r="J31" s="6">
        <f t="shared" ref="J31:K31" si="12">D29</f>
        <v>36</v>
      </c>
      <c r="K31" s="6">
        <f t="shared" si="12"/>
        <v>64</v>
      </c>
      <c r="U31" s="84">
        <f>(C31*D31*E31+F31*G31*H31+I31*J31*K31+L31*M31*N31+O31*P31*Q31+R31*S31*T31)</f>
        <v>248832</v>
      </c>
    </row>
    <row r="32" spans="1:23">
      <c r="A32" s="70"/>
      <c r="B32" s="71" t="s">
        <v>21</v>
      </c>
      <c r="C32" s="56" t="s">
        <v>22</v>
      </c>
      <c r="D32" s="56"/>
      <c r="E32" s="57"/>
      <c r="F32" s="51" t="s">
        <v>30</v>
      </c>
      <c r="G32" s="51"/>
      <c r="H32" s="51"/>
    </row>
    <row r="33" spans="1:22">
      <c r="A33" s="70"/>
      <c r="B33" s="72"/>
      <c r="C33" s="9">
        <v>1</v>
      </c>
      <c r="D33" s="9">
        <v>1</v>
      </c>
      <c r="E33" s="41">
        <f>L49</f>
        <v>160</v>
      </c>
      <c r="F33" s="9">
        <v>3</v>
      </c>
      <c r="G33" s="9">
        <v>1</v>
      </c>
      <c r="H33" s="41">
        <f>L50</f>
        <v>32</v>
      </c>
    </row>
    <row r="34" spans="1:22">
      <c r="A34" s="70"/>
      <c r="B34" s="47" t="s">
        <v>23</v>
      </c>
      <c r="C34" s="52">
        <f>C35*D35*E35*C33*C33*E31</f>
        <v>13271040</v>
      </c>
      <c r="D34" s="52"/>
      <c r="E34" s="52"/>
      <c r="F34" s="52">
        <f>F35*G35*H35*F33*H31</f>
        <v>7962624</v>
      </c>
      <c r="G34" s="52"/>
      <c r="H34" s="52"/>
      <c r="V34" s="35">
        <f>SUM(C34:T34)</f>
        <v>21233664</v>
      </c>
    </row>
    <row r="35" spans="1:22">
      <c r="A35" s="70"/>
      <c r="B35" s="6" t="s">
        <v>24</v>
      </c>
      <c r="C35" s="6">
        <f>C31/D33</f>
        <v>36</v>
      </c>
      <c r="D35" s="6">
        <f>D31/D33</f>
        <v>36</v>
      </c>
      <c r="E35" s="6">
        <f>E33</f>
        <v>160</v>
      </c>
      <c r="F35" s="6">
        <f>F31/G33</f>
        <v>36</v>
      </c>
      <c r="G35" s="6">
        <f>G31/G33</f>
        <v>36</v>
      </c>
      <c r="H35" s="6">
        <f>H33</f>
        <v>32</v>
      </c>
    </row>
    <row r="36" spans="1:22">
      <c r="A36" s="70"/>
      <c r="B36" s="71" t="s">
        <v>21</v>
      </c>
      <c r="C36" s="58" t="s">
        <v>40</v>
      </c>
      <c r="D36" s="58"/>
      <c r="E36" s="59"/>
      <c r="F36" s="51" t="s">
        <v>30</v>
      </c>
      <c r="G36" s="51"/>
      <c r="H36" s="51"/>
    </row>
    <row r="37" spans="1:22">
      <c r="A37" s="70"/>
      <c r="B37" s="72"/>
      <c r="C37" s="60"/>
      <c r="D37" s="61"/>
      <c r="E37" s="62"/>
      <c r="F37" s="9">
        <v>3</v>
      </c>
      <c r="G37" s="9">
        <v>1</v>
      </c>
      <c r="H37" s="41">
        <f>L51</f>
        <v>32</v>
      </c>
    </row>
    <row r="38" spans="1:22">
      <c r="A38" s="70"/>
      <c r="B38" s="47" t="s">
        <v>23</v>
      </c>
      <c r="C38" s="52">
        <f>C39*D39*E39</f>
        <v>207360</v>
      </c>
      <c r="D38" s="52"/>
      <c r="E38" s="52"/>
      <c r="F38" s="52">
        <f>F39*G39*H39*F37*H35</f>
        <v>3981312</v>
      </c>
      <c r="G38" s="52"/>
      <c r="H38" s="52"/>
      <c r="V38" s="35">
        <f>SUM(C38:T38)</f>
        <v>4188672</v>
      </c>
    </row>
    <row r="39" spans="1:22">
      <c r="A39" s="70"/>
      <c r="B39" s="6" t="s">
        <v>24</v>
      </c>
      <c r="C39" s="6">
        <f>C35</f>
        <v>36</v>
      </c>
      <c r="D39" s="6">
        <f>D35</f>
        <v>36</v>
      </c>
      <c r="E39" s="6">
        <f>E35</f>
        <v>160</v>
      </c>
      <c r="F39" s="6">
        <f>F35/G37</f>
        <v>36</v>
      </c>
      <c r="G39" s="6">
        <f>G35/G37</f>
        <v>36</v>
      </c>
      <c r="H39" s="6">
        <f>H37</f>
        <v>32</v>
      </c>
    </row>
    <row r="40" spans="1:22">
      <c r="A40" s="70"/>
      <c r="B40" s="71" t="s">
        <v>21</v>
      </c>
      <c r="C40" s="14"/>
      <c r="D40" s="15"/>
      <c r="E40" s="16"/>
      <c r="F40" s="58" t="s">
        <v>40</v>
      </c>
      <c r="G40" s="58"/>
      <c r="H40" s="59"/>
    </row>
    <row r="41" spans="1:22">
      <c r="A41" s="70"/>
      <c r="B41" s="72"/>
      <c r="C41" s="17"/>
      <c r="D41" s="18"/>
      <c r="E41" s="19"/>
      <c r="F41" s="63"/>
      <c r="G41" s="64"/>
      <c r="H41" s="65"/>
    </row>
    <row r="42" spans="1:22">
      <c r="A42" s="70"/>
      <c r="B42" s="47" t="s">
        <v>23</v>
      </c>
      <c r="C42" s="17"/>
      <c r="D42" s="18"/>
      <c r="E42" s="19"/>
      <c r="F42" s="52">
        <f>F43*G43*H43</f>
        <v>41472</v>
      </c>
      <c r="G42" s="52"/>
      <c r="H42" s="52"/>
      <c r="V42" s="35">
        <f>SUM(C42:T42)</f>
        <v>41472</v>
      </c>
    </row>
    <row r="43" spans="1:22">
      <c r="A43" s="70"/>
      <c r="B43" s="6" t="s">
        <v>24</v>
      </c>
      <c r="C43" s="20"/>
      <c r="D43" s="13"/>
      <c r="E43" s="21"/>
      <c r="F43" s="6">
        <f>F39</f>
        <v>36</v>
      </c>
      <c r="G43" s="6">
        <f>G39</f>
        <v>36</v>
      </c>
      <c r="H43" s="6">
        <f>H39</f>
        <v>32</v>
      </c>
    </row>
    <row r="44" spans="1:22">
      <c r="A44" s="70"/>
      <c r="B44" s="46" t="s">
        <v>21</v>
      </c>
      <c r="C44" s="76" t="s">
        <v>25</v>
      </c>
      <c r="D44" s="77"/>
      <c r="E44" s="77"/>
      <c r="F44" s="77"/>
      <c r="G44" s="77"/>
      <c r="H44" s="78"/>
    </row>
    <row r="45" spans="1:22">
      <c r="A45" s="70"/>
      <c r="B45" s="6" t="s">
        <v>24</v>
      </c>
      <c r="C45" s="11">
        <f>C35</f>
        <v>36</v>
      </c>
      <c r="D45" s="11">
        <f>D35</f>
        <v>36</v>
      </c>
      <c r="E45" s="11">
        <f>E39+H43</f>
        <v>192</v>
      </c>
    </row>
    <row r="46" spans="1:22">
      <c r="A46" s="70"/>
      <c r="B46" s="71" t="s">
        <v>21</v>
      </c>
      <c r="C46" s="56" t="s">
        <v>22</v>
      </c>
      <c r="D46" s="56"/>
      <c r="E46" s="57"/>
    </row>
    <row r="47" spans="1:22">
      <c r="A47" s="70"/>
      <c r="B47" s="72"/>
      <c r="C47" s="9">
        <v>1</v>
      </c>
      <c r="D47" s="9">
        <v>1</v>
      </c>
      <c r="E47" s="40">
        <f>E29</f>
        <v>64</v>
      </c>
    </row>
    <row r="48" spans="1:22">
      <c r="A48" s="70"/>
      <c r="B48" s="47" t="s">
        <v>23</v>
      </c>
      <c r="C48" s="52">
        <f>C49*D49*E49*C47*C47*E45</f>
        <v>15925248</v>
      </c>
      <c r="D48" s="52"/>
      <c r="E48" s="52"/>
      <c r="K48" s="42" t="s">
        <v>42</v>
      </c>
      <c r="L48" s="31">
        <v>64</v>
      </c>
      <c r="V48" s="35">
        <f>SUM(C48:T48)</f>
        <v>15925312</v>
      </c>
    </row>
    <row r="49" spans="1:23">
      <c r="A49" s="70"/>
      <c r="B49" s="6" t="s">
        <v>24</v>
      </c>
      <c r="C49" s="6">
        <f>C45/D47</f>
        <v>36</v>
      </c>
      <c r="D49" s="6">
        <f>D45/D47</f>
        <v>36</v>
      </c>
      <c r="E49" s="6">
        <f>E47</f>
        <v>64</v>
      </c>
      <c r="K49" s="42" t="s">
        <v>43</v>
      </c>
      <c r="L49" s="31">
        <v>160</v>
      </c>
    </row>
    <row r="50" spans="1:23">
      <c r="A50" s="70"/>
      <c r="B50" s="71" t="s">
        <v>21</v>
      </c>
      <c r="C50" s="51" t="s">
        <v>30</v>
      </c>
      <c r="D50" s="51"/>
      <c r="E50" s="51"/>
      <c r="K50" s="42" t="s">
        <v>56</v>
      </c>
      <c r="L50" s="31">
        <v>32</v>
      </c>
    </row>
    <row r="51" spans="1:23">
      <c r="A51" s="70"/>
      <c r="B51" s="72"/>
      <c r="C51" s="9">
        <v>3</v>
      </c>
      <c r="D51" s="9">
        <v>1</v>
      </c>
      <c r="E51" s="40">
        <f>L52</f>
        <v>64</v>
      </c>
      <c r="K51" s="42" t="s">
        <v>57</v>
      </c>
      <c r="L51" s="31">
        <v>32</v>
      </c>
    </row>
    <row r="52" spans="1:23">
      <c r="A52" s="70"/>
      <c r="B52" s="47" t="s">
        <v>23</v>
      </c>
      <c r="C52" s="52">
        <f>C53*D53*E53*C51*E49</f>
        <v>15925248</v>
      </c>
      <c r="D52" s="52"/>
      <c r="E52" s="52"/>
      <c r="K52" s="42" t="s">
        <v>58</v>
      </c>
      <c r="L52" s="31">
        <v>64</v>
      </c>
      <c r="V52" s="35">
        <f>SUM(C52:T52)</f>
        <v>15925312</v>
      </c>
    </row>
    <row r="53" spans="1:23">
      <c r="A53" s="70"/>
      <c r="B53" s="6" t="s">
        <v>24</v>
      </c>
      <c r="C53" s="6">
        <f>C49/D51</f>
        <v>36</v>
      </c>
      <c r="D53" s="6">
        <f>D49/D51</f>
        <v>36</v>
      </c>
      <c r="E53" s="6">
        <f>E51</f>
        <v>64</v>
      </c>
      <c r="J53" s="22"/>
    </row>
    <row r="54" spans="1:23">
      <c r="A54" s="70"/>
      <c r="B54" s="71" t="s">
        <v>21</v>
      </c>
      <c r="C54" s="51" t="s">
        <v>30</v>
      </c>
      <c r="D54" s="51"/>
      <c r="E54" s="51"/>
    </row>
    <row r="55" spans="1:23">
      <c r="A55" s="70"/>
      <c r="B55" s="72"/>
      <c r="C55" s="9">
        <v>3</v>
      </c>
      <c r="D55" s="9">
        <v>1</v>
      </c>
      <c r="E55" s="40">
        <f>L48</f>
        <v>64</v>
      </c>
    </row>
    <row r="56" spans="1:23">
      <c r="A56" s="70"/>
      <c r="B56" s="47" t="s">
        <v>23</v>
      </c>
      <c r="C56" s="52">
        <f>C57*D57*E57*C55*E53</f>
        <v>15925248</v>
      </c>
      <c r="D56" s="52"/>
      <c r="E56" s="52"/>
      <c r="V56" s="35">
        <f>SUM(C56:T56)</f>
        <v>15925248</v>
      </c>
    </row>
    <row r="57" spans="1:23">
      <c r="A57" s="70"/>
      <c r="B57" s="6" t="s">
        <v>24</v>
      </c>
      <c r="C57" s="6">
        <f>C53/D55</f>
        <v>36</v>
      </c>
      <c r="D57" s="6">
        <f>D53/D55</f>
        <v>36</v>
      </c>
      <c r="E57" s="6">
        <f>E55</f>
        <v>64</v>
      </c>
    </row>
    <row r="58" spans="1:23">
      <c r="A58" s="70"/>
      <c r="B58" s="71" t="s">
        <v>21</v>
      </c>
      <c r="C58" s="76" t="s">
        <v>59</v>
      </c>
      <c r="D58" s="77"/>
      <c r="E58" s="77"/>
      <c r="F58" s="77"/>
      <c r="G58" s="77"/>
      <c r="H58" s="78"/>
    </row>
    <row r="59" spans="1:23">
      <c r="A59" s="70"/>
      <c r="B59" s="72"/>
      <c r="C59" s="79">
        <v>0</v>
      </c>
      <c r="D59" s="80"/>
      <c r="E59" s="80"/>
      <c r="F59" s="80"/>
      <c r="G59" s="80"/>
      <c r="H59" s="80"/>
    </row>
    <row r="60" spans="1:23">
      <c r="A60" s="70"/>
      <c r="B60" s="6" t="s">
        <v>24</v>
      </c>
      <c r="C60" s="6">
        <f>C57</f>
        <v>36</v>
      </c>
      <c r="D60" s="6">
        <f>D57</f>
        <v>36</v>
      </c>
      <c r="E60" s="6">
        <f>E57</f>
        <v>64</v>
      </c>
      <c r="W60" s="45" t="s">
        <v>53</v>
      </c>
    </row>
    <row r="61" spans="1:23">
      <c r="A61" s="70"/>
      <c r="B61" s="47" t="s">
        <v>23</v>
      </c>
      <c r="C61" s="52">
        <f>C62*D62*E62*C59</f>
        <v>0</v>
      </c>
      <c r="D61" s="52"/>
      <c r="E61" s="52"/>
      <c r="F61" s="32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37">
        <f>SUM(C61:T61)</f>
        <v>0</v>
      </c>
      <c r="W61" s="30">
        <f>SUM(V34:V61)</f>
        <v>73239680</v>
      </c>
    </row>
    <row r="62" spans="1:23">
      <c r="A62" s="83" t="s">
        <v>31</v>
      </c>
      <c r="B62" s="6" t="s">
        <v>24</v>
      </c>
      <c r="C62" s="6">
        <f>C60</f>
        <v>36</v>
      </c>
      <c r="D62" s="6">
        <f>D60</f>
        <v>36</v>
      </c>
      <c r="E62" s="6">
        <f>E60</f>
        <v>64</v>
      </c>
    </row>
    <row r="63" spans="1:23">
      <c r="A63" s="83"/>
      <c r="B63" s="71" t="s">
        <v>21</v>
      </c>
      <c r="C63" s="56" t="s">
        <v>22</v>
      </c>
      <c r="D63" s="56"/>
      <c r="E63" s="57"/>
    </row>
    <row r="64" spans="1:23">
      <c r="A64" s="83"/>
      <c r="B64" s="72"/>
      <c r="C64" s="9">
        <v>3</v>
      </c>
      <c r="D64" s="9">
        <v>1</v>
      </c>
      <c r="E64" s="9">
        <v>64</v>
      </c>
    </row>
    <row r="65" spans="1:23">
      <c r="A65" s="83"/>
      <c r="B65" s="47" t="s">
        <v>23</v>
      </c>
      <c r="C65" s="52">
        <f>C66*D66*E66*C64*C64*E62</f>
        <v>47775744</v>
      </c>
      <c r="D65" s="52"/>
      <c r="E65" s="52"/>
      <c r="V65" s="35">
        <f>SUM(C65:T65)</f>
        <v>47775744</v>
      </c>
    </row>
    <row r="66" spans="1:23">
      <c r="A66" s="83"/>
      <c r="B66" s="6" t="s">
        <v>24</v>
      </c>
      <c r="C66" s="6">
        <f>C62/D64</f>
        <v>36</v>
      </c>
      <c r="D66" s="6">
        <f>D62/D64</f>
        <v>36</v>
      </c>
      <c r="E66" s="6">
        <f>E64</f>
        <v>64</v>
      </c>
    </row>
    <row r="67" spans="1:23">
      <c r="A67" s="83"/>
      <c r="B67" s="71" t="s">
        <v>21</v>
      </c>
      <c r="C67" s="58" t="s">
        <v>40</v>
      </c>
      <c r="D67" s="58"/>
      <c r="E67" s="59"/>
    </row>
    <row r="68" spans="1:23">
      <c r="A68" s="83"/>
      <c r="B68" s="72"/>
      <c r="C68" s="63"/>
      <c r="D68" s="64"/>
      <c r="E68" s="65"/>
    </row>
    <row r="69" spans="1:23">
      <c r="A69" s="83"/>
      <c r="B69" s="47" t="s">
        <v>23</v>
      </c>
      <c r="C69" s="52">
        <f>C70*D70*E70</f>
        <v>82944</v>
      </c>
      <c r="D69" s="52"/>
      <c r="E69" s="52"/>
      <c r="V69" s="35">
        <f>SUM(C69:T69)</f>
        <v>82944</v>
      </c>
    </row>
    <row r="70" spans="1:23">
      <c r="A70" s="83"/>
      <c r="B70" s="6" t="s">
        <v>24</v>
      </c>
      <c r="C70" s="6">
        <f>C66</f>
        <v>36</v>
      </c>
      <c r="D70" s="6">
        <f>D66</f>
        <v>36</v>
      </c>
      <c r="E70" s="6">
        <f>E66</f>
        <v>64</v>
      </c>
    </row>
    <row r="71" spans="1:23">
      <c r="A71" s="83"/>
      <c r="B71" s="71" t="s">
        <v>21</v>
      </c>
      <c r="C71" s="56" t="s">
        <v>22</v>
      </c>
      <c r="D71" s="56"/>
      <c r="E71" s="57"/>
    </row>
    <row r="72" spans="1:23">
      <c r="A72" s="83"/>
      <c r="B72" s="72"/>
      <c r="C72" s="9">
        <v>3</v>
      </c>
      <c r="D72" s="9">
        <v>1</v>
      </c>
      <c r="E72" s="9">
        <v>4</v>
      </c>
    </row>
    <row r="73" spans="1:23">
      <c r="A73" s="83"/>
      <c r="B73" s="47" t="s">
        <v>23</v>
      </c>
      <c r="C73" s="52">
        <f>C74*D74*E74*C72*C72*E70</f>
        <v>2985984</v>
      </c>
      <c r="D73" s="52"/>
      <c r="E73" s="52"/>
      <c r="V73" s="35">
        <f>SUM(C73:T73)</f>
        <v>2985984</v>
      </c>
    </row>
    <row r="74" spans="1:23">
      <c r="A74" s="83"/>
      <c r="B74" s="6" t="s">
        <v>24</v>
      </c>
      <c r="C74" s="6">
        <f>C70/D72</f>
        <v>36</v>
      </c>
      <c r="D74" s="6">
        <f>D70/D72</f>
        <v>36</v>
      </c>
      <c r="E74" s="6">
        <f>E72</f>
        <v>4</v>
      </c>
    </row>
    <row r="75" spans="1:23">
      <c r="A75" s="83"/>
      <c r="B75" s="71" t="s">
        <v>21</v>
      </c>
      <c r="C75" s="56" t="s">
        <v>41</v>
      </c>
      <c r="D75" s="56"/>
      <c r="E75" s="57"/>
    </row>
    <row r="76" spans="1:23">
      <c r="A76" s="83"/>
      <c r="B76" s="72"/>
      <c r="C76" s="40"/>
      <c r="D76" s="40">
        <v>2</v>
      </c>
      <c r="E76" s="40">
        <v>1</v>
      </c>
    </row>
    <row r="77" spans="1:23">
      <c r="A77" s="83"/>
      <c r="B77" s="47" t="s">
        <v>23</v>
      </c>
      <c r="C77" s="52">
        <f>C74/D76*D74/D76*C76*C76*E76*E74</f>
        <v>0</v>
      </c>
      <c r="D77" s="52"/>
      <c r="E77" s="52"/>
      <c r="V77" s="35">
        <f>SUM(C77:T77)</f>
        <v>0</v>
      </c>
    </row>
    <row r="78" spans="1:23">
      <c r="A78" s="83"/>
      <c r="B78" s="6" t="s">
        <v>24</v>
      </c>
      <c r="C78" s="6">
        <f>C74*D76</f>
        <v>72</v>
      </c>
      <c r="D78" s="6">
        <f>D74*D76</f>
        <v>72</v>
      </c>
      <c r="E78" s="6">
        <f>E76</f>
        <v>1</v>
      </c>
    </row>
    <row r="79" spans="1:23">
      <c r="A79" s="83"/>
      <c r="B79" s="46" t="s">
        <v>21</v>
      </c>
      <c r="C79" s="81" t="s">
        <v>32</v>
      </c>
      <c r="D79" s="82"/>
      <c r="E79" s="82"/>
      <c r="W79" s="45" t="s">
        <v>54</v>
      </c>
    </row>
    <row r="80" spans="1:23">
      <c r="A80" s="83"/>
      <c r="B80" s="6" t="s">
        <v>24</v>
      </c>
      <c r="C80" s="6">
        <f>C78-2*$G$1</f>
        <v>64</v>
      </c>
      <c r="D80" s="6">
        <f>D78-2*$G$1</f>
        <v>64</v>
      </c>
      <c r="E80" s="32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37"/>
      <c r="W80" s="30">
        <f>SUM(V65:V77)</f>
        <v>50844672</v>
      </c>
    </row>
    <row r="81" spans="1:23" ht="15.75" thickBot="1">
      <c r="M81" s="22" t="s">
        <v>47</v>
      </c>
    </row>
    <row r="82" spans="1:23">
      <c r="B82" t="s">
        <v>35</v>
      </c>
      <c r="C82" t="s">
        <v>36</v>
      </c>
      <c r="D82" t="s">
        <v>13</v>
      </c>
      <c r="E82" s="12" t="s">
        <v>37</v>
      </c>
      <c r="F82" t="str">
        <f>A14</f>
        <v>Fuse</v>
      </c>
      <c r="G82" s="12" t="s">
        <v>37</v>
      </c>
      <c r="H82" t="str">
        <f>A22</f>
        <v>Transition</v>
      </c>
      <c r="I82" s="12" t="s">
        <v>37</v>
      </c>
      <c r="J82" t="str">
        <f>A30</f>
        <v>Back Bone Block</v>
      </c>
      <c r="L82" t="s">
        <v>38</v>
      </c>
      <c r="M82" s="1">
        <v>16</v>
      </c>
      <c r="N82" s="12" t="s">
        <v>37</v>
      </c>
      <c r="O82" t="str">
        <f>A62</f>
        <v>Tail Block</v>
      </c>
      <c r="V82" s="34" t="s">
        <v>35</v>
      </c>
      <c r="W82" s="38">
        <f>W13+W29+M82*W61+W80</f>
        <v>1356053504</v>
      </c>
    </row>
    <row r="83" spans="1:23" ht="15.75" thickBot="1">
      <c r="D83" s="8">
        <f>SUM(C6,F6,I6,L6,O6,R6,R10,O10,L10,I10,F10,C10)</f>
        <v>25546752</v>
      </c>
      <c r="E83" s="8"/>
      <c r="F83" s="8">
        <f>SUM(C16,C20)</f>
        <v>71912448</v>
      </c>
      <c r="G83" s="8"/>
      <c r="H83" s="8">
        <f>C24+C28</f>
        <v>35914752</v>
      </c>
      <c r="I83" s="8"/>
      <c r="J83" s="8">
        <f>SUM(C34,F34,F38,C48,C52,C56,C61)</f>
        <v>72990720</v>
      </c>
      <c r="K83" s="8"/>
      <c r="L83" s="8"/>
      <c r="M83" s="8"/>
      <c r="N83" s="8"/>
      <c r="O83" s="8">
        <f>SUM(C65,C73,C77)</f>
        <v>50761728</v>
      </c>
      <c r="V83" s="36" t="s">
        <v>46</v>
      </c>
      <c r="W83" s="85">
        <f>W82/(C80*D80)/1000/4</f>
        <v>82.766937499999997</v>
      </c>
    </row>
    <row r="84" spans="1:23">
      <c r="D84" s="8">
        <f>D83+F83+H83+J83*M82+O83</f>
        <v>1351987200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23">
      <c r="A85" s="27"/>
      <c r="B85" s="27" t="s">
        <v>39</v>
      </c>
      <c r="C85" s="27" t="s">
        <v>36</v>
      </c>
      <c r="D85" s="39">
        <f>D84/C80/D80/1000/4</f>
        <v>82.518749999999997</v>
      </c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37"/>
      <c r="W85" s="30"/>
    </row>
  </sheetData>
  <mergeCells count="104">
    <mergeCell ref="C71:E71"/>
    <mergeCell ref="C73:E73"/>
    <mergeCell ref="B75:B76"/>
    <mergeCell ref="C75:E75"/>
    <mergeCell ref="C77:E77"/>
    <mergeCell ref="C79:E79"/>
    <mergeCell ref="C61:E61"/>
    <mergeCell ref="A62:A80"/>
    <mergeCell ref="B63:B64"/>
    <mergeCell ref="C63:E63"/>
    <mergeCell ref="C65:E65"/>
    <mergeCell ref="B67:B68"/>
    <mergeCell ref="C67:E67"/>
    <mergeCell ref="C68:E68"/>
    <mergeCell ref="C69:E69"/>
    <mergeCell ref="B71:B72"/>
    <mergeCell ref="C52:E52"/>
    <mergeCell ref="B54:B55"/>
    <mergeCell ref="C54:E54"/>
    <mergeCell ref="C56:E56"/>
    <mergeCell ref="B58:B59"/>
    <mergeCell ref="C58:H58"/>
    <mergeCell ref="C59:H59"/>
    <mergeCell ref="F42:H42"/>
    <mergeCell ref="C44:H44"/>
    <mergeCell ref="B46:B47"/>
    <mergeCell ref="C46:E46"/>
    <mergeCell ref="C48:E48"/>
    <mergeCell ref="B50:B51"/>
    <mergeCell ref="C50:E50"/>
    <mergeCell ref="C37:E37"/>
    <mergeCell ref="C38:E38"/>
    <mergeCell ref="F38:H38"/>
    <mergeCell ref="B40:B41"/>
    <mergeCell ref="F40:H40"/>
    <mergeCell ref="F41:H41"/>
    <mergeCell ref="A30:A61"/>
    <mergeCell ref="C30:K30"/>
    <mergeCell ref="B32:B33"/>
    <mergeCell ref="C32:E32"/>
    <mergeCell ref="F32:H32"/>
    <mergeCell ref="C34:E34"/>
    <mergeCell ref="F34:H34"/>
    <mergeCell ref="B36:B37"/>
    <mergeCell ref="C36:E36"/>
    <mergeCell ref="F36:H36"/>
    <mergeCell ref="C20:E20"/>
    <mergeCell ref="A22:A29"/>
    <mergeCell ref="B22:B23"/>
    <mergeCell ref="C22:E22"/>
    <mergeCell ref="C24:E24"/>
    <mergeCell ref="B26:B27"/>
    <mergeCell ref="C26:E26"/>
    <mergeCell ref="C27:E27"/>
    <mergeCell ref="C28:E28"/>
    <mergeCell ref="C12:T12"/>
    <mergeCell ref="A14:A21"/>
    <mergeCell ref="B14:B15"/>
    <mergeCell ref="C14:E14"/>
    <mergeCell ref="C16:E16"/>
    <mergeCell ref="O16:P16"/>
    <mergeCell ref="O17:P17"/>
    <mergeCell ref="B18:B19"/>
    <mergeCell ref="C18:E18"/>
    <mergeCell ref="C19:E19"/>
    <mergeCell ref="C10:E10"/>
    <mergeCell ref="F10:H10"/>
    <mergeCell ref="I10:K10"/>
    <mergeCell ref="L10:N10"/>
    <mergeCell ref="O10:Q10"/>
    <mergeCell ref="R10:T10"/>
    <mergeCell ref="L8:N8"/>
    <mergeCell ref="O8:Q8"/>
    <mergeCell ref="R8:T8"/>
    <mergeCell ref="C9:E9"/>
    <mergeCell ref="F9:H9"/>
    <mergeCell ref="I9:K9"/>
    <mergeCell ref="L9:N9"/>
    <mergeCell ref="O9:Q9"/>
    <mergeCell ref="R9:T9"/>
    <mergeCell ref="O4:Q4"/>
    <mergeCell ref="R4:T4"/>
    <mergeCell ref="C6:E6"/>
    <mergeCell ref="F6:H6"/>
    <mergeCell ref="I6:K6"/>
    <mergeCell ref="L6:N6"/>
    <mergeCell ref="O6:Q6"/>
    <mergeCell ref="R6:T6"/>
    <mergeCell ref="A4:A13"/>
    <mergeCell ref="B4:B5"/>
    <mergeCell ref="C4:E4"/>
    <mergeCell ref="F4:H4"/>
    <mergeCell ref="I4:K4"/>
    <mergeCell ref="L4:N4"/>
    <mergeCell ref="B8:B9"/>
    <mergeCell ref="C8:E8"/>
    <mergeCell ref="F8:H8"/>
    <mergeCell ref="I8:K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Calculator</vt:lpstr>
      <vt:lpstr>Y model</vt:lpstr>
      <vt:lpstr>YUV model</vt:lpstr>
      <vt:lpstr>UV model (+Y)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2023-02-21T08:12:53Z</dcterms:created>
  <dcterms:modified xsi:type="dcterms:W3CDTF">2023-04-25T09:50:44Z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1682402445</vt:lpwstr>
  </property>
</Properties>
</file>