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D\BoG\"/>
    </mc:Choice>
  </mc:AlternateContent>
  <bookViews>
    <workbookView xWindow="-90" yWindow="-90" windowWidth="23235" windowHeight="13995" activeTab="1"/>
  </bookViews>
  <sheets>
    <sheet name="Building Blocks" sheetId="3" r:id="rId1"/>
    <sheet name="Y model" sheetId="13" r:id="rId2"/>
    <sheet name="YUV model" sheetId="14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3" l="1"/>
  <c r="D20" i="3"/>
  <c r="C23" i="3"/>
  <c r="C27" i="3" s="1"/>
  <c r="E27" i="3"/>
  <c r="C2" i="3"/>
  <c r="D2" i="3" s="1"/>
  <c r="D6" i="3" s="1"/>
  <c r="C16" i="3"/>
  <c r="C20" i="3" s="1"/>
  <c r="E20" i="3"/>
  <c r="E13" i="3"/>
  <c r="D13" i="3"/>
  <c r="C13" i="3"/>
  <c r="E6" i="3"/>
  <c r="C6" i="3" l="1"/>
  <c r="C5" i="3" s="1"/>
  <c r="C26" i="3"/>
  <c r="D16" i="3"/>
  <c r="C19" i="3" s="1"/>
  <c r="C12" i="3"/>
  <c r="C6" i="13"/>
  <c r="C3" i="13"/>
  <c r="C60" i="13"/>
  <c r="C10" i="13"/>
  <c r="C52" i="13" l="1"/>
  <c r="C56" i="13"/>
  <c r="C72" i="13"/>
  <c r="C64" i="13"/>
  <c r="C16" i="13"/>
  <c r="C24" i="13"/>
  <c r="R6" i="13"/>
  <c r="O6" i="13"/>
  <c r="L6" i="13"/>
  <c r="I6" i="13"/>
  <c r="F6" i="13"/>
  <c r="F34" i="14"/>
  <c r="F38" i="14"/>
  <c r="C52" i="14"/>
  <c r="C56" i="14"/>
  <c r="C48" i="14"/>
  <c r="C72" i="14"/>
  <c r="C64" i="14"/>
  <c r="C34" i="14"/>
  <c r="C24" i="14"/>
  <c r="C16" i="14"/>
  <c r="R6" i="14"/>
  <c r="O6" i="14"/>
  <c r="I6" i="14"/>
  <c r="F6" i="14"/>
  <c r="C6" i="14"/>
  <c r="L6" i="14"/>
  <c r="O81" i="14"/>
  <c r="J81" i="14"/>
  <c r="H81" i="14"/>
  <c r="F81" i="14"/>
  <c r="E77" i="14"/>
  <c r="E73" i="14"/>
  <c r="E69" i="14"/>
  <c r="E65" i="14"/>
  <c r="E57" i="14"/>
  <c r="E59" i="14" s="1"/>
  <c r="E61" i="14" s="1"/>
  <c r="E53" i="14"/>
  <c r="E49" i="14"/>
  <c r="H39" i="14"/>
  <c r="H43" i="14" s="1"/>
  <c r="G39" i="14"/>
  <c r="G43" i="14" s="1"/>
  <c r="H35" i="14"/>
  <c r="G35" i="14"/>
  <c r="F35" i="14"/>
  <c r="F39" i="14" s="1"/>
  <c r="F43" i="14" s="1"/>
  <c r="F42" i="14" s="1"/>
  <c r="E35" i="14"/>
  <c r="E39" i="14" s="1"/>
  <c r="D35" i="14"/>
  <c r="D45" i="14" s="1"/>
  <c r="D49" i="14" s="1"/>
  <c r="D53" i="14" s="1"/>
  <c r="D57" i="14" s="1"/>
  <c r="D59" i="14" s="1"/>
  <c r="D61" i="14" s="1"/>
  <c r="D65" i="14" s="1"/>
  <c r="D69" i="14" s="1"/>
  <c r="D73" i="14" s="1"/>
  <c r="D77" i="14" s="1"/>
  <c r="D79" i="14" s="1"/>
  <c r="C35" i="14"/>
  <c r="C45" i="14" s="1"/>
  <c r="C49" i="14" s="1"/>
  <c r="E29" i="14"/>
  <c r="E25" i="14"/>
  <c r="E21" i="14"/>
  <c r="E17" i="14"/>
  <c r="T7" i="14"/>
  <c r="T11" i="14" s="1"/>
  <c r="Q7" i="14"/>
  <c r="Q11" i="14" s="1"/>
  <c r="P7" i="14"/>
  <c r="P11" i="14" s="1"/>
  <c r="N7" i="14"/>
  <c r="N11" i="14" s="1"/>
  <c r="K7" i="14"/>
  <c r="K11" i="14" s="1"/>
  <c r="I7" i="14"/>
  <c r="I11" i="14" s="1"/>
  <c r="I10" i="14" s="1"/>
  <c r="H7" i="14"/>
  <c r="H11" i="14" s="1"/>
  <c r="G7" i="14"/>
  <c r="G11" i="14" s="1"/>
  <c r="F7" i="14"/>
  <c r="E7" i="14"/>
  <c r="E11" i="14" s="1"/>
  <c r="S3" i="14"/>
  <c r="S7" i="14" s="1"/>
  <c r="S11" i="14" s="1"/>
  <c r="R3" i="14"/>
  <c r="R7" i="14" s="1"/>
  <c r="P3" i="14"/>
  <c r="O3" i="14"/>
  <c r="O7" i="14" s="1"/>
  <c r="M3" i="14"/>
  <c r="M7" i="14" s="1"/>
  <c r="M11" i="14" s="1"/>
  <c r="L3" i="14"/>
  <c r="L7" i="14" s="1"/>
  <c r="J3" i="14"/>
  <c r="J7" i="14" s="1"/>
  <c r="J11" i="14" s="1"/>
  <c r="I3" i="14"/>
  <c r="G3" i="14"/>
  <c r="F3" i="14"/>
  <c r="D3" i="14"/>
  <c r="D7" i="14" s="1"/>
  <c r="D11" i="14" s="1"/>
  <c r="D13" i="14" s="1"/>
  <c r="D17" i="14" s="1"/>
  <c r="D21" i="14" s="1"/>
  <c r="D25" i="14" s="1"/>
  <c r="D29" i="14" s="1"/>
  <c r="C3" i="14"/>
  <c r="C7" i="14" s="1"/>
  <c r="E77" i="13"/>
  <c r="D77" i="13"/>
  <c r="C77" i="13"/>
  <c r="C76" i="13"/>
  <c r="E73" i="13"/>
  <c r="D73" i="13"/>
  <c r="C73" i="13"/>
  <c r="E69" i="13"/>
  <c r="D69" i="13"/>
  <c r="C69" i="13"/>
  <c r="C68" i="13" s="1"/>
  <c r="E61" i="13"/>
  <c r="D61" i="13"/>
  <c r="C61" i="13"/>
  <c r="C59" i="13"/>
  <c r="D59" i="13"/>
  <c r="E59" i="13"/>
  <c r="E57" i="13"/>
  <c r="D57" i="13"/>
  <c r="C57" i="13"/>
  <c r="E53" i="13"/>
  <c r="D53" i="13"/>
  <c r="C53" i="13"/>
  <c r="H43" i="13"/>
  <c r="F42" i="13" s="1"/>
  <c r="G43" i="13"/>
  <c r="F43" i="13"/>
  <c r="H35" i="13"/>
  <c r="F38" i="13" s="1"/>
  <c r="G35" i="13"/>
  <c r="F35" i="13"/>
  <c r="E17" i="13"/>
  <c r="E13" i="13"/>
  <c r="D39" i="13"/>
  <c r="C39" i="13"/>
  <c r="E29" i="13"/>
  <c r="C29" i="13"/>
  <c r="E21" i="13"/>
  <c r="D21" i="13"/>
  <c r="C20" i="13" s="1"/>
  <c r="C21" i="13"/>
  <c r="E49" i="13"/>
  <c r="D49" i="13"/>
  <c r="C49" i="13"/>
  <c r="E35" i="13"/>
  <c r="E39" i="13" s="1"/>
  <c r="E45" i="13" s="1"/>
  <c r="C48" i="13" s="1"/>
  <c r="D35" i="13"/>
  <c r="C35" i="13"/>
  <c r="E25" i="13"/>
  <c r="C25" i="13"/>
  <c r="D17" i="13"/>
  <c r="C17" i="13"/>
  <c r="D13" i="13"/>
  <c r="C13" i="13"/>
  <c r="T11" i="13"/>
  <c r="S11" i="13"/>
  <c r="R10" i="13" s="1"/>
  <c r="R11" i="13"/>
  <c r="Q11" i="13"/>
  <c r="P11" i="13"/>
  <c r="O11" i="13"/>
  <c r="O10" i="13" s="1"/>
  <c r="N11" i="13"/>
  <c r="L10" i="13" s="1"/>
  <c r="M11" i="13"/>
  <c r="L11" i="13"/>
  <c r="K11" i="13"/>
  <c r="J11" i="13"/>
  <c r="I11" i="13"/>
  <c r="I10" i="13"/>
  <c r="H11" i="13"/>
  <c r="G11" i="13"/>
  <c r="F11" i="13"/>
  <c r="F10" i="13"/>
  <c r="E11" i="13"/>
  <c r="C11" i="13"/>
  <c r="T7" i="13"/>
  <c r="Q7" i="13"/>
  <c r="N7" i="13"/>
  <c r="K7" i="13"/>
  <c r="H7" i="13"/>
  <c r="E7" i="13"/>
  <c r="D3" i="13"/>
  <c r="D7" i="13" s="1"/>
  <c r="D11" i="13" s="1"/>
  <c r="C7" i="13"/>
  <c r="F34" i="13" l="1"/>
  <c r="C34" i="13"/>
  <c r="R11" i="14"/>
  <c r="R10" i="14" s="1"/>
  <c r="O11" i="14"/>
  <c r="O10" i="14" s="1"/>
  <c r="E13" i="14"/>
  <c r="C53" i="14"/>
  <c r="C11" i="14"/>
  <c r="L11" i="14"/>
  <c r="L10" i="14" s="1"/>
  <c r="E45" i="14"/>
  <c r="F11" i="14"/>
  <c r="F10" i="14" s="1"/>
  <c r="C39" i="14"/>
  <c r="D39" i="14"/>
  <c r="C38" i="13"/>
  <c r="D25" i="13"/>
  <c r="H81" i="13"/>
  <c r="F81" i="13"/>
  <c r="O81" i="13"/>
  <c r="J81" i="13"/>
  <c r="S3" i="13"/>
  <c r="S7" i="13" s="1"/>
  <c r="R3" i="13"/>
  <c r="R7" i="13" s="1"/>
  <c r="P3" i="13"/>
  <c r="P7" i="13" s="1"/>
  <c r="O3" i="13"/>
  <c r="O7" i="13" s="1"/>
  <c r="M3" i="13"/>
  <c r="M7" i="13" s="1"/>
  <c r="L3" i="13"/>
  <c r="L7" i="13" s="1"/>
  <c r="J3" i="13"/>
  <c r="J7" i="13" s="1"/>
  <c r="I3" i="13"/>
  <c r="I7" i="13" s="1"/>
  <c r="G3" i="13"/>
  <c r="G7" i="13" s="1"/>
  <c r="F3" i="13"/>
  <c r="F7" i="13" s="1"/>
  <c r="E65" i="13"/>
  <c r="H39" i="13"/>
  <c r="G39" i="13"/>
  <c r="D82" i="14" l="1"/>
  <c r="C38" i="14"/>
  <c r="C57" i="14"/>
  <c r="C59" i="14" s="1"/>
  <c r="C61" i="14" s="1"/>
  <c r="C13" i="14"/>
  <c r="C17" i="14" s="1"/>
  <c r="C10" i="14"/>
  <c r="D29" i="13"/>
  <c r="C28" i="13" s="1"/>
  <c r="C45" i="13"/>
  <c r="D45" i="13"/>
  <c r="D65" i="13" s="1"/>
  <c r="D79" i="13" s="1"/>
  <c r="F39" i="13"/>
  <c r="C21" i="14" l="1"/>
  <c r="C65" i="14"/>
  <c r="C69" i="14" s="1"/>
  <c r="C60" i="14"/>
  <c r="J82" i="14" s="1"/>
  <c r="F82" i="13"/>
  <c r="C20" i="14" l="1"/>
  <c r="F82" i="14" s="1"/>
  <c r="C25" i="14"/>
  <c r="C68" i="14"/>
  <c r="C73" i="14"/>
  <c r="D82" i="13"/>
  <c r="J82" i="13"/>
  <c r="C29" i="14" l="1"/>
  <c r="C28" i="14" s="1"/>
  <c r="C76" i="14"/>
  <c r="O82" i="14" s="1"/>
  <c r="C77" i="14"/>
  <c r="C79" i="14" s="1"/>
  <c r="C65" i="13"/>
  <c r="H82" i="13"/>
  <c r="H82" i="14" l="1"/>
  <c r="D83" i="14" s="1"/>
  <c r="D84" i="14" s="1"/>
  <c r="C79" i="13" l="1"/>
  <c r="O82" i="13"/>
  <c r="D83" i="13" s="1"/>
  <c r="D84" i="13" s="1"/>
</calcChain>
</file>

<file path=xl/sharedStrings.xml><?xml version="1.0" encoding="utf-8"?>
<sst xmlns="http://schemas.openxmlformats.org/spreadsheetml/2006/main" count="259" uniqueCount="37">
  <si>
    <t>Head Block</t>
  </si>
  <si>
    <t>Rec</t>
  </si>
  <si>
    <t>Pred</t>
  </si>
  <si>
    <t>BS</t>
  </si>
  <si>
    <t>IPB</t>
  </si>
  <si>
    <t>QP base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</si>
  <si>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</si>
  <si>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</si>
  <si>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</si>
  <si>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</si>
  <si>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</si>
  <si>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</si>
  <si>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</si>
  <si>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</si>
  <si>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pReLu</t>
  </si>
  <si>
    <t>Transition</t>
  </si>
  <si>
    <t>Fuse</t>
  </si>
  <si>
    <t>Back Bone Block</t>
  </si>
  <si>
    <t>d1=d2=d3=d4=d5=96</t>
  </si>
  <si>
    <t>Three branches</t>
  </si>
  <si>
    <t>CONV 1D(Kernel, stride, Cout)</t>
  </si>
  <si>
    <t>C=96</t>
  </si>
  <si>
    <t>Weighted Sum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</si>
  <si>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</si>
  <si>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</si>
  <si>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</si>
  <si>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</si>
  <si>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</si>
  <si>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</si>
  <si>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</si>
  <si>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</si>
  <si>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</si>
  <si>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</si>
  <si>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PixelShuffle ( stride, Cout)</t>
  </si>
  <si>
    <t>C1=48</t>
  </si>
  <si>
    <t>C2=48</t>
  </si>
  <si>
    <t>EXAMPLES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</si>
</sst>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2" fontId="2" fillId="3" borderId="0" xfId="0" applyNumberFormat="1" applyFont="1" applyFill="1"/>
    <xf numFmtId="0" fontId="3" fillId="0" borderId="0" xfId="0" applyFont="1"/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4" fillId="0" borderId="0" xfId="0" applyFont="1"/>
    <xf numFmtId="0" fontId="0" fillId="2" borderId="1" xfId="0" applyFill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0" fillId="0" borderId="0" xfId="0" quotePrefix="1"/>
    <xf numFmtId="1" fontId="1" fillId="0" borderId="0" xfId="0" applyNumberFormat="1" applyFont="1"/>
    <xf numFmtId="0" fontId="0" fillId="5" borderId="8" xfId="0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28574</xdr:colOff>
      <xdr:row>12</xdr:row>
      <xdr:rowOff>28575</xdr:rowOff>
    </xdr:from>
    <xdr:to>
      <xdr:col>11</xdr:col>
      <xdr:colOff>533399</xdr:colOff>
      <xdr:row>27</xdr:row>
      <xdr:rowOff>174625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1360" y="2124075"/>
          <a:ext cx="4750253" cy="300355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12</xdr:col>
      <xdr:colOff>291192</xdr:colOff>
      <xdr:row>31</xdr:row>
      <xdr:rowOff>93891</xdr:rowOff>
    </xdr:from>
    <xdr:to>
      <xdr:col>22</xdr:col>
      <xdr:colOff>412295</xdr:colOff>
      <xdr:row>47</xdr:row>
      <xdr:rowOff>74841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728" y="5999391"/>
          <a:ext cx="6298746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204107</xdr:colOff>
      <xdr:row>58</xdr:row>
      <xdr:rowOff>81643</xdr:rowOff>
    </xdr:from>
    <xdr:to>
      <xdr:col>16</xdr:col>
      <xdr:colOff>201386</xdr:colOff>
      <xdr:row>76</xdr:row>
      <xdr:rowOff>148953</xdr:rowOff>
    </xdr:to>
    <xdr:pic>
      <xdr:nvPicPr>
        <xdr:cNvPr id="5" name="Picture 4" descr="Diagram&#10;&#10;Description automatically generated with medium confidence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2036" y="11130643"/>
          <a:ext cx="5943600" cy="349631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28574</xdr:colOff>
      <xdr:row>12</xdr:row>
      <xdr:rowOff>28575</xdr:rowOff>
    </xdr:from>
    <xdr:to>
      <xdr:col>11</xdr:col>
      <xdr:colOff>533399</xdr:colOff>
      <xdr:row>27</xdr:row>
      <xdr:rowOff>177165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7BDB7CF4-B118-4236-8B77-F68ABF5F7AE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4" y="2162175"/>
          <a:ext cx="4848225" cy="281305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8</xdr:col>
      <xdr:colOff>19050</xdr:colOff>
      <xdr:row>31</xdr:row>
      <xdr:rowOff>66675</xdr:rowOff>
    </xdr:from>
    <xdr:to>
      <xdr:col>17</xdr:col>
      <xdr:colOff>561975</xdr:colOff>
      <xdr:row>47</xdr:row>
      <xdr:rowOff>47625</xdr:rowOff>
    </xdr:to>
    <xdr:pic>
      <xdr:nvPicPr>
        <xdr:cNvPr id="3" name="Picture 3">
          <a:extLst>
            <a:ext uri="{FF2B5EF4-FFF2-40B4-BE49-F238E27FC236}">
              <a16:creationId xmlns="" xmlns:a16="http://schemas.microsoft.com/office/drawing/2014/main" id="{57C9E942-797E-475B-B638-B6A5393BB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5591175"/>
          <a:ext cx="6346825" cy="282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28574</xdr:colOff>
      <xdr:row>12</xdr:row>
      <xdr:rowOff>28575</xdr:rowOff>
    </xdr:from>
    <xdr:to>
      <xdr:col>11</xdr:col>
      <xdr:colOff>533399</xdr:colOff>
      <xdr:row>27</xdr:row>
      <xdr:rowOff>174625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49" y="2314575"/>
          <a:ext cx="4733925" cy="300355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12</xdr:col>
      <xdr:colOff>59870</xdr:colOff>
      <xdr:row>31</xdr:row>
      <xdr:rowOff>53069</xdr:rowOff>
    </xdr:from>
    <xdr:to>
      <xdr:col>22</xdr:col>
      <xdr:colOff>180973</xdr:colOff>
      <xdr:row>47</xdr:row>
      <xdr:rowOff>34019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0945" y="5958569"/>
          <a:ext cx="6274253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394606</xdr:colOff>
      <xdr:row>59</xdr:row>
      <xdr:rowOff>40822</xdr:rowOff>
    </xdr:from>
    <xdr:to>
      <xdr:col>14</xdr:col>
      <xdr:colOff>255813</xdr:colOff>
      <xdr:row>77</xdr:row>
      <xdr:rowOff>108132</xdr:rowOff>
    </xdr:to>
    <xdr:pic>
      <xdr:nvPicPr>
        <xdr:cNvPr id="6" name="Picture 5" descr="Diagram&#10;&#10;Description automatically generated with medium confidence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7392" y="11280322"/>
          <a:ext cx="5943600" cy="349631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I10" sqref="I10"/>
    </sheetView>
  </sheetViews>
  <sheetFormatPr defaultRowHeight="15"/>
  <cols>
    <col min="2" max="4" width="11" customWidth="1"/>
    <col min="5" max="5" width="9.42578125" customWidth="1"/>
    <col min="13" max="13" width="12" bestFit="1" customWidth="1"/>
  </cols>
  <sheetData>
    <row r="1" spans="1:13">
      <c r="A1" s="53" t="s">
        <v>36</v>
      </c>
    </row>
    <row r="2" spans="1:13">
      <c r="B2" s="6" t="s">
        <v>8</v>
      </c>
      <c r="C2" s="51">
        <f>128</f>
        <v>128</v>
      </c>
      <c r="D2" s="49">
        <f>C2</f>
        <v>128</v>
      </c>
      <c r="E2" s="51">
        <v>1</v>
      </c>
      <c r="K2" s="3"/>
      <c r="L2" s="3"/>
    </row>
    <row r="3" spans="1:13">
      <c r="B3" s="38" t="s">
        <v>9</v>
      </c>
      <c r="C3" s="35" t="s">
        <v>10</v>
      </c>
      <c r="D3" s="35"/>
      <c r="E3" s="36"/>
      <c r="K3" s="3"/>
      <c r="L3" s="3"/>
    </row>
    <row r="4" spans="1:13">
      <c r="B4" s="39"/>
      <c r="C4" s="9">
        <v>3</v>
      </c>
      <c r="D4" s="9">
        <v>1</v>
      </c>
      <c r="E4" s="52">
        <v>96</v>
      </c>
      <c r="K4" s="3"/>
      <c r="L4" s="3"/>
    </row>
    <row r="5" spans="1:13">
      <c r="B5" s="27" t="s">
        <v>11</v>
      </c>
      <c r="C5" s="31">
        <f>C6*D6*E6*C4*C4*E2</f>
        <v>14155776</v>
      </c>
      <c r="D5" s="31"/>
      <c r="E5" s="31"/>
      <c r="K5" s="3"/>
      <c r="L5" s="3"/>
    </row>
    <row r="6" spans="1:13">
      <c r="B6" s="6" t="s">
        <v>12</v>
      </c>
      <c r="C6" s="6">
        <f>C2/D4</f>
        <v>128</v>
      </c>
      <c r="D6" s="49">
        <f>D2/D4</f>
        <v>128</v>
      </c>
      <c r="E6" s="6">
        <f>E4</f>
        <v>96</v>
      </c>
      <c r="K6" s="3"/>
      <c r="L6" s="3"/>
    </row>
    <row r="7" spans="1:13">
      <c r="K7" s="3"/>
      <c r="L7" s="3"/>
    </row>
    <row r="8" spans="1:13">
      <c r="K8" s="3"/>
      <c r="L8" s="3"/>
    </row>
    <row r="9" spans="1:13">
      <c r="B9" s="6" t="s">
        <v>8</v>
      </c>
      <c r="C9" s="51">
        <v>72</v>
      </c>
      <c r="D9" s="49">
        <v>72</v>
      </c>
      <c r="E9" s="51">
        <v>96</v>
      </c>
      <c r="K9" s="3"/>
      <c r="L9" s="3"/>
    </row>
    <row r="10" spans="1:13">
      <c r="B10" s="38" t="s">
        <v>9</v>
      </c>
      <c r="C10" s="30" t="s">
        <v>20</v>
      </c>
      <c r="D10" s="30"/>
      <c r="E10" s="30"/>
      <c r="K10" s="3"/>
      <c r="L10" s="3"/>
    </row>
    <row r="11" spans="1:13">
      <c r="B11" s="39"/>
      <c r="C11" s="9">
        <v>3</v>
      </c>
      <c r="D11" s="9">
        <v>1</v>
      </c>
      <c r="E11" s="9">
        <v>112</v>
      </c>
      <c r="K11" s="3"/>
      <c r="L11" s="3"/>
    </row>
    <row r="12" spans="1:13">
      <c r="B12" s="27" t="s">
        <v>11</v>
      </c>
      <c r="C12" s="31">
        <f>C13*D13*E13*C11*E9</f>
        <v>167215104</v>
      </c>
      <c r="D12" s="31"/>
      <c r="E12" s="31"/>
      <c r="F12" s="50"/>
      <c r="M12" s="2"/>
    </row>
    <row r="13" spans="1:13">
      <c r="B13" s="6" t="s">
        <v>12</v>
      </c>
      <c r="C13" s="6">
        <f>C9/D11</f>
        <v>72</v>
      </c>
      <c r="D13" s="49">
        <f>D9/D11</f>
        <v>72</v>
      </c>
      <c r="E13" s="6">
        <f>E11</f>
        <v>112</v>
      </c>
    </row>
    <row r="16" spans="1:13">
      <c r="B16" s="6" t="s">
        <v>12</v>
      </c>
      <c r="C16" s="51">
        <f>128</f>
        <v>128</v>
      </c>
      <c r="D16" s="49">
        <f>C16</f>
        <v>128</v>
      </c>
      <c r="E16" s="51">
        <v>196</v>
      </c>
    </row>
    <row r="17" spans="2:5">
      <c r="B17" s="38" t="s">
        <v>9</v>
      </c>
      <c r="C17" s="35" t="s">
        <v>32</v>
      </c>
      <c r="D17" s="35"/>
      <c r="E17" s="36"/>
    </row>
    <row r="18" spans="2:5">
      <c r="B18" s="39"/>
      <c r="C18" s="40"/>
      <c r="D18" s="41"/>
      <c r="E18" s="42"/>
    </row>
    <row r="19" spans="2:5">
      <c r="B19" s="27" t="s">
        <v>11</v>
      </c>
      <c r="C19" s="31">
        <f>C20*D20*E20</f>
        <v>3211264</v>
      </c>
      <c r="D19" s="31"/>
      <c r="E19" s="31"/>
    </row>
    <row r="20" spans="2:5">
      <c r="B20" s="6" t="s">
        <v>12</v>
      </c>
      <c r="C20" s="6">
        <f t="shared" ref="C20:E20" si="0">C16</f>
        <v>128</v>
      </c>
      <c r="D20" s="49">
        <f>C20</f>
        <v>128</v>
      </c>
      <c r="E20" s="6">
        <f t="shared" si="0"/>
        <v>196</v>
      </c>
    </row>
    <row r="23" spans="2:5">
      <c r="B23" s="6" t="s">
        <v>12</v>
      </c>
      <c r="C23" s="51">
        <f>128</f>
        <v>128</v>
      </c>
      <c r="D23" s="6"/>
      <c r="E23" s="51">
        <v>256</v>
      </c>
    </row>
    <row r="24" spans="2:5">
      <c r="B24" s="38" t="s">
        <v>9</v>
      </c>
      <c r="C24" s="35" t="s">
        <v>33</v>
      </c>
      <c r="D24" s="35"/>
      <c r="E24" s="36"/>
    </row>
    <row r="25" spans="2:5">
      <c r="B25" s="39"/>
      <c r="C25" s="9"/>
      <c r="D25" s="9">
        <v>2</v>
      </c>
      <c r="E25" s="52">
        <v>1</v>
      </c>
    </row>
    <row r="26" spans="2:5">
      <c r="B26" s="27" t="s">
        <v>11</v>
      </c>
      <c r="C26" s="31">
        <f>C23/D25*D23/D25*C25*C25*E25*E23</f>
        <v>0</v>
      </c>
      <c r="D26" s="31"/>
      <c r="E26" s="31"/>
    </row>
    <row r="27" spans="2:5">
      <c r="B27" s="6" t="s">
        <v>12</v>
      </c>
      <c r="C27" s="6">
        <f>C23*D25</f>
        <v>256</v>
      </c>
      <c r="D27" s="49">
        <f>C27</f>
        <v>256</v>
      </c>
      <c r="E27" s="6">
        <f>E25</f>
        <v>1</v>
      </c>
    </row>
  </sheetData>
  <mergeCells count="13">
    <mergeCell ref="C26:E26"/>
    <mergeCell ref="B17:B18"/>
    <mergeCell ref="C17:E17"/>
    <mergeCell ref="C18:E18"/>
    <mergeCell ref="C19:E19"/>
    <mergeCell ref="B24:B25"/>
    <mergeCell ref="C24:E24"/>
    <mergeCell ref="B3:B4"/>
    <mergeCell ref="C3:E3"/>
    <mergeCell ref="C5:E5"/>
    <mergeCell ref="C10:E10"/>
    <mergeCell ref="C12:E12"/>
    <mergeCell ref="B10:B11"/>
  </mergeCells>
  <phoneticPr fontId="5" type="noConversion"/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tabSelected="1" topLeftCell="A43" zoomScaleNormal="100" workbookViewId="0">
      <selection activeCell="B73" sqref="B73:E77"/>
    </sheetView>
  </sheetViews>
  <sheetFormatPr defaultRowHeight="15"/>
  <cols>
    <col min="1" max="1" width="14" customWidth="1"/>
    <col min="2" max="2" width="12.140625" customWidth="1"/>
    <col min="4" max="4" width="12" bestFit="1" customWidth="1"/>
    <col min="6" max="6" width="12" bestFit="1" customWidth="1"/>
    <col min="8" max="8" width="12" bestFit="1" customWidth="1"/>
    <col min="10" max="10" width="12" bestFit="1" customWidth="1"/>
    <col min="15" max="15" width="10" bestFit="1" customWidth="1"/>
  </cols>
  <sheetData>
    <row r="1" spans="1:20">
      <c r="A1" t="s">
        <v>26</v>
      </c>
      <c r="B1" s="1">
        <v>128</v>
      </c>
      <c r="C1" s="4" t="s">
        <v>25</v>
      </c>
      <c r="D1" s="1">
        <v>8</v>
      </c>
    </row>
    <row r="2" spans="1:20">
      <c r="B2" s="5" t="s">
        <v>7</v>
      </c>
      <c r="C2" s="32" t="s">
        <v>1</v>
      </c>
      <c r="D2" s="33"/>
      <c r="E2" s="34"/>
      <c r="F2" s="32" t="s">
        <v>2</v>
      </c>
      <c r="G2" s="33"/>
      <c r="H2" s="34"/>
      <c r="I2" s="32" t="s">
        <v>3</v>
      </c>
      <c r="J2" s="33"/>
      <c r="K2" s="34"/>
      <c r="L2" s="32" t="s">
        <v>5</v>
      </c>
      <c r="M2" s="33"/>
      <c r="N2" s="34"/>
      <c r="O2" s="32" t="s">
        <v>6</v>
      </c>
      <c r="P2" s="33"/>
      <c r="Q2" s="34"/>
      <c r="R2" s="32" t="s">
        <v>4</v>
      </c>
      <c r="S2" s="33"/>
      <c r="T2" s="34"/>
    </row>
    <row r="3" spans="1:20">
      <c r="A3" s="4"/>
      <c r="B3" s="6" t="s">
        <v>8</v>
      </c>
      <c r="C3" s="6">
        <f>$B1+2*$D$1</f>
        <v>144</v>
      </c>
      <c r="D3" s="6">
        <f>$B1+2*$D$1</f>
        <v>144</v>
      </c>
      <c r="E3" s="6">
        <v>1</v>
      </c>
      <c r="F3" s="6">
        <f>$B1+2*$D$1</f>
        <v>144</v>
      </c>
      <c r="G3" s="6">
        <f>$B1+2*$D$1</f>
        <v>144</v>
      </c>
      <c r="H3" s="6">
        <v>1</v>
      </c>
      <c r="I3" s="6">
        <f>$B1+2*$D$1</f>
        <v>144</v>
      </c>
      <c r="J3" s="6">
        <f>$B1+2*$D$1</f>
        <v>144</v>
      </c>
      <c r="K3" s="6">
        <v>1</v>
      </c>
      <c r="L3" s="6">
        <f>$B1+2*$D$1</f>
        <v>144</v>
      </c>
      <c r="M3" s="6">
        <f>$B1+2*$D$1</f>
        <v>144</v>
      </c>
      <c r="N3" s="6">
        <v>1</v>
      </c>
      <c r="O3" s="6">
        <f>$B1+2*$D$1</f>
        <v>144</v>
      </c>
      <c r="P3" s="6">
        <f>$B1+2*$D$1</f>
        <v>144</v>
      </c>
      <c r="Q3" s="6">
        <v>1</v>
      </c>
      <c r="R3" s="6">
        <f>$B1+2*$D$1</f>
        <v>144</v>
      </c>
      <c r="S3" s="6">
        <f>$B1+2*$D$1</f>
        <v>144</v>
      </c>
      <c r="T3" s="6">
        <v>1</v>
      </c>
    </row>
    <row r="4" spans="1:20">
      <c r="A4" s="37" t="s">
        <v>0</v>
      </c>
      <c r="B4" s="38" t="s">
        <v>9</v>
      </c>
      <c r="C4" s="35" t="s">
        <v>10</v>
      </c>
      <c r="D4" s="35"/>
      <c r="E4" s="36"/>
      <c r="F4" s="35" t="s">
        <v>10</v>
      </c>
      <c r="G4" s="35"/>
      <c r="H4" s="36"/>
      <c r="I4" s="35" t="s">
        <v>10</v>
      </c>
      <c r="J4" s="35"/>
      <c r="K4" s="36"/>
      <c r="L4" s="35" t="s">
        <v>10</v>
      </c>
      <c r="M4" s="35"/>
      <c r="N4" s="36"/>
      <c r="O4" s="35" t="s">
        <v>10</v>
      </c>
      <c r="P4" s="35"/>
      <c r="Q4" s="36"/>
      <c r="R4" s="35" t="s">
        <v>10</v>
      </c>
      <c r="S4" s="35"/>
      <c r="T4" s="36"/>
    </row>
    <row r="5" spans="1:20">
      <c r="A5" s="37"/>
      <c r="B5" s="39"/>
      <c r="C5" s="9">
        <v>3</v>
      </c>
      <c r="D5" s="9">
        <v>1</v>
      </c>
      <c r="E5" s="9">
        <v>96</v>
      </c>
      <c r="F5" s="9">
        <v>3</v>
      </c>
      <c r="G5" s="9">
        <v>1</v>
      </c>
      <c r="H5" s="9">
        <v>96</v>
      </c>
      <c r="I5" s="9">
        <v>3</v>
      </c>
      <c r="J5" s="9">
        <v>1</v>
      </c>
      <c r="K5" s="9">
        <v>96</v>
      </c>
      <c r="L5" s="9">
        <v>3</v>
      </c>
      <c r="M5" s="9">
        <v>1</v>
      </c>
      <c r="N5" s="9">
        <v>96</v>
      </c>
      <c r="O5" s="9">
        <v>3</v>
      </c>
      <c r="P5" s="9">
        <v>1</v>
      </c>
      <c r="Q5" s="9">
        <v>96</v>
      </c>
      <c r="R5" s="9">
        <v>3</v>
      </c>
      <c r="S5" s="9">
        <v>1</v>
      </c>
      <c r="T5" s="9">
        <v>96</v>
      </c>
    </row>
    <row r="6" spans="1:20">
      <c r="A6" s="37"/>
      <c r="B6" s="7" t="s">
        <v>11</v>
      </c>
      <c r="C6" s="31">
        <f>C7*D7*E7*C5*C5*E3</f>
        <v>17915904</v>
      </c>
      <c r="D6" s="31"/>
      <c r="E6" s="31"/>
      <c r="F6" s="31">
        <f t="shared" ref="F6" si="0">F7*G7*H7*F5*F5*H3</f>
        <v>17915904</v>
      </c>
      <c r="G6" s="31"/>
      <c r="H6" s="31"/>
      <c r="I6" s="31">
        <f t="shared" ref="I6" si="1">I7*J7*K7*I5*I5*K3</f>
        <v>17915904</v>
      </c>
      <c r="J6" s="31"/>
      <c r="K6" s="31"/>
      <c r="L6" s="31">
        <f t="shared" ref="L6" si="2">L7*M7*N7*L5*L5*N3</f>
        <v>17915904</v>
      </c>
      <c r="M6" s="31"/>
      <c r="N6" s="31"/>
      <c r="O6" s="31">
        <f t="shared" ref="O6" si="3">O7*P7*Q7*O5*O5*Q3</f>
        <v>17915904</v>
      </c>
      <c r="P6" s="31"/>
      <c r="Q6" s="31"/>
      <c r="R6" s="31">
        <f t="shared" ref="R6" si="4">R7*S7*T7*R5*R5*T3</f>
        <v>17915904</v>
      </c>
      <c r="S6" s="31"/>
      <c r="T6" s="31"/>
    </row>
    <row r="7" spans="1:20">
      <c r="A7" s="37"/>
      <c r="B7" s="6" t="s">
        <v>12</v>
      </c>
      <c r="C7" s="6">
        <f>C3/D5</f>
        <v>144</v>
      </c>
      <c r="D7" s="6">
        <f>D3/D5</f>
        <v>144</v>
      </c>
      <c r="E7" s="6">
        <f>E5</f>
        <v>96</v>
      </c>
      <c r="F7" s="6">
        <f>F3/G5</f>
        <v>144</v>
      </c>
      <c r="G7" s="6">
        <f>G3/G5</f>
        <v>144</v>
      </c>
      <c r="H7" s="6">
        <f>H5</f>
        <v>96</v>
      </c>
      <c r="I7" s="6">
        <f>I3/J5</f>
        <v>144</v>
      </c>
      <c r="J7" s="6">
        <f>J3/J5</f>
        <v>144</v>
      </c>
      <c r="K7" s="6">
        <f>K5</f>
        <v>96</v>
      </c>
      <c r="L7" s="6">
        <f>L3/M5</f>
        <v>144</v>
      </c>
      <c r="M7" s="6">
        <f>M3/M5</f>
        <v>144</v>
      </c>
      <c r="N7" s="6">
        <f>N5</f>
        <v>96</v>
      </c>
      <c r="O7" s="6">
        <f>O3/P5</f>
        <v>144</v>
      </c>
      <c r="P7" s="6">
        <f>P3/P5</f>
        <v>144</v>
      </c>
      <c r="Q7" s="6">
        <f>Q5</f>
        <v>96</v>
      </c>
      <c r="R7" s="6">
        <f>R3/S5</f>
        <v>144</v>
      </c>
      <c r="S7" s="6">
        <f>S3/S5</f>
        <v>144</v>
      </c>
      <c r="T7" s="6">
        <f>T5</f>
        <v>96</v>
      </c>
    </row>
    <row r="8" spans="1:20">
      <c r="A8" s="37"/>
      <c r="B8" s="38" t="s">
        <v>9</v>
      </c>
      <c r="C8" s="35" t="s">
        <v>32</v>
      </c>
      <c r="D8" s="35"/>
      <c r="E8" s="36"/>
      <c r="F8" s="35" t="s">
        <v>32</v>
      </c>
      <c r="G8" s="35"/>
      <c r="H8" s="36"/>
      <c r="I8" s="35" t="s">
        <v>32</v>
      </c>
      <c r="J8" s="35"/>
      <c r="K8" s="36"/>
      <c r="L8" s="35" t="s">
        <v>32</v>
      </c>
      <c r="M8" s="35"/>
      <c r="N8" s="36"/>
      <c r="O8" s="35" t="s">
        <v>32</v>
      </c>
      <c r="P8" s="35"/>
      <c r="Q8" s="36"/>
      <c r="R8" s="35" t="s">
        <v>32</v>
      </c>
      <c r="S8" s="35"/>
      <c r="T8" s="36"/>
    </row>
    <row r="9" spans="1:20">
      <c r="A9" s="37"/>
      <c r="B9" s="39"/>
      <c r="C9" s="40"/>
      <c r="D9" s="41"/>
      <c r="E9" s="42"/>
      <c r="F9" s="40"/>
      <c r="G9" s="41"/>
      <c r="H9" s="42"/>
      <c r="I9" s="40"/>
      <c r="J9" s="41"/>
      <c r="K9" s="42"/>
      <c r="L9" s="40"/>
      <c r="M9" s="41"/>
      <c r="N9" s="42"/>
      <c r="O9" s="40"/>
      <c r="P9" s="41"/>
      <c r="Q9" s="42"/>
      <c r="R9" s="40"/>
      <c r="S9" s="41"/>
      <c r="T9" s="42"/>
    </row>
    <row r="10" spans="1:20">
      <c r="A10" s="37"/>
      <c r="B10" s="7" t="s">
        <v>11</v>
      </c>
      <c r="C10" s="31">
        <f>C11*D11*E11</f>
        <v>1990656</v>
      </c>
      <c r="D10" s="31"/>
      <c r="E10" s="31"/>
      <c r="F10" s="31">
        <f>F11*G11*H11</f>
        <v>1990656</v>
      </c>
      <c r="G10" s="31"/>
      <c r="H10" s="31"/>
      <c r="I10" s="31">
        <f>I11*J11*K11</f>
        <v>1990656</v>
      </c>
      <c r="J10" s="31"/>
      <c r="K10" s="31"/>
      <c r="L10" s="31">
        <f>L11*M11*N11</f>
        <v>1990656</v>
      </c>
      <c r="M10" s="31"/>
      <c r="N10" s="31"/>
      <c r="O10" s="31">
        <f>O11*P11*Q11</f>
        <v>1990656</v>
      </c>
      <c r="P10" s="31"/>
      <c r="Q10" s="31"/>
      <c r="R10" s="31">
        <f>R11*S11*T11</f>
        <v>1990656</v>
      </c>
      <c r="S10" s="31"/>
      <c r="T10" s="31"/>
    </row>
    <row r="11" spans="1:20">
      <c r="A11" s="37"/>
      <c r="B11" s="6" t="s">
        <v>12</v>
      </c>
      <c r="C11" s="6">
        <f t="shared" ref="C11:T11" si="5">C7</f>
        <v>144</v>
      </c>
      <c r="D11" s="6">
        <f t="shared" si="5"/>
        <v>144</v>
      </c>
      <c r="E11" s="6">
        <f t="shared" si="5"/>
        <v>96</v>
      </c>
      <c r="F11" s="6">
        <f t="shared" si="5"/>
        <v>144</v>
      </c>
      <c r="G11" s="6">
        <f t="shared" si="5"/>
        <v>144</v>
      </c>
      <c r="H11" s="6">
        <f t="shared" si="5"/>
        <v>96</v>
      </c>
      <c r="I11" s="6">
        <f t="shared" si="5"/>
        <v>144</v>
      </c>
      <c r="J11" s="6">
        <f t="shared" si="5"/>
        <v>144</v>
      </c>
      <c r="K11" s="6">
        <f t="shared" si="5"/>
        <v>96</v>
      </c>
      <c r="L11" s="6">
        <f t="shared" si="5"/>
        <v>144</v>
      </c>
      <c r="M11" s="6">
        <f t="shared" si="5"/>
        <v>144</v>
      </c>
      <c r="N11" s="6">
        <f t="shared" si="5"/>
        <v>96</v>
      </c>
      <c r="O11" s="6">
        <f t="shared" si="5"/>
        <v>144</v>
      </c>
      <c r="P11" s="6">
        <f t="shared" si="5"/>
        <v>144</v>
      </c>
      <c r="Q11" s="6">
        <f t="shared" si="5"/>
        <v>96</v>
      </c>
      <c r="R11" s="6">
        <f t="shared" si="5"/>
        <v>144</v>
      </c>
      <c r="S11" s="6">
        <f t="shared" si="5"/>
        <v>144</v>
      </c>
      <c r="T11" s="6">
        <f t="shared" si="5"/>
        <v>96</v>
      </c>
    </row>
    <row r="12" spans="1:20">
      <c r="A12" s="37"/>
      <c r="B12" s="10" t="s">
        <v>9</v>
      </c>
      <c r="C12" s="43" t="s">
        <v>13</v>
      </c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</row>
    <row r="13" spans="1:20">
      <c r="A13" s="37"/>
      <c r="B13" s="6" t="s">
        <v>12</v>
      </c>
      <c r="C13" s="6">
        <f>C11</f>
        <v>144</v>
      </c>
      <c r="D13" s="6">
        <f>D11</f>
        <v>144</v>
      </c>
      <c r="E13" s="6">
        <f>E11+H11+K11+N11+Q11+T11</f>
        <v>576</v>
      </c>
    </row>
    <row r="14" spans="1:20">
      <c r="A14" s="37" t="s">
        <v>16</v>
      </c>
      <c r="B14" s="38" t="s">
        <v>9</v>
      </c>
      <c r="C14" s="35" t="s">
        <v>10</v>
      </c>
      <c r="D14" s="35"/>
      <c r="E14" s="36"/>
      <c r="O14" s="1" t="s">
        <v>18</v>
      </c>
      <c r="P14" s="1"/>
    </row>
    <row r="15" spans="1:20">
      <c r="A15" s="37"/>
      <c r="B15" s="39"/>
      <c r="C15" s="9">
        <v>1</v>
      </c>
      <c r="D15" s="9">
        <v>1</v>
      </c>
      <c r="E15" s="9">
        <v>96</v>
      </c>
    </row>
    <row r="16" spans="1:20">
      <c r="A16" s="37"/>
      <c r="B16" s="7" t="s">
        <v>11</v>
      </c>
      <c r="C16" s="31">
        <f>C17*D17*E17*C15*C15*E13</f>
        <v>1146617856</v>
      </c>
      <c r="D16" s="31"/>
      <c r="E16" s="31"/>
    </row>
    <row r="17" spans="1:11">
      <c r="A17" s="37"/>
      <c r="B17" s="6" t="s">
        <v>12</v>
      </c>
      <c r="C17" s="6">
        <f>C13/D15</f>
        <v>144</v>
      </c>
      <c r="D17" s="6">
        <f>D13/D15</f>
        <v>144</v>
      </c>
      <c r="E17" s="6">
        <f>E15</f>
        <v>96</v>
      </c>
    </row>
    <row r="18" spans="1:11">
      <c r="A18" s="37"/>
      <c r="B18" s="38" t="s">
        <v>14</v>
      </c>
      <c r="C18" s="35" t="s">
        <v>32</v>
      </c>
      <c r="D18" s="35"/>
      <c r="E18" s="36"/>
    </row>
    <row r="19" spans="1:11">
      <c r="A19" s="37"/>
      <c r="B19" s="39"/>
      <c r="C19" s="40"/>
      <c r="D19" s="41"/>
      <c r="E19" s="42"/>
    </row>
    <row r="20" spans="1:11">
      <c r="A20" s="37"/>
      <c r="B20" s="7" t="s">
        <v>11</v>
      </c>
      <c r="C20" s="31">
        <f>C21*D21*E21</f>
        <v>1990656</v>
      </c>
      <c r="D20" s="31"/>
      <c r="E20" s="31"/>
    </row>
    <row r="21" spans="1:11">
      <c r="A21" s="37"/>
      <c r="B21" s="6" t="s">
        <v>12</v>
      </c>
      <c r="C21" s="6">
        <f>C17</f>
        <v>144</v>
      </c>
      <c r="D21" s="6">
        <f>D17</f>
        <v>144</v>
      </c>
      <c r="E21" s="6">
        <f>E17</f>
        <v>96</v>
      </c>
    </row>
    <row r="22" spans="1:11">
      <c r="A22" s="37" t="s">
        <v>15</v>
      </c>
      <c r="B22" s="38" t="s">
        <v>9</v>
      </c>
      <c r="C22" s="35" t="s">
        <v>10</v>
      </c>
      <c r="D22" s="35"/>
      <c r="E22" s="36"/>
    </row>
    <row r="23" spans="1:11">
      <c r="A23" s="37"/>
      <c r="B23" s="39"/>
      <c r="C23" s="9">
        <v>3</v>
      </c>
      <c r="D23" s="9">
        <v>2</v>
      </c>
      <c r="E23" s="9">
        <v>96</v>
      </c>
    </row>
    <row r="24" spans="1:11">
      <c r="A24" s="37"/>
      <c r="B24" s="7" t="s">
        <v>11</v>
      </c>
      <c r="C24" s="31">
        <f>C25*D25*E25*C23*C23*E21</f>
        <v>429981696</v>
      </c>
      <c r="D24" s="31"/>
      <c r="E24" s="31"/>
    </row>
    <row r="25" spans="1:11">
      <c r="A25" s="37"/>
      <c r="B25" s="6" t="s">
        <v>12</v>
      </c>
      <c r="C25" s="6">
        <f>C21/D23</f>
        <v>72</v>
      </c>
      <c r="D25" s="6">
        <f>D21/D23</f>
        <v>72</v>
      </c>
      <c r="E25" s="6">
        <f>E23</f>
        <v>96</v>
      </c>
    </row>
    <row r="26" spans="1:11">
      <c r="A26" s="37"/>
      <c r="B26" s="38" t="s">
        <v>9</v>
      </c>
      <c r="C26" s="35" t="s">
        <v>32</v>
      </c>
      <c r="D26" s="35"/>
      <c r="E26" s="36"/>
    </row>
    <row r="27" spans="1:11">
      <c r="A27" s="37"/>
      <c r="B27" s="39"/>
      <c r="C27" s="40"/>
      <c r="D27" s="41"/>
      <c r="E27" s="42"/>
    </row>
    <row r="28" spans="1:11">
      <c r="A28" s="37"/>
      <c r="B28" s="7" t="s">
        <v>11</v>
      </c>
      <c r="C28" s="31">
        <f>C29*D29*E29</f>
        <v>497664</v>
      </c>
      <c r="D28" s="31"/>
      <c r="E28" s="31"/>
    </row>
    <row r="29" spans="1:11">
      <c r="A29" s="37"/>
      <c r="B29" s="6" t="s">
        <v>12</v>
      </c>
      <c r="C29" s="6">
        <f>C25</f>
        <v>72</v>
      </c>
      <c r="D29" s="6">
        <f>D25</f>
        <v>72</v>
      </c>
      <c r="E29" s="6">
        <f>E25</f>
        <v>96</v>
      </c>
    </row>
    <row r="30" spans="1:11">
      <c r="A30" s="37" t="s">
        <v>17</v>
      </c>
      <c r="B30" s="10" t="s">
        <v>9</v>
      </c>
      <c r="C30" s="28" t="s">
        <v>19</v>
      </c>
      <c r="D30" s="29"/>
      <c r="E30" s="29"/>
      <c r="F30" s="29"/>
      <c r="G30" s="29"/>
      <c r="H30" s="29"/>
      <c r="I30" s="29"/>
      <c r="J30" s="29"/>
      <c r="K30" s="29"/>
    </row>
    <row r="31" spans="1:11" ht="15" customHeight="1">
      <c r="A31" s="37"/>
      <c r="B31" s="6" t="s">
        <v>12</v>
      </c>
      <c r="C31" s="6">
        <v>72</v>
      </c>
      <c r="D31" s="6">
        <v>72</v>
      </c>
      <c r="E31" s="6">
        <v>96</v>
      </c>
      <c r="F31" s="6">
        <v>72</v>
      </c>
      <c r="G31" s="6">
        <v>72</v>
      </c>
      <c r="H31" s="6">
        <v>96</v>
      </c>
      <c r="I31" s="6">
        <v>72</v>
      </c>
      <c r="J31" s="6">
        <v>72</v>
      </c>
      <c r="K31" s="6">
        <v>96</v>
      </c>
    </row>
    <row r="32" spans="1:11">
      <c r="A32" s="37"/>
      <c r="B32" s="38" t="s">
        <v>9</v>
      </c>
      <c r="C32" s="35" t="s">
        <v>10</v>
      </c>
      <c r="D32" s="35"/>
      <c r="E32" s="36"/>
      <c r="F32" s="30" t="s">
        <v>20</v>
      </c>
      <c r="G32" s="30"/>
      <c r="H32" s="30"/>
    </row>
    <row r="33" spans="1:8">
      <c r="A33" s="37"/>
      <c r="B33" s="39"/>
      <c r="C33" s="9">
        <v>1</v>
      </c>
      <c r="D33" s="9">
        <v>1</v>
      </c>
      <c r="E33" s="9">
        <v>112</v>
      </c>
      <c r="F33" s="9">
        <v>3</v>
      </c>
      <c r="G33" s="9">
        <v>1</v>
      </c>
      <c r="H33" s="9">
        <v>112</v>
      </c>
    </row>
    <row r="34" spans="1:8">
      <c r="A34" s="37"/>
      <c r="B34" s="7" t="s">
        <v>11</v>
      </c>
      <c r="C34" s="31">
        <f>C35*D35*E35*C33*C33*E31</f>
        <v>55738368</v>
      </c>
      <c r="D34" s="31"/>
      <c r="E34" s="31"/>
      <c r="F34" s="31">
        <f>F35*G35*H35*F33*H31</f>
        <v>167215104</v>
      </c>
      <c r="G34" s="31"/>
      <c r="H34" s="31"/>
    </row>
    <row r="35" spans="1:8">
      <c r="A35" s="37"/>
      <c r="B35" s="6" t="s">
        <v>12</v>
      </c>
      <c r="C35" s="6">
        <f>C31/D33</f>
        <v>72</v>
      </c>
      <c r="D35" s="6">
        <f>D31/D33</f>
        <v>72</v>
      </c>
      <c r="E35" s="6">
        <f>E33</f>
        <v>112</v>
      </c>
      <c r="F35" s="6">
        <f>F31/G33</f>
        <v>72</v>
      </c>
      <c r="G35" s="6">
        <f>G31/G33</f>
        <v>72</v>
      </c>
      <c r="H35" s="6">
        <f>H33</f>
        <v>112</v>
      </c>
    </row>
    <row r="36" spans="1:8">
      <c r="A36" s="37"/>
      <c r="B36" s="38" t="s">
        <v>9</v>
      </c>
      <c r="C36" s="35" t="s">
        <v>32</v>
      </c>
      <c r="D36" s="35"/>
      <c r="E36" s="36"/>
      <c r="F36" s="30" t="s">
        <v>20</v>
      </c>
      <c r="G36" s="30"/>
      <c r="H36" s="30"/>
    </row>
    <row r="37" spans="1:8">
      <c r="A37" s="37"/>
      <c r="B37" s="39"/>
      <c r="C37" s="40"/>
      <c r="D37" s="41"/>
      <c r="E37" s="42"/>
      <c r="F37" s="9">
        <v>3</v>
      </c>
      <c r="G37" s="9">
        <v>1</v>
      </c>
      <c r="H37" s="9">
        <v>48</v>
      </c>
    </row>
    <row r="38" spans="1:8">
      <c r="A38" s="37"/>
      <c r="B38" s="17" t="s">
        <v>11</v>
      </c>
      <c r="C38" s="31">
        <f>C39*D39*E39</f>
        <v>580608</v>
      </c>
      <c r="D38" s="31"/>
      <c r="E38" s="31"/>
      <c r="F38" s="31">
        <f>F39*G39*H39*F37*H35</f>
        <v>83607552</v>
      </c>
      <c r="G38" s="31"/>
      <c r="H38" s="31"/>
    </row>
    <row r="39" spans="1:8">
      <c r="A39" s="37"/>
      <c r="B39" s="6" t="s">
        <v>12</v>
      </c>
      <c r="C39" s="6">
        <f>C35</f>
        <v>72</v>
      </c>
      <c r="D39" s="6">
        <f>D35</f>
        <v>72</v>
      </c>
      <c r="E39" s="6">
        <f>E35</f>
        <v>112</v>
      </c>
      <c r="F39" s="6">
        <f>F35/G37</f>
        <v>72</v>
      </c>
      <c r="G39" s="6">
        <f>G35/G37</f>
        <v>72</v>
      </c>
      <c r="H39" s="6">
        <f>H37</f>
        <v>48</v>
      </c>
    </row>
    <row r="40" spans="1:8">
      <c r="A40" s="37"/>
      <c r="B40" s="15"/>
      <c r="C40" s="19"/>
      <c r="D40" s="20"/>
      <c r="E40" s="21"/>
      <c r="F40" s="35" t="s">
        <v>32</v>
      </c>
      <c r="G40" s="35"/>
      <c r="H40" s="36"/>
    </row>
    <row r="41" spans="1:8">
      <c r="A41" s="37"/>
      <c r="B41" s="15"/>
      <c r="C41" s="22"/>
      <c r="D41" s="23"/>
      <c r="E41" s="24"/>
      <c r="F41" s="40"/>
      <c r="G41" s="41"/>
      <c r="H41" s="42"/>
    </row>
    <row r="42" spans="1:8">
      <c r="A42" s="37"/>
      <c r="B42" s="15"/>
      <c r="C42" s="22"/>
      <c r="D42" s="23"/>
      <c r="E42" s="24"/>
      <c r="F42" s="31">
        <f>F43*G43*H43</f>
        <v>248832</v>
      </c>
      <c r="G42" s="31"/>
      <c r="H42" s="31"/>
    </row>
    <row r="43" spans="1:8">
      <c r="A43" s="37"/>
      <c r="B43" s="15"/>
      <c r="C43" s="25"/>
      <c r="D43" s="18"/>
      <c r="E43" s="26"/>
      <c r="F43" s="6">
        <f>F39</f>
        <v>72</v>
      </c>
      <c r="G43" s="6">
        <f>G39</f>
        <v>72</v>
      </c>
      <c r="H43" s="6">
        <f>H39</f>
        <v>48</v>
      </c>
    </row>
    <row r="44" spans="1:8">
      <c r="A44" s="37"/>
      <c r="B44" s="10" t="s">
        <v>9</v>
      </c>
      <c r="C44" s="43" t="s">
        <v>13</v>
      </c>
      <c r="D44" s="44"/>
      <c r="E44" s="44"/>
      <c r="F44" s="44"/>
      <c r="G44" s="44"/>
      <c r="H44" s="45"/>
    </row>
    <row r="45" spans="1:8">
      <c r="A45" s="37"/>
      <c r="B45" s="6" t="s">
        <v>12</v>
      </c>
      <c r="C45" s="11">
        <f>C35</f>
        <v>72</v>
      </c>
      <c r="D45" s="11">
        <f>D35</f>
        <v>72</v>
      </c>
      <c r="E45" s="11">
        <f>E39+H43</f>
        <v>160</v>
      </c>
    </row>
    <row r="46" spans="1:8">
      <c r="A46" s="37"/>
      <c r="B46" s="38" t="s">
        <v>9</v>
      </c>
      <c r="C46" s="35" t="s">
        <v>10</v>
      </c>
      <c r="D46" s="35"/>
      <c r="E46" s="36"/>
    </row>
    <row r="47" spans="1:8">
      <c r="A47" s="37"/>
      <c r="B47" s="39"/>
      <c r="C47" s="9">
        <v>1</v>
      </c>
      <c r="D47" s="9">
        <v>1</v>
      </c>
      <c r="E47" s="9">
        <v>96</v>
      </c>
    </row>
    <row r="48" spans="1:8">
      <c r="A48" s="37"/>
      <c r="B48" s="7" t="s">
        <v>11</v>
      </c>
      <c r="C48" s="31">
        <f>C49*D49*E49*C47*C47*E45</f>
        <v>79626240</v>
      </c>
      <c r="D48" s="31"/>
      <c r="E48" s="31"/>
    </row>
    <row r="49" spans="1:12">
      <c r="A49" s="37"/>
      <c r="B49" s="6" t="s">
        <v>12</v>
      </c>
      <c r="C49" s="6">
        <f>C45/D47</f>
        <v>72</v>
      </c>
      <c r="D49" s="6">
        <f>D45/D47</f>
        <v>72</v>
      </c>
      <c r="E49" s="6">
        <f>E47</f>
        <v>96</v>
      </c>
    </row>
    <row r="50" spans="1:12">
      <c r="A50" s="37"/>
      <c r="B50" s="38" t="s">
        <v>9</v>
      </c>
      <c r="C50" s="30" t="s">
        <v>20</v>
      </c>
      <c r="D50" s="30"/>
      <c r="E50" s="30"/>
    </row>
    <row r="51" spans="1:12">
      <c r="A51" s="37"/>
      <c r="B51" s="39"/>
      <c r="C51" s="9">
        <v>3</v>
      </c>
      <c r="D51" s="9">
        <v>1</v>
      </c>
      <c r="E51" s="9">
        <v>96</v>
      </c>
    </row>
    <row r="52" spans="1:12">
      <c r="A52" s="37"/>
      <c r="B52" s="7" t="s">
        <v>11</v>
      </c>
      <c r="C52" s="31">
        <f>C53*D53*E53*C51*E49</f>
        <v>143327232</v>
      </c>
      <c r="D52" s="31"/>
      <c r="E52" s="31"/>
    </row>
    <row r="53" spans="1:12">
      <c r="A53" s="37"/>
      <c r="B53" s="6" t="s">
        <v>12</v>
      </c>
      <c r="C53" s="6">
        <f>C49/D51</f>
        <v>72</v>
      </c>
      <c r="D53" s="6">
        <f>D49/D51</f>
        <v>72</v>
      </c>
      <c r="E53" s="6">
        <f>E51</f>
        <v>96</v>
      </c>
      <c r="J53" s="1" t="s">
        <v>21</v>
      </c>
      <c r="K53" s="1" t="s">
        <v>34</v>
      </c>
      <c r="L53" s="1" t="s">
        <v>35</v>
      </c>
    </row>
    <row r="54" spans="1:12">
      <c r="A54" s="37"/>
      <c r="B54" s="38" t="s">
        <v>9</v>
      </c>
      <c r="C54" s="30" t="s">
        <v>20</v>
      </c>
      <c r="D54" s="30"/>
      <c r="E54" s="30"/>
    </row>
    <row r="55" spans="1:12">
      <c r="A55" s="37"/>
      <c r="B55" s="39"/>
      <c r="C55" s="9">
        <v>3</v>
      </c>
      <c r="D55" s="9">
        <v>1</v>
      </c>
      <c r="E55" s="9">
        <v>96</v>
      </c>
    </row>
    <row r="56" spans="1:12">
      <c r="A56" s="37"/>
      <c r="B56" s="7" t="s">
        <v>11</v>
      </c>
      <c r="C56" s="31">
        <f>C57*D57*E57*C55*E53</f>
        <v>143327232</v>
      </c>
      <c r="D56" s="31"/>
      <c r="E56" s="31"/>
    </row>
    <row r="57" spans="1:12">
      <c r="A57" s="37"/>
      <c r="B57" s="6" t="s">
        <v>12</v>
      </c>
      <c r="C57" s="6">
        <f>C53/D55</f>
        <v>72</v>
      </c>
      <c r="D57" s="6">
        <f>D53/D55</f>
        <v>72</v>
      </c>
      <c r="E57" s="6">
        <f>E55</f>
        <v>96</v>
      </c>
    </row>
    <row r="58" spans="1:12">
      <c r="A58" s="37"/>
      <c r="B58" s="10" t="s">
        <v>9</v>
      </c>
      <c r="C58" s="43" t="s">
        <v>22</v>
      </c>
      <c r="D58" s="44"/>
      <c r="E58" s="44"/>
      <c r="F58" s="44"/>
      <c r="G58" s="44"/>
      <c r="H58" s="45"/>
    </row>
    <row r="59" spans="1:12">
      <c r="A59" s="37"/>
      <c r="B59" s="6" t="s">
        <v>12</v>
      </c>
      <c r="C59" s="6">
        <f>C57</f>
        <v>72</v>
      </c>
      <c r="D59" s="6">
        <f>D57</f>
        <v>72</v>
      </c>
      <c r="E59" s="6">
        <f>E57</f>
        <v>96</v>
      </c>
    </row>
    <row r="60" spans="1:12">
      <c r="A60" s="37"/>
      <c r="B60" s="7" t="s">
        <v>11</v>
      </c>
      <c r="C60" s="31">
        <f>C61*D61*E61</f>
        <v>497664</v>
      </c>
      <c r="D60" s="31"/>
      <c r="E60" s="31"/>
    </row>
    <row r="61" spans="1:12">
      <c r="A61" s="48" t="s">
        <v>23</v>
      </c>
      <c r="B61" s="6" t="s">
        <v>12</v>
      </c>
      <c r="C61" s="6">
        <f>C59</f>
        <v>72</v>
      </c>
      <c r="D61" s="6">
        <f>D59</f>
        <v>72</v>
      </c>
      <c r="E61" s="6">
        <f>E59</f>
        <v>96</v>
      </c>
    </row>
    <row r="62" spans="1:12">
      <c r="A62" s="48"/>
      <c r="B62" s="38" t="s">
        <v>9</v>
      </c>
      <c r="C62" s="35" t="s">
        <v>10</v>
      </c>
      <c r="D62" s="35"/>
      <c r="E62" s="36"/>
    </row>
    <row r="63" spans="1:12">
      <c r="A63" s="48"/>
      <c r="B63" s="39"/>
      <c r="C63" s="9">
        <v>3</v>
      </c>
      <c r="D63" s="9">
        <v>1</v>
      </c>
      <c r="E63" s="9">
        <v>96</v>
      </c>
    </row>
    <row r="64" spans="1:12">
      <c r="A64" s="48"/>
      <c r="B64" s="7" t="s">
        <v>11</v>
      </c>
      <c r="C64" s="31">
        <f>C65*D65*E65*C63*C63*E61</f>
        <v>429981696</v>
      </c>
      <c r="D64" s="31"/>
      <c r="E64" s="31"/>
    </row>
    <row r="65" spans="1:5">
      <c r="A65" s="48"/>
      <c r="B65" s="6" t="s">
        <v>12</v>
      </c>
      <c r="C65" s="6">
        <f>C61/D63</f>
        <v>72</v>
      </c>
      <c r="D65" s="6">
        <f>D61/D63</f>
        <v>72</v>
      </c>
      <c r="E65" s="6">
        <f>E63</f>
        <v>96</v>
      </c>
    </row>
    <row r="66" spans="1:5">
      <c r="A66" s="48"/>
      <c r="B66" s="38" t="s">
        <v>9</v>
      </c>
      <c r="C66" s="35" t="s">
        <v>32</v>
      </c>
      <c r="D66" s="35"/>
      <c r="E66" s="36"/>
    </row>
    <row r="67" spans="1:5">
      <c r="A67" s="48"/>
      <c r="B67" s="39"/>
      <c r="C67" s="40"/>
      <c r="D67" s="41"/>
      <c r="E67" s="42"/>
    </row>
    <row r="68" spans="1:5">
      <c r="A68" s="48"/>
      <c r="B68" s="17" t="s">
        <v>11</v>
      </c>
      <c r="C68" s="31">
        <f>C69*D69*E69</f>
        <v>497664</v>
      </c>
      <c r="D68" s="31"/>
      <c r="E68" s="31"/>
    </row>
    <row r="69" spans="1:5">
      <c r="A69" s="48"/>
      <c r="B69" s="6" t="s">
        <v>12</v>
      </c>
      <c r="C69" s="6">
        <f>C65</f>
        <v>72</v>
      </c>
      <c r="D69" s="6">
        <f>D65</f>
        <v>72</v>
      </c>
      <c r="E69" s="6">
        <f>E65</f>
        <v>96</v>
      </c>
    </row>
    <row r="70" spans="1:5">
      <c r="A70" s="48"/>
      <c r="B70" s="38" t="s">
        <v>9</v>
      </c>
      <c r="C70" s="35" t="s">
        <v>10</v>
      </c>
      <c r="D70" s="35"/>
      <c r="E70" s="36"/>
    </row>
    <row r="71" spans="1:5">
      <c r="A71" s="48"/>
      <c r="B71" s="39"/>
      <c r="C71" s="9">
        <v>3</v>
      </c>
      <c r="D71" s="9">
        <v>1</v>
      </c>
      <c r="E71" s="9">
        <v>96</v>
      </c>
    </row>
    <row r="72" spans="1:5">
      <c r="A72" s="48"/>
      <c r="B72" s="17" t="s">
        <v>11</v>
      </c>
      <c r="C72" s="31">
        <f>C73*D73*E73*C71*C71*E69</f>
        <v>429981696</v>
      </c>
      <c r="D72" s="31"/>
      <c r="E72" s="31"/>
    </row>
    <row r="73" spans="1:5">
      <c r="A73" s="48"/>
      <c r="B73" s="6" t="s">
        <v>12</v>
      </c>
      <c r="C73" s="6">
        <f>C69/D71</f>
        <v>72</v>
      </c>
      <c r="D73" s="6">
        <f>D69/D71</f>
        <v>72</v>
      </c>
      <c r="E73" s="6">
        <f>E71</f>
        <v>96</v>
      </c>
    </row>
    <row r="74" spans="1:5">
      <c r="A74" s="48"/>
      <c r="B74" s="38" t="s">
        <v>9</v>
      </c>
      <c r="C74" s="35" t="s">
        <v>33</v>
      </c>
      <c r="D74" s="35"/>
      <c r="E74" s="36"/>
    </row>
    <row r="75" spans="1:5">
      <c r="A75" s="48"/>
      <c r="B75" s="39"/>
      <c r="C75" s="9"/>
      <c r="D75" s="9">
        <v>2</v>
      </c>
      <c r="E75" s="9">
        <v>1</v>
      </c>
    </row>
    <row r="76" spans="1:5">
      <c r="A76" s="48"/>
      <c r="B76" s="7" t="s">
        <v>11</v>
      </c>
      <c r="C76" s="31">
        <f>C73/D75*D73/D75*C75*C75*E75*E73</f>
        <v>0</v>
      </c>
      <c r="D76" s="31"/>
      <c r="E76" s="31"/>
    </row>
    <row r="77" spans="1:5">
      <c r="A77" s="48"/>
      <c r="B77" s="6" t="s">
        <v>12</v>
      </c>
      <c r="C77" s="6">
        <f>C73*D75</f>
        <v>144</v>
      </c>
      <c r="D77" s="6">
        <f>D73*D75</f>
        <v>144</v>
      </c>
      <c r="E77" s="6">
        <f>E75</f>
        <v>1</v>
      </c>
    </row>
    <row r="78" spans="1:5">
      <c r="A78" s="48"/>
      <c r="B78" s="10" t="s">
        <v>9</v>
      </c>
      <c r="C78" s="46" t="s">
        <v>24</v>
      </c>
      <c r="D78" s="47"/>
      <c r="E78" s="47"/>
    </row>
    <row r="79" spans="1:5">
      <c r="A79" s="48"/>
      <c r="B79" s="6" t="s">
        <v>12</v>
      </c>
      <c r="C79" s="6">
        <f>C77-2*$D$1</f>
        <v>128</v>
      </c>
      <c r="D79" s="6">
        <f>D77-2*$D$1</f>
        <v>128</v>
      </c>
    </row>
    <row r="81" spans="2:15">
      <c r="B81" t="s">
        <v>27</v>
      </c>
      <c r="C81" t="s">
        <v>28</v>
      </c>
      <c r="D81" t="s">
        <v>0</v>
      </c>
      <c r="E81" s="12" t="s">
        <v>29</v>
      </c>
      <c r="F81" t="str">
        <f>A14</f>
        <v>Fuse</v>
      </c>
      <c r="G81" s="12" t="s">
        <v>29</v>
      </c>
      <c r="H81" t="str">
        <f>A22</f>
        <v>Transition</v>
      </c>
      <c r="I81" s="12" t="s">
        <v>29</v>
      </c>
      <c r="J81" t="str">
        <f>A30</f>
        <v>Back Bone Block</v>
      </c>
      <c r="L81" t="s">
        <v>30</v>
      </c>
      <c r="M81">
        <v>8</v>
      </c>
      <c r="N81" s="12" t="s">
        <v>29</v>
      </c>
      <c r="O81" t="str">
        <f>A61</f>
        <v>Tail Block</v>
      </c>
    </row>
    <row r="82" spans="2:15">
      <c r="D82" s="8">
        <f>SUM(C6,F6,I6,L6,O6,R6,R10,O10,L10,I10,F10,C10)</f>
        <v>119439360</v>
      </c>
      <c r="E82" s="8"/>
      <c r="F82" s="8">
        <f>SUM(C16,C20)</f>
        <v>1148608512</v>
      </c>
      <c r="G82" s="8"/>
      <c r="H82" s="8">
        <f>C24+C28</f>
        <v>430479360</v>
      </c>
      <c r="I82" s="8"/>
      <c r="J82" s="8">
        <f>SUM(C34,F34,F38,C48,C52,C56,C60)</f>
        <v>673339392</v>
      </c>
      <c r="K82" s="8"/>
      <c r="L82" s="8"/>
      <c r="M82" s="8"/>
      <c r="N82" s="8"/>
      <c r="O82" s="8">
        <f>SUM(C64,C72,C76)</f>
        <v>859963392</v>
      </c>
    </row>
    <row r="83" spans="2:15">
      <c r="D83" s="8">
        <f>D82+F82+H82+J82*M81+O82</f>
        <v>7945205760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2:15">
      <c r="B84" t="s">
        <v>31</v>
      </c>
      <c r="C84" t="s">
        <v>28</v>
      </c>
      <c r="D84" s="13">
        <f>D83/C79/D79/1000</f>
        <v>484.93687499999999</v>
      </c>
    </row>
  </sheetData>
  <mergeCells count="99">
    <mergeCell ref="C76:E76"/>
    <mergeCell ref="C78:E78"/>
    <mergeCell ref="A61:A79"/>
    <mergeCell ref="B70:B71"/>
    <mergeCell ref="C70:E70"/>
    <mergeCell ref="C72:E72"/>
    <mergeCell ref="C74:E74"/>
    <mergeCell ref="B74:B75"/>
    <mergeCell ref="B66:B67"/>
    <mergeCell ref="C66:E66"/>
    <mergeCell ref="C67:E67"/>
    <mergeCell ref="C68:E68"/>
    <mergeCell ref="A30:A60"/>
    <mergeCell ref="B62:B63"/>
    <mergeCell ref="C62:E62"/>
    <mergeCell ref="C64:E64"/>
    <mergeCell ref="B54:B55"/>
    <mergeCell ref="C54:E54"/>
    <mergeCell ref="C56:E56"/>
    <mergeCell ref="C58:H58"/>
    <mergeCell ref="C60:E60"/>
    <mergeCell ref="C48:E48"/>
    <mergeCell ref="B50:B51"/>
    <mergeCell ref="C50:E50"/>
    <mergeCell ref="C52:E52"/>
    <mergeCell ref="F36:H36"/>
    <mergeCell ref="F38:H38"/>
    <mergeCell ref="C44:H44"/>
    <mergeCell ref="B46:B47"/>
    <mergeCell ref="C46:E46"/>
    <mergeCell ref="B32:B33"/>
    <mergeCell ref="C32:E32"/>
    <mergeCell ref="C34:E34"/>
    <mergeCell ref="B36:B37"/>
    <mergeCell ref="C36:E36"/>
    <mergeCell ref="C38:E38"/>
    <mergeCell ref="C37:E37"/>
    <mergeCell ref="R10:T10"/>
    <mergeCell ref="F40:H40"/>
    <mergeCell ref="F42:H42"/>
    <mergeCell ref="F41:H41"/>
    <mergeCell ref="A14:A21"/>
    <mergeCell ref="A22:A29"/>
    <mergeCell ref="B22:B23"/>
    <mergeCell ref="B14:B15"/>
    <mergeCell ref="C14:E14"/>
    <mergeCell ref="C16:E16"/>
    <mergeCell ref="B18:B19"/>
    <mergeCell ref="C18:E18"/>
    <mergeCell ref="C20:E20"/>
    <mergeCell ref="C22:E22"/>
    <mergeCell ref="C24:E24"/>
    <mergeCell ref="B26:B27"/>
    <mergeCell ref="R8:T8"/>
    <mergeCell ref="R6:T6"/>
    <mergeCell ref="O6:Q6"/>
    <mergeCell ref="O9:Q9"/>
    <mergeCell ref="R9:T9"/>
    <mergeCell ref="I6:K6"/>
    <mergeCell ref="L6:N6"/>
    <mergeCell ref="C28:E28"/>
    <mergeCell ref="L8:N8"/>
    <mergeCell ref="O8:Q8"/>
    <mergeCell ref="C19:E19"/>
    <mergeCell ref="C27:E27"/>
    <mergeCell ref="L9:N9"/>
    <mergeCell ref="C26:E26"/>
    <mergeCell ref="A4:A13"/>
    <mergeCell ref="B8:B9"/>
    <mergeCell ref="C8:E8"/>
    <mergeCell ref="F8:H8"/>
    <mergeCell ref="I8:K8"/>
    <mergeCell ref="C10:E10"/>
    <mergeCell ref="F10:H10"/>
    <mergeCell ref="I10:K10"/>
    <mergeCell ref="C9:E9"/>
    <mergeCell ref="F9:H9"/>
    <mergeCell ref="I9:K9"/>
    <mergeCell ref="C12:T12"/>
    <mergeCell ref="L10:N10"/>
    <mergeCell ref="O10:Q10"/>
    <mergeCell ref="B4:B5"/>
    <mergeCell ref="C6:E6"/>
    <mergeCell ref="C30:K30"/>
    <mergeCell ref="F32:H32"/>
    <mergeCell ref="F34:H34"/>
    <mergeCell ref="R2:T2"/>
    <mergeCell ref="C4:E4"/>
    <mergeCell ref="F4:H4"/>
    <mergeCell ref="I4:K4"/>
    <mergeCell ref="L4:N4"/>
    <mergeCell ref="O4:Q4"/>
    <mergeCell ref="R4:T4"/>
    <mergeCell ref="C2:E2"/>
    <mergeCell ref="F2:H2"/>
    <mergeCell ref="I2:K2"/>
    <mergeCell ref="L2:N2"/>
    <mergeCell ref="O2:Q2"/>
    <mergeCell ref="F6:H6"/>
  </mergeCells>
  <phoneticPr fontId="5" type="noConversion"/>
  <pageMargins left="0.7" right="0.7" top="0.75" bottom="0.75" header="0.3" footer="0.3"/>
  <pageSetup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topLeftCell="A31" zoomScale="70" zoomScaleNormal="70" workbookViewId="0">
      <selection activeCell="L54" sqref="L54"/>
    </sheetView>
  </sheetViews>
  <sheetFormatPr defaultRowHeight="15"/>
  <cols>
    <col min="1" max="1" width="14" customWidth="1"/>
    <col min="2" max="2" width="12.140625" customWidth="1"/>
    <col min="4" max="4" width="12" bestFit="1" customWidth="1"/>
    <col min="6" max="6" width="12" bestFit="1" customWidth="1"/>
    <col min="8" max="8" width="12" bestFit="1" customWidth="1"/>
    <col min="10" max="10" width="12" bestFit="1" customWidth="1"/>
    <col min="15" max="15" width="10" bestFit="1" customWidth="1"/>
  </cols>
  <sheetData>
    <row r="1" spans="1:20">
      <c r="A1" t="s">
        <v>26</v>
      </c>
      <c r="B1" s="1">
        <v>128</v>
      </c>
      <c r="C1" s="16" t="s">
        <v>25</v>
      </c>
      <c r="D1" s="1">
        <v>8</v>
      </c>
    </row>
    <row r="2" spans="1:20">
      <c r="B2" s="5" t="s">
        <v>7</v>
      </c>
      <c r="C2" s="32" t="s">
        <v>1</v>
      </c>
      <c r="D2" s="33"/>
      <c r="E2" s="34"/>
      <c r="F2" s="32" t="s">
        <v>2</v>
      </c>
      <c r="G2" s="33"/>
      <c r="H2" s="34"/>
      <c r="I2" s="32" t="s">
        <v>3</v>
      </c>
      <c r="J2" s="33"/>
      <c r="K2" s="34"/>
      <c r="L2" s="32" t="s">
        <v>5</v>
      </c>
      <c r="M2" s="33"/>
      <c r="N2" s="34"/>
      <c r="O2" s="32" t="s">
        <v>6</v>
      </c>
      <c r="P2" s="33"/>
      <c r="Q2" s="34"/>
      <c r="R2" s="32" t="s">
        <v>4</v>
      </c>
      <c r="S2" s="33"/>
      <c r="T2" s="34"/>
    </row>
    <row r="3" spans="1:20">
      <c r="A3" s="16"/>
      <c r="B3" s="6" t="s">
        <v>8</v>
      </c>
      <c r="C3" s="6">
        <f>$B1+2*$D$1</f>
        <v>144</v>
      </c>
      <c r="D3" s="6">
        <f>$B1+2*$D$1</f>
        <v>144</v>
      </c>
      <c r="E3" s="6">
        <v>3</v>
      </c>
      <c r="F3" s="6">
        <f>$B1+2*$D$1</f>
        <v>144</v>
      </c>
      <c r="G3" s="6">
        <f>$B1+2*$D$1</f>
        <v>144</v>
      </c>
      <c r="H3" s="6">
        <v>3</v>
      </c>
      <c r="I3" s="6">
        <f>$B1+2*$D$1</f>
        <v>144</v>
      </c>
      <c r="J3" s="6">
        <f>$B1+2*$D$1</f>
        <v>144</v>
      </c>
      <c r="K3" s="6">
        <v>2</v>
      </c>
      <c r="L3" s="6">
        <f>$B1+2*$D$1</f>
        <v>144</v>
      </c>
      <c r="M3" s="6">
        <f>$B1+2*$D$1</f>
        <v>144</v>
      </c>
      <c r="N3" s="6">
        <v>1</v>
      </c>
      <c r="O3" s="6">
        <f>$B1+2*$D$1</f>
        <v>144</v>
      </c>
      <c r="P3" s="6">
        <f>$B1+2*$D$1</f>
        <v>144</v>
      </c>
      <c r="Q3" s="6">
        <v>1</v>
      </c>
      <c r="R3" s="6">
        <f>$B1+2*$D$1</f>
        <v>144</v>
      </c>
      <c r="S3" s="6">
        <f>$B1+2*$D$1</f>
        <v>144</v>
      </c>
      <c r="T3" s="6">
        <v>1</v>
      </c>
    </row>
    <row r="4" spans="1:20">
      <c r="A4" s="37" t="s">
        <v>0</v>
      </c>
      <c r="B4" s="38" t="s">
        <v>9</v>
      </c>
      <c r="C4" s="35" t="s">
        <v>10</v>
      </c>
      <c r="D4" s="35"/>
      <c r="E4" s="36"/>
      <c r="F4" s="35" t="s">
        <v>10</v>
      </c>
      <c r="G4" s="35"/>
      <c r="H4" s="36"/>
      <c r="I4" s="35" t="s">
        <v>10</v>
      </c>
      <c r="J4" s="35"/>
      <c r="K4" s="36"/>
      <c r="L4" s="35" t="s">
        <v>10</v>
      </c>
      <c r="M4" s="35"/>
      <c r="N4" s="36"/>
      <c r="O4" s="35" t="s">
        <v>10</v>
      </c>
      <c r="P4" s="35"/>
      <c r="Q4" s="36"/>
      <c r="R4" s="35" t="s">
        <v>10</v>
      </c>
      <c r="S4" s="35"/>
      <c r="T4" s="36"/>
    </row>
    <row r="5" spans="1:20">
      <c r="A5" s="37"/>
      <c r="B5" s="39"/>
      <c r="C5" s="9">
        <v>3</v>
      </c>
      <c r="D5" s="9">
        <v>1</v>
      </c>
      <c r="E5" s="9">
        <v>96</v>
      </c>
      <c r="F5" s="9">
        <v>3</v>
      </c>
      <c r="G5" s="9">
        <v>1</v>
      </c>
      <c r="H5" s="9">
        <v>96</v>
      </c>
      <c r="I5" s="9">
        <v>3</v>
      </c>
      <c r="J5" s="9">
        <v>1</v>
      </c>
      <c r="K5" s="9">
        <v>96</v>
      </c>
      <c r="L5" s="9">
        <v>3</v>
      </c>
      <c r="M5" s="9">
        <v>1</v>
      </c>
      <c r="N5" s="9">
        <v>96</v>
      </c>
      <c r="O5" s="9">
        <v>3</v>
      </c>
      <c r="P5" s="9">
        <v>1</v>
      </c>
      <c r="Q5" s="9">
        <v>96</v>
      </c>
      <c r="R5" s="9">
        <v>3</v>
      </c>
      <c r="S5" s="9">
        <v>1</v>
      </c>
      <c r="T5" s="9">
        <v>96</v>
      </c>
    </row>
    <row r="6" spans="1:20">
      <c r="A6" s="37"/>
      <c r="B6" s="17" t="s">
        <v>11</v>
      </c>
      <c r="C6" s="31">
        <f>C7*D7*E7*C5*C5*E3</f>
        <v>53747712</v>
      </c>
      <c r="D6" s="31"/>
      <c r="E6" s="31"/>
      <c r="F6" s="31">
        <f>F7*G7*H7*F5*F5*H3</f>
        <v>53747712</v>
      </c>
      <c r="G6" s="31"/>
      <c r="H6" s="31"/>
      <c r="I6" s="31">
        <f>I7*J7*K7*I5*I5*K3</f>
        <v>35831808</v>
      </c>
      <c r="J6" s="31"/>
      <c r="K6" s="31"/>
      <c r="L6" s="31">
        <f>L7*M7*N7*L5*L5*N3</f>
        <v>17915904</v>
      </c>
      <c r="M6" s="31"/>
      <c r="N6" s="31"/>
      <c r="O6" s="31">
        <f>O7*P7*Q7*O5*O5*Q3</f>
        <v>17915904</v>
      </c>
      <c r="P6" s="31"/>
      <c r="Q6" s="31"/>
      <c r="R6" s="31">
        <f>R7*S7*T7*R5*R5*T3</f>
        <v>17915904</v>
      </c>
      <c r="S6" s="31"/>
      <c r="T6" s="31"/>
    </row>
    <row r="7" spans="1:20">
      <c r="A7" s="37"/>
      <c r="B7" s="6" t="s">
        <v>12</v>
      </c>
      <c r="C7" s="6">
        <f>C3/D5</f>
        <v>144</v>
      </c>
      <c r="D7" s="6">
        <f>D3/D5</f>
        <v>144</v>
      </c>
      <c r="E7" s="6">
        <f>E5</f>
        <v>96</v>
      </c>
      <c r="F7" s="6">
        <f>F3/G5</f>
        <v>144</v>
      </c>
      <c r="G7" s="6">
        <f>G3/G5</f>
        <v>144</v>
      </c>
      <c r="H7" s="6">
        <f>H5</f>
        <v>96</v>
      </c>
      <c r="I7" s="6">
        <f>I3/J5</f>
        <v>144</v>
      </c>
      <c r="J7" s="6">
        <f>J3/J5</f>
        <v>144</v>
      </c>
      <c r="K7" s="6">
        <f>K5</f>
        <v>96</v>
      </c>
      <c r="L7" s="6">
        <f>L3/M5</f>
        <v>144</v>
      </c>
      <c r="M7" s="6">
        <f>M3/M5</f>
        <v>144</v>
      </c>
      <c r="N7" s="6">
        <f>N5</f>
        <v>96</v>
      </c>
      <c r="O7" s="6">
        <f>O3/P5</f>
        <v>144</v>
      </c>
      <c r="P7" s="6">
        <f>P3/P5</f>
        <v>144</v>
      </c>
      <c r="Q7" s="6">
        <f>Q5</f>
        <v>96</v>
      </c>
      <c r="R7" s="6">
        <f>R3/S5</f>
        <v>144</v>
      </c>
      <c r="S7" s="6">
        <f>S3/S5</f>
        <v>144</v>
      </c>
      <c r="T7" s="6">
        <f>T5</f>
        <v>96</v>
      </c>
    </row>
    <row r="8" spans="1:20">
      <c r="A8" s="37"/>
      <c r="B8" s="38" t="s">
        <v>9</v>
      </c>
      <c r="C8" s="35" t="s">
        <v>32</v>
      </c>
      <c r="D8" s="35"/>
      <c r="E8" s="36"/>
      <c r="F8" s="35" t="s">
        <v>32</v>
      </c>
      <c r="G8" s="35"/>
      <c r="H8" s="36"/>
      <c r="I8" s="35" t="s">
        <v>32</v>
      </c>
      <c r="J8" s="35"/>
      <c r="K8" s="36"/>
      <c r="L8" s="35" t="s">
        <v>32</v>
      </c>
      <c r="M8" s="35"/>
      <c r="N8" s="36"/>
      <c r="O8" s="35" t="s">
        <v>32</v>
      </c>
      <c r="P8" s="35"/>
      <c r="Q8" s="36"/>
      <c r="R8" s="35" t="s">
        <v>32</v>
      </c>
      <c r="S8" s="35"/>
      <c r="T8" s="36"/>
    </row>
    <row r="9" spans="1:20">
      <c r="A9" s="37"/>
      <c r="B9" s="39"/>
      <c r="C9" s="40"/>
      <c r="D9" s="41"/>
      <c r="E9" s="42"/>
      <c r="F9" s="40"/>
      <c r="G9" s="41"/>
      <c r="H9" s="42"/>
      <c r="I9" s="40"/>
      <c r="J9" s="41"/>
      <c r="K9" s="42"/>
      <c r="L9" s="40"/>
      <c r="M9" s="41"/>
      <c r="N9" s="42"/>
      <c r="O9" s="40"/>
      <c r="P9" s="41"/>
      <c r="Q9" s="42"/>
      <c r="R9" s="40"/>
      <c r="S9" s="41"/>
      <c r="T9" s="42"/>
    </row>
    <row r="10" spans="1:20">
      <c r="A10" s="37"/>
      <c r="B10" s="17" t="s">
        <v>11</v>
      </c>
      <c r="C10" s="31">
        <f>C11*D11*E11</f>
        <v>1990656</v>
      </c>
      <c r="D10" s="31"/>
      <c r="E10" s="31"/>
      <c r="F10" s="31">
        <f>F11*G11*H11</f>
        <v>1990656</v>
      </c>
      <c r="G10" s="31"/>
      <c r="H10" s="31"/>
      <c r="I10" s="31">
        <f>I11*J11*K11</f>
        <v>1990656</v>
      </c>
      <c r="J10" s="31"/>
      <c r="K10" s="31"/>
      <c r="L10" s="31">
        <f>L11*M11*N11</f>
        <v>1990656</v>
      </c>
      <c r="M10" s="31"/>
      <c r="N10" s="31"/>
      <c r="O10" s="31">
        <f>O11*P11*Q11</f>
        <v>1990656</v>
      </c>
      <c r="P10" s="31"/>
      <c r="Q10" s="31"/>
      <c r="R10" s="31">
        <f>R11*S11*T11</f>
        <v>1990656</v>
      </c>
      <c r="S10" s="31"/>
      <c r="T10" s="31"/>
    </row>
    <row r="11" spans="1:20">
      <c r="A11" s="37"/>
      <c r="B11" s="6" t="s">
        <v>12</v>
      </c>
      <c r="C11" s="6">
        <f t="shared" ref="C11:T11" si="0">C7</f>
        <v>144</v>
      </c>
      <c r="D11" s="6">
        <f t="shared" si="0"/>
        <v>144</v>
      </c>
      <c r="E11" s="6">
        <f t="shared" si="0"/>
        <v>96</v>
      </c>
      <c r="F11" s="6">
        <f t="shared" si="0"/>
        <v>144</v>
      </c>
      <c r="G11" s="6">
        <f t="shared" si="0"/>
        <v>144</v>
      </c>
      <c r="H11" s="6">
        <f t="shared" si="0"/>
        <v>96</v>
      </c>
      <c r="I11" s="6">
        <f t="shared" si="0"/>
        <v>144</v>
      </c>
      <c r="J11" s="6">
        <f t="shared" si="0"/>
        <v>144</v>
      </c>
      <c r="K11" s="6">
        <f t="shared" si="0"/>
        <v>96</v>
      </c>
      <c r="L11" s="6">
        <f t="shared" si="0"/>
        <v>144</v>
      </c>
      <c r="M11" s="6">
        <f t="shared" si="0"/>
        <v>144</v>
      </c>
      <c r="N11" s="6">
        <f t="shared" si="0"/>
        <v>96</v>
      </c>
      <c r="O11" s="6">
        <f t="shared" si="0"/>
        <v>144</v>
      </c>
      <c r="P11" s="6">
        <f t="shared" si="0"/>
        <v>144</v>
      </c>
      <c r="Q11" s="6">
        <f t="shared" si="0"/>
        <v>96</v>
      </c>
      <c r="R11" s="6">
        <f t="shared" si="0"/>
        <v>144</v>
      </c>
      <c r="S11" s="6">
        <f t="shared" si="0"/>
        <v>144</v>
      </c>
      <c r="T11" s="6">
        <f t="shared" si="0"/>
        <v>96</v>
      </c>
    </row>
    <row r="12" spans="1:20">
      <c r="A12" s="37"/>
      <c r="B12" s="14" t="s">
        <v>9</v>
      </c>
      <c r="C12" s="43" t="s">
        <v>13</v>
      </c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</row>
    <row r="13" spans="1:20">
      <c r="A13" s="37"/>
      <c r="B13" s="6" t="s">
        <v>12</v>
      </c>
      <c r="C13" s="6">
        <f>C11</f>
        <v>144</v>
      </c>
      <c r="D13" s="6">
        <f>D11</f>
        <v>144</v>
      </c>
      <c r="E13" s="6">
        <f>E11+H11+K11+N11+Q11+T11</f>
        <v>576</v>
      </c>
    </row>
    <row r="14" spans="1:20">
      <c r="A14" s="37" t="s">
        <v>16</v>
      </c>
      <c r="B14" s="38" t="s">
        <v>9</v>
      </c>
      <c r="C14" s="35" t="s">
        <v>10</v>
      </c>
      <c r="D14" s="35"/>
      <c r="E14" s="36"/>
      <c r="O14" s="1" t="s">
        <v>18</v>
      </c>
      <c r="P14" s="1"/>
    </row>
    <row r="15" spans="1:20">
      <c r="A15" s="37"/>
      <c r="B15" s="39"/>
      <c r="C15" s="9">
        <v>1</v>
      </c>
      <c r="D15" s="9">
        <v>1</v>
      </c>
      <c r="E15" s="9">
        <v>96</v>
      </c>
    </row>
    <row r="16" spans="1:20">
      <c r="A16" s="37"/>
      <c r="B16" s="17" t="s">
        <v>11</v>
      </c>
      <c r="C16" s="31">
        <f>C17*D17*E17*C15*C15*E13</f>
        <v>1146617856</v>
      </c>
      <c r="D16" s="31"/>
      <c r="E16" s="31"/>
    </row>
    <row r="17" spans="1:11">
      <c r="A17" s="37"/>
      <c r="B17" s="6" t="s">
        <v>12</v>
      </c>
      <c r="C17" s="6">
        <f>C13/D15</f>
        <v>144</v>
      </c>
      <c r="D17" s="6">
        <f>D13/D15</f>
        <v>144</v>
      </c>
      <c r="E17" s="6">
        <f>E15</f>
        <v>96</v>
      </c>
    </row>
    <row r="18" spans="1:11">
      <c r="A18" s="37"/>
      <c r="B18" s="38" t="s">
        <v>14</v>
      </c>
      <c r="C18" s="35" t="s">
        <v>32</v>
      </c>
      <c r="D18" s="35"/>
      <c r="E18" s="36"/>
    </row>
    <row r="19" spans="1:11">
      <c r="A19" s="37"/>
      <c r="B19" s="39"/>
      <c r="C19" s="40"/>
      <c r="D19" s="41"/>
      <c r="E19" s="42"/>
    </row>
    <row r="20" spans="1:11">
      <c r="A20" s="37"/>
      <c r="B20" s="17" t="s">
        <v>11</v>
      </c>
      <c r="C20" s="31">
        <f>C21*D21*E21</f>
        <v>1990656</v>
      </c>
      <c r="D20" s="31"/>
      <c r="E20" s="31"/>
    </row>
    <row r="21" spans="1:11">
      <c r="A21" s="37"/>
      <c r="B21" s="6" t="s">
        <v>12</v>
      </c>
      <c r="C21" s="6">
        <f>C17</f>
        <v>144</v>
      </c>
      <c r="D21" s="6">
        <f>D17</f>
        <v>144</v>
      </c>
      <c r="E21" s="6">
        <f>E17</f>
        <v>96</v>
      </c>
    </row>
    <row r="22" spans="1:11">
      <c r="A22" s="37" t="s">
        <v>15</v>
      </c>
      <c r="B22" s="38" t="s">
        <v>9</v>
      </c>
      <c r="C22" s="35" t="s">
        <v>10</v>
      </c>
      <c r="D22" s="35"/>
      <c r="E22" s="36"/>
    </row>
    <row r="23" spans="1:11">
      <c r="A23" s="37"/>
      <c r="B23" s="39"/>
      <c r="C23" s="9">
        <v>3</v>
      </c>
      <c r="D23" s="9">
        <v>2</v>
      </c>
      <c r="E23" s="9">
        <v>96</v>
      </c>
    </row>
    <row r="24" spans="1:11">
      <c r="A24" s="37"/>
      <c r="B24" s="17" t="s">
        <v>11</v>
      </c>
      <c r="C24" s="31">
        <f>C25*D25*E25*C23*C23*E21</f>
        <v>429981696</v>
      </c>
      <c r="D24" s="31"/>
      <c r="E24" s="31"/>
    </row>
    <row r="25" spans="1:11">
      <c r="A25" s="37"/>
      <c r="B25" s="6" t="s">
        <v>12</v>
      </c>
      <c r="C25" s="6">
        <f>C21/D23</f>
        <v>72</v>
      </c>
      <c r="D25" s="6">
        <f>D21/D23</f>
        <v>72</v>
      </c>
      <c r="E25" s="6">
        <f>E23</f>
        <v>96</v>
      </c>
    </row>
    <row r="26" spans="1:11">
      <c r="A26" s="37"/>
      <c r="B26" s="38" t="s">
        <v>9</v>
      </c>
      <c r="C26" s="35" t="s">
        <v>32</v>
      </c>
      <c r="D26" s="35"/>
      <c r="E26" s="36"/>
    </row>
    <row r="27" spans="1:11">
      <c r="A27" s="37"/>
      <c r="B27" s="39"/>
      <c r="C27" s="40"/>
      <c r="D27" s="41"/>
      <c r="E27" s="42"/>
    </row>
    <row r="28" spans="1:11">
      <c r="A28" s="37"/>
      <c r="B28" s="17" t="s">
        <v>11</v>
      </c>
      <c r="C28" s="31">
        <f>C29*D29*E29</f>
        <v>497664</v>
      </c>
      <c r="D28" s="31"/>
      <c r="E28" s="31"/>
    </row>
    <row r="29" spans="1:11">
      <c r="A29" s="37"/>
      <c r="B29" s="6" t="s">
        <v>12</v>
      </c>
      <c r="C29" s="6">
        <f>C25</f>
        <v>72</v>
      </c>
      <c r="D29" s="6">
        <f>D25</f>
        <v>72</v>
      </c>
      <c r="E29" s="6">
        <f>E25</f>
        <v>96</v>
      </c>
    </row>
    <row r="30" spans="1:11" ht="15" customHeight="1">
      <c r="A30" s="37" t="s">
        <v>17</v>
      </c>
      <c r="B30" s="14" t="s">
        <v>9</v>
      </c>
      <c r="C30" s="28" t="s">
        <v>19</v>
      </c>
      <c r="D30" s="29"/>
      <c r="E30" s="29"/>
      <c r="F30" s="29"/>
      <c r="G30" s="29"/>
      <c r="H30" s="29"/>
      <c r="I30" s="29"/>
      <c r="J30" s="29"/>
      <c r="K30" s="29"/>
    </row>
    <row r="31" spans="1:11" ht="15" customHeight="1">
      <c r="A31" s="37"/>
      <c r="B31" s="6" t="s">
        <v>12</v>
      </c>
      <c r="C31" s="6">
        <v>72</v>
      </c>
      <c r="D31" s="6">
        <v>72</v>
      </c>
      <c r="E31" s="6">
        <v>96</v>
      </c>
      <c r="F31" s="6">
        <v>72</v>
      </c>
      <c r="G31" s="6">
        <v>72</v>
      </c>
      <c r="H31" s="6">
        <v>96</v>
      </c>
      <c r="I31" s="6">
        <v>72</v>
      </c>
      <c r="J31" s="6">
        <v>72</v>
      </c>
      <c r="K31" s="6">
        <v>96</v>
      </c>
    </row>
    <row r="32" spans="1:11">
      <c r="A32" s="37"/>
      <c r="B32" s="38" t="s">
        <v>9</v>
      </c>
      <c r="C32" s="35" t="s">
        <v>10</v>
      </c>
      <c r="D32" s="35"/>
      <c r="E32" s="36"/>
      <c r="F32" s="30" t="s">
        <v>20</v>
      </c>
      <c r="G32" s="30"/>
      <c r="H32" s="30"/>
    </row>
    <row r="33" spans="1:8">
      <c r="A33" s="37"/>
      <c r="B33" s="39"/>
      <c r="C33" s="9">
        <v>1</v>
      </c>
      <c r="D33" s="9">
        <v>1</v>
      </c>
      <c r="E33" s="9">
        <v>48</v>
      </c>
      <c r="F33" s="9">
        <v>3</v>
      </c>
      <c r="G33" s="9">
        <v>1</v>
      </c>
      <c r="H33" s="9">
        <v>48</v>
      </c>
    </row>
    <row r="34" spans="1:8">
      <c r="A34" s="37"/>
      <c r="B34" s="17" t="s">
        <v>11</v>
      </c>
      <c r="C34" s="31">
        <f>C35*D35*E35*C33*C33*E31</f>
        <v>23887872</v>
      </c>
      <c r="D34" s="31"/>
      <c r="E34" s="31"/>
      <c r="F34" s="31">
        <f>F35*G35*H35*H31*F33</f>
        <v>71663616</v>
      </c>
      <c r="G34" s="31"/>
      <c r="H34" s="31"/>
    </row>
    <row r="35" spans="1:8">
      <c r="A35" s="37"/>
      <c r="B35" s="6" t="s">
        <v>12</v>
      </c>
      <c r="C35" s="6">
        <f>C31/D33</f>
        <v>72</v>
      </c>
      <c r="D35" s="6">
        <f>D31/D33</f>
        <v>72</v>
      </c>
      <c r="E35" s="6">
        <f>E33</f>
        <v>48</v>
      </c>
      <c r="F35" s="6">
        <f>F31/G33</f>
        <v>72</v>
      </c>
      <c r="G35" s="6">
        <f>G31/G33</f>
        <v>72</v>
      </c>
      <c r="H35" s="6">
        <f>H33</f>
        <v>48</v>
      </c>
    </row>
    <row r="36" spans="1:8">
      <c r="A36" s="37"/>
      <c r="B36" s="38" t="s">
        <v>9</v>
      </c>
      <c r="C36" s="35" t="s">
        <v>32</v>
      </c>
      <c r="D36" s="35"/>
      <c r="E36" s="36"/>
      <c r="F36" s="30" t="s">
        <v>20</v>
      </c>
      <c r="G36" s="30"/>
      <c r="H36" s="30"/>
    </row>
    <row r="37" spans="1:8">
      <c r="A37" s="37"/>
      <c r="B37" s="39"/>
      <c r="C37" s="40"/>
      <c r="D37" s="41"/>
      <c r="E37" s="42"/>
      <c r="F37" s="9">
        <v>3</v>
      </c>
      <c r="G37" s="9">
        <v>1</v>
      </c>
      <c r="H37" s="9">
        <v>48</v>
      </c>
    </row>
    <row r="38" spans="1:8">
      <c r="A38" s="37"/>
      <c r="B38" s="17" t="s">
        <v>11</v>
      </c>
      <c r="C38" s="31">
        <f>C39*D39*E39</f>
        <v>248832</v>
      </c>
      <c r="D38" s="31"/>
      <c r="E38" s="31"/>
      <c r="F38" s="31">
        <f>F39*G39*H39*H35*F37</f>
        <v>35831808</v>
      </c>
      <c r="G38" s="31"/>
      <c r="H38" s="31"/>
    </row>
    <row r="39" spans="1:8">
      <c r="A39" s="37"/>
      <c r="B39" s="6" t="s">
        <v>12</v>
      </c>
      <c r="C39" s="6">
        <f>C35</f>
        <v>72</v>
      </c>
      <c r="D39" s="6">
        <f>D35</f>
        <v>72</v>
      </c>
      <c r="E39" s="6">
        <f>E35</f>
        <v>48</v>
      </c>
      <c r="F39" s="6">
        <f>F35/G37</f>
        <v>72</v>
      </c>
      <c r="G39" s="6">
        <f>G35/G37</f>
        <v>72</v>
      </c>
      <c r="H39" s="6">
        <f>H37</f>
        <v>48</v>
      </c>
    </row>
    <row r="40" spans="1:8">
      <c r="A40" s="37"/>
      <c r="B40" s="15"/>
      <c r="C40" s="19"/>
      <c r="D40" s="20"/>
      <c r="E40" s="21"/>
      <c r="F40" s="35" t="s">
        <v>32</v>
      </c>
      <c r="G40" s="35"/>
      <c r="H40" s="36"/>
    </row>
    <row r="41" spans="1:8">
      <c r="A41" s="37"/>
      <c r="B41" s="15"/>
      <c r="C41" s="22"/>
      <c r="D41" s="23"/>
      <c r="E41" s="24"/>
      <c r="F41" s="40"/>
      <c r="G41" s="41"/>
      <c r="H41" s="42"/>
    </row>
    <row r="42" spans="1:8">
      <c r="A42" s="37"/>
      <c r="B42" s="15"/>
      <c r="C42" s="22"/>
      <c r="D42" s="23"/>
      <c r="E42" s="24"/>
      <c r="F42" s="31">
        <f>F43*G43*H43</f>
        <v>248832</v>
      </c>
      <c r="G42" s="31"/>
      <c r="H42" s="31"/>
    </row>
    <row r="43" spans="1:8">
      <c r="A43" s="37"/>
      <c r="B43" s="15"/>
      <c r="C43" s="25"/>
      <c r="D43" s="18"/>
      <c r="E43" s="26"/>
      <c r="F43" s="6">
        <f>F39</f>
        <v>72</v>
      </c>
      <c r="G43" s="6">
        <f>G39</f>
        <v>72</v>
      </c>
      <c r="H43" s="6">
        <f>H39</f>
        <v>48</v>
      </c>
    </row>
    <row r="44" spans="1:8">
      <c r="A44" s="37"/>
      <c r="B44" s="14" t="s">
        <v>9</v>
      </c>
      <c r="C44" s="43" t="s">
        <v>13</v>
      </c>
      <c r="D44" s="44"/>
      <c r="E44" s="44"/>
      <c r="F44" s="44"/>
      <c r="G44" s="44"/>
      <c r="H44" s="45"/>
    </row>
    <row r="45" spans="1:8">
      <c r="A45" s="37"/>
      <c r="B45" s="6" t="s">
        <v>12</v>
      </c>
      <c r="C45" s="11">
        <f>C35</f>
        <v>72</v>
      </c>
      <c r="D45" s="11">
        <f>D35</f>
        <v>72</v>
      </c>
      <c r="E45" s="11">
        <f>E39+H43</f>
        <v>96</v>
      </c>
    </row>
    <row r="46" spans="1:8">
      <c r="A46" s="37"/>
      <c r="B46" s="38" t="s">
        <v>9</v>
      </c>
      <c r="C46" s="35" t="s">
        <v>10</v>
      </c>
      <c r="D46" s="35"/>
      <c r="E46" s="36"/>
    </row>
    <row r="47" spans="1:8">
      <c r="A47" s="37"/>
      <c r="B47" s="39"/>
      <c r="C47" s="9">
        <v>1</v>
      </c>
      <c r="D47" s="9">
        <v>1</v>
      </c>
      <c r="E47" s="9">
        <v>96</v>
      </c>
    </row>
    <row r="48" spans="1:8">
      <c r="A48" s="37"/>
      <c r="B48" s="17" t="s">
        <v>11</v>
      </c>
      <c r="C48" s="31">
        <f>C49*D49*E49*C47*C47*E45</f>
        <v>47775744</v>
      </c>
      <c r="D48" s="31"/>
      <c r="E48" s="31"/>
    </row>
    <row r="49" spans="1:12">
      <c r="A49" s="37"/>
      <c r="B49" s="6" t="s">
        <v>12</v>
      </c>
      <c r="C49" s="6">
        <f>C45/D47</f>
        <v>72</v>
      </c>
      <c r="D49" s="6">
        <f>D45/D47</f>
        <v>72</v>
      </c>
      <c r="E49" s="6">
        <f>E47</f>
        <v>96</v>
      </c>
    </row>
    <row r="50" spans="1:12">
      <c r="A50" s="37"/>
      <c r="B50" s="38" t="s">
        <v>9</v>
      </c>
      <c r="C50" s="30" t="s">
        <v>20</v>
      </c>
      <c r="D50" s="30"/>
      <c r="E50" s="30"/>
    </row>
    <row r="51" spans="1:12">
      <c r="A51" s="37"/>
      <c r="B51" s="39"/>
      <c r="C51" s="9">
        <v>3</v>
      </c>
      <c r="D51" s="9">
        <v>1</v>
      </c>
      <c r="E51" s="9">
        <v>96</v>
      </c>
    </row>
    <row r="52" spans="1:12">
      <c r="A52" s="37"/>
      <c r="B52" s="17" t="s">
        <v>11</v>
      </c>
      <c r="C52" s="31">
        <f>C53*D53*E53*E49*C51</f>
        <v>143327232</v>
      </c>
      <c r="D52" s="31"/>
      <c r="E52" s="31"/>
    </row>
    <row r="53" spans="1:12">
      <c r="A53" s="37"/>
      <c r="B53" s="6" t="s">
        <v>12</v>
      </c>
      <c r="C53" s="6">
        <f>C49/D51</f>
        <v>72</v>
      </c>
      <c r="D53" s="6">
        <f>D49/D51</f>
        <v>72</v>
      </c>
      <c r="E53" s="6">
        <f>E51</f>
        <v>96</v>
      </c>
      <c r="J53" s="1" t="s">
        <v>21</v>
      </c>
      <c r="K53" s="1" t="s">
        <v>34</v>
      </c>
      <c r="L53" s="1" t="s">
        <v>35</v>
      </c>
    </row>
    <row r="54" spans="1:12">
      <c r="A54" s="37"/>
      <c r="B54" s="38" t="s">
        <v>9</v>
      </c>
      <c r="C54" s="30" t="s">
        <v>20</v>
      </c>
      <c r="D54" s="30"/>
      <c r="E54" s="30"/>
    </row>
    <row r="55" spans="1:12">
      <c r="A55" s="37"/>
      <c r="B55" s="39"/>
      <c r="C55" s="9">
        <v>3</v>
      </c>
      <c r="D55" s="9">
        <v>1</v>
      </c>
      <c r="E55" s="9">
        <v>96</v>
      </c>
    </row>
    <row r="56" spans="1:12">
      <c r="A56" s="37"/>
      <c r="B56" s="17" t="s">
        <v>11</v>
      </c>
      <c r="C56" s="31">
        <f>C57*D57*E57*E53*C55</f>
        <v>143327232</v>
      </c>
      <c r="D56" s="31"/>
      <c r="E56" s="31"/>
    </row>
    <row r="57" spans="1:12">
      <c r="A57" s="37"/>
      <c r="B57" s="6" t="s">
        <v>12</v>
      </c>
      <c r="C57" s="6">
        <f>C53/D55</f>
        <v>72</v>
      </c>
      <c r="D57" s="6">
        <f>D53/D55</f>
        <v>72</v>
      </c>
      <c r="E57" s="6">
        <f>E55</f>
        <v>96</v>
      </c>
    </row>
    <row r="58" spans="1:12">
      <c r="A58" s="37"/>
      <c r="B58" s="14" t="s">
        <v>9</v>
      </c>
      <c r="C58" s="43" t="s">
        <v>22</v>
      </c>
      <c r="D58" s="44"/>
      <c r="E58" s="44"/>
      <c r="F58" s="44"/>
      <c r="G58" s="44"/>
      <c r="H58" s="45"/>
    </row>
    <row r="59" spans="1:12">
      <c r="A59" s="37"/>
      <c r="B59" s="6" t="s">
        <v>12</v>
      </c>
      <c r="C59" s="6">
        <f>C57</f>
        <v>72</v>
      </c>
      <c r="D59" s="6">
        <f>D57</f>
        <v>72</v>
      </c>
      <c r="E59" s="6">
        <f>E57</f>
        <v>96</v>
      </c>
    </row>
    <row r="60" spans="1:12">
      <c r="A60" s="37"/>
      <c r="B60" s="17" t="s">
        <v>11</v>
      </c>
      <c r="C60" s="31">
        <f>C61*D61*E61</f>
        <v>497664</v>
      </c>
      <c r="D60" s="31"/>
      <c r="E60" s="31"/>
    </row>
    <row r="61" spans="1:12">
      <c r="A61" s="48" t="s">
        <v>23</v>
      </c>
      <c r="B61" s="6" t="s">
        <v>12</v>
      </c>
      <c r="C61" s="6">
        <f>C59</f>
        <v>72</v>
      </c>
      <c r="D61" s="6">
        <f>D59</f>
        <v>72</v>
      </c>
      <c r="E61" s="6">
        <f>E59</f>
        <v>96</v>
      </c>
    </row>
    <row r="62" spans="1:12">
      <c r="A62" s="48"/>
      <c r="B62" s="38" t="s">
        <v>9</v>
      </c>
      <c r="C62" s="35" t="s">
        <v>10</v>
      </c>
      <c r="D62" s="35"/>
      <c r="E62" s="36"/>
    </row>
    <row r="63" spans="1:12">
      <c r="A63" s="48"/>
      <c r="B63" s="39"/>
      <c r="C63" s="9">
        <v>3</v>
      </c>
      <c r="D63" s="9">
        <v>1</v>
      </c>
      <c r="E63" s="9">
        <v>96</v>
      </c>
    </row>
    <row r="64" spans="1:12">
      <c r="A64" s="48"/>
      <c r="B64" s="17" t="s">
        <v>11</v>
      </c>
      <c r="C64" s="31">
        <f>C65*D65*E65*C63*C63*E61</f>
        <v>429981696</v>
      </c>
      <c r="D64" s="31"/>
      <c r="E64" s="31"/>
    </row>
    <row r="65" spans="1:5">
      <c r="A65" s="48"/>
      <c r="B65" s="6" t="s">
        <v>12</v>
      </c>
      <c r="C65" s="6">
        <f>C61/D63</f>
        <v>72</v>
      </c>
      <c r="D65" s="6">
        <f>D61/D63</f>
        <v>72</v>
      </c>
      <c r="E65" s="6">
        <f>E63</f>
        <v>96</v>
      </c>
    </row>
    <row r="66" spans="1:5">
      <c r="A66" s="48"/>
      <c r="B66" s="38" t="s">
        <v>9</v>
      </c>
      <c r="C66" s="35" t="s">
        <v>32</v>
      </c>
      <c r="D66" s="35"/>
      <c r="E66" s="36"/>
    </row>
    <row r="67" spans="1:5">
      <c r="A67" s="48"/>
      <c r="B67" s="39"/>
      <c r="C67" s="40"/>
      <c r="D67" s="41"/>
      <c r="E67" s="42"/>
    </row>
    <row r="68" spans="1:5">
      <c r="A68" s="48"/>
      <c r="B68" s="17" t="s">
        <v>11</v>
      </c>
      <c r="C68" s="31">
        <f>C69*D69*E69</f>
        <v>497664</v>
      </c>
      <c r="D68" s="31"/>
      <c r="E68" s="31"/>
    </row>
    <row r="69" spans="1:5">
      <c r="A69" s="48"/>
      <c r="B69" s="6" t="s">
        <v>12</v>
      </c>
      <c r="C69" s="6">
        <f>C65</f>
        <v>72</v>
      </c>
      <c r="D69" s="6">
        <f>D65</f>
        <v>72</v>
      </c>
      <c r="E69" s="6">
        <f>E65</f>
        <v>96</v>
      </c>
    </row>
    <row r="70" spans="1:5">
      <c r="A70" s="48"/>
      <c r="B70" s="38" t="s">
        <v>9</v>
      </c>
      <c r="C70" s="35" t="s">
        <v>10</v>
      </c>
      <c r="D70" s="35"/>
      <c r="E70" s="36"/>
    </row>
    <row r="71" spans="1:5">
      <c r="A71" s="48"/>
      <c r="B71" s="39"/>
      <c r="C71" s="9">
        <v>3</v>
      </c>
      <c r="D71" s="9">
        <v>1</v>
      </c>
      <c r="E71" s="9">
        <v>96</v>
      </c>
    </row>
    <row r="72" spans="1:5">
      <c r="A72" s="48"/>
      <c r="B72" s="17" t="s">
        <v>11</v>
      </c>
      <c r="C72" s="31">
        <f>C73*D73*E73*C71*C71*E69</f>
        <v>429981696</v>
      </c>
      <c r="D72" s="31"/>
      <c r="E72" s="31"/>
    </row>
    <row r="73" spans="1:5">
      <c r="A73" s="48"/>
      <c r="B73" s="6" t="s">
        <v>12</v>
      </c>
      <c r="C73" s="6">
        <f>C69/D71</f>
        <v>72</v>
      </c>
      <c r="D73" s="6">
        <f>D69/D71</f>
        <v>72</v>
      </c>
      <c r="E73" s="6">
        <f>E71</f>
        <v>96</v>
      </c>
    </row>
    <row r="74" spans="1:5">
      <c r="A74" s="48"/>
      <c r="B74" s="38" t="s">
        <v>9</v>
      </c>
      <c r="C74" s="35" t="s">
        <v>33</v>
      </c>
      <c r="D74" s="35"/>
      <c r="E74" s="36"/>
    </row>
    <row r="75" spans="1:5">
      <c r="A75" s="48"/>
      <c r="B75" s="39"/>
      <c r="C75" s="9"/>
      <c r="D75" s="9">
        <v>2</v>
      </c>
      <c r="E75" s="9">
        <v>1</v>
      </c>
    </row>
    <row r="76" spans="1:5">
      <c r="A76" s="48"/>
      <c r="B76" s="17" t="s">
        <v>11</v>
      </c>
      <c r="C76" s="31">
        <f>C73/D75*D73/D75*C75*C75*E75*E73</f>
        <v>0</v>
      </c>
      <c r="D76" s="31"/>
      <c r="E76" s="31"/>
    </row>
    <row r="77" spans="1:5">
      <c r="A77" s="48"/>
      <c r="B77" s="6" t="s">
        <v>12</v>
      </c>
      <c r="C77" s="6">
        <f>C73*D75</f>
        <v>144</v>
      </c>
      <c r="D77" s="6">
        <f>D73*D75</f>
        <v>144</v>
      </c>
      <c r="E77" s="6">
        <f>E75</f>
        <v>1</v>
      </c>
    </row>
    <row r="78" spans="1:5">
      <c r="A78" s="48"/>
      <c r="B78" s="14" t="s">
        <v>9</v>
      </c>
      <c r="C78" s="46" t="s">
        <v>24</v>
      </c>
      <c r="D78" s="47"/>
      <c r="E78" s="47"/>
    </row>
    <row r="79" spans="1:5">
      <c r="A79" s="48"/>
      <c r="B79" s="6" t="s">
        <v>12</v>
      </c>
      <c r="C79" s="6">
        <f>C77-2*$D$1</f>
        <v>128</v>
      </c>
      <c r="D79" s="6">
        <f>D77-2*$D$1</f>
        <v>128</v>
      </c>
    </row>
    <row r="81" spans="2:15">
      <c r="B81" t="s">
        <v>27</v>
      </c>
      <c r="C81" t="s">
        <v>28</v>
      </c>
      <c r="D81" t="s">
        <v>0</v>
      </c>
      <c r="E81" s="12" t="s">
        <v>29</v>
      </c>
      <c r="F81" t="str">
        <f>A14</f>
        <v>Fuse</v>
      </c>
      <c r="G81" s="12" t="s">
        <v>29</v>
      </c>
      <c r="H81" t="str">
        <f>A22</f>
        <v>Transition</v>
      </c>
      <c r="I81" s="12" t="s">
        <v>29</v>
      </c>
      <c r="J81" t="str">
        <f>A30</f>
        <v>Back Bone Block</v>
      </c>
      <c r="L81" t="s">
        <v>30</v>
      </c>
      <c r="M81">
        <v>19</v>
      </c>
      <c r="N81" s="12" t="s">
        <v>29</v>
      </c>
      <c r="O81" t="str">
        <f>A61</f>
        <v>Tail Block</v>
      </c>
    </row>
    <row r="82" spans="2:15">
      <c r="D82" s="8">
        <f>SUM(C6,F6,I6,L6,O6,R6,R10,O10,L10,I10,F10,C10)</f>
        <v>209018880</v>
      </c>
      <c r="E82" s="8"/>
      <c r="F82" s="8">
        <f>SUM(C16,C20)</f>
        <v>1148608512</v>
      </c>
      <c r="G82" s="8"/>
      <c r="H82" s="8">
        <f>C24+C28</f>
        <v>430479360</v>
      </c>
      <c r="I82" s="8"/>
      <c r="J82" s="8">
        <f>SUM(C34,F34,F38,C48,C52,C56,C60)</f>
        <v>466311168</v>
      </c>
      <c r="K82" s="8"/>
      <c r="L82" s="8"/>
      <c r="M82" s="8"/>
      <c r="N82" s="8"/>
      <c r="O82" s="8">
        <f>SUM(C64,C72,C76)</f>
        <v>859963392</v>
      </c>
    </row>
    <row r="83" spans="2:15">
      <c r="D83" s="8">
        <f>D82+F82+H82+J82*M81+O82</f>
        <v>11507982336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2:15">
      <c r="B84" t="s">
        <v>31</v>
      </c>
      <c r="C84" t="s">
        <v>28</v>
      </c>
      <c r="D84" s="13">
        <f>D83/C79/D79/1000</f>
        <v>702.39149999999995</v>
      </c>
    </row>
  </sheetData>
  <mergeCells count="99">
    <mergeCell ref="R2:T2"/>
    <mergeCell ref="C2:E2"/>
    <mergeCell ref="F2:H2"/>
    <mergeCell ref="I2:K2"/>
    <mergeCell ref="L2:N2"/>
    <mergeCell ref="O2:Q2"/>
    <mergeCell ref="O4:Q4"/>
    <mergeCell ref="R4:T4"/>
    <mergeCell ref="C6:E6"/>
    <mergeCell ref="F6:H6"/>
    <mergeCell ref="I6:K6"/>
    <mergeCell ref="L6:N6"/>
    <mergeCell ref="O6:Q6"/>
    <mergeCell ref="R6:T6"/>
    <mergeCell ref="C4:E4"/>
    <mergeCell ref="F4:H4"/>
    <mergeCell ref="I4:K4"/>
    <mergeCell ref="L4:N4"/>
    <mergeCell ref="L8:N8"/>
    <mergeCell ref="O8:Q8"/>
    <mergeCell ref="R8:T8"/>
    <mergeCell ref="C10:E10"/>
    <mergeCell ref="F10:H10"/>
    <mergeCell ref="I10:K10"/>
    <mergeCell ref="L10:N10"/>
    <mergeCell ref="O10:Q10"/>
    <mergeCell ref="R10:T10"/>
    <mergeCell ref="C8:E8"/>
    <mergeCell ref="F8:H8"/>
    <mergeCell ref="I8:K8"/>
    <mergeCell ref="R9:T9"/>
    <mergeCell ref="C12:T12"/>
    <mergeCell ref="A14:A21"/>
    <mergeCell ref="B14:B15"/>
    <mergeCell ref="C14:E14"/>
    <mergeCell ref="C16:E16"/>
    <mergeCell ref="B18:B19"/>
    <mergeCell ref="C18:E18"/>
    <mergeCell ref="C20:E20"/>
    <mergeCell ref="A4:A13"/>
    <mergeCell ref="B4:B5"/>
    <mergeCell ref="B8:B9"/>
    <mergeCell ref="C9:E9"/>
    <mergeCell ref="F9:H9"/>
    <mergeCell ref="I9:K9"/>
    <mergeCell ref="L9:N9"/>
    <mergeCell ref="O9:Q9"/>
    <mergeCell ref="F38:H38"/>
    <mergeCell ref="C56:E56"/>
    <mergeCell ref="B46:B47"/>
    <mergeCell ref="A22:A29"/>
    <mergeCell ref="B22:B23"/>
    <mergeCell ref="C22:E22"/>
    <mergeCell ref="C24:E24"/>
    <mergeCell ref="B26:B27"/>
    <mergeCell ref="C26:E26"/>
    <mergeCell ref="C28:E28"/>
    <mergeCell ref="C32:E32"/>
    <mergeCell ref="F32:H32"/>
    <mergeCell ref="C34:E34"/>
    <mergeCell ref="F34:H34"/>
    <mergeCell ref="F36:H36"/>
    <mergeCell ref="F40:H40"/>
    <mergeCell ref="C68:E68"/>
    <mergeCell ref="A61:A79"/>
    <mergeCell ref="C67:E67"/>
    <mergeCell ref="B70:B71"/>
    <mergeCell ref="C72:E72"/>
    <mergeCell ref="B74:B75"/>
    <mergeCell ref="C74:E74"/>
    <mergeCell ref="C76:E76"/>
    <mergeCell ref="C78:E78"/>
    <mergeCell ref="C70:E70"/>
    <mergeCell ref="B62:B63"/>
    <mergeCell ref="C62:E62"/>
    <mergeCell ref="C64:E64"/>
    <mergeCell ref="B66:B67"/>
    <mergeCell ref="C66:E66"/>
    <mergeCell ref="C19:E19"/>
    <mergeCell ref="C27:E27"/>
    <mergeCell ref="A30:A60"/>
    <mergeCell ref="B36:B37"/>
    <mergeCell ref="C36:E36"/>
    <mergeCell ref="C37:E37"/>
    <mergeCell ref="C38:E38"/>
    <mergeCell ref="C58:H58"/>
    <mergeCell ref="C60:E60"/>
    <mergeCell ref="C46:E46"/>
    <mergeCell ref="C48:E48"/>
    <mergeCell ref="B50:B51"/>
    <mergeCell ref="C50:E50"/>
    <mergeCell ref="C52:E52"/>
    <mergeCell ref="C30:K30"/>
    <mergeCell ref="B32:B33"/>
    <mergeCell ref="F41:H41"/>
    <mergeCell ref="F42:H42"/>
    <mergeCell ref="C44:H44"/>
    <mergeCell ref="B54:B55"/>
    <mergeCell ref="C54:E54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Building Blocks</vt:lpstr>
      <vt:lpstr>Y model</vt:lpstr>
      <vt:lpstr>YUV model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2023-02-21T08:12:53Z</dcterms:created>
  <dcterms:modified xsi:type="dcterms:W3CDTF">2023-04-24T13:01:56Z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1682340928</vt:lpwstr>
  </property>
</Properties>
</file>