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christopher_hollmann_ericsson_com/Documents/Contributions/2023-04 Antalya/JVET-AD0252 Cross-check TVD anchors/"/>
    </mc:Choice>
  </mc:AlternateContent>
  <xr:revisionPtr revIDLastSave="207" documentId="8_{D98203B0-CD68-4AE0-AF94-FA4772B26202}" xr6:coauthVersionLast="47" xr6:coauthVersionMax="47" xr10:uidLastSave="{9B0E5BFD-0E98-41E0-B533-F70F446BFDBA}"/>
  <bookViews>
    <workbookView xWindow="-98" yWindow="503" windowWidth="28996" windowHeight="15794" xr2:uid="{0571D706-3A75-48AF-94AE-B5AC702042F6}"/>
  </bookViews>
  <sheets>
    <sheet name="TVD_RA" sheetId="4" r:id="rId1"/>
    <sheet name="TVD_LD" sheetId="5" r:id="rId2"/>
    <sheet name="TVD_AI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6" l="1"/>
  <c r="D2" i="6"/>
  <c r="F2" i="5"/>
  <c r="D2" i="5"/>
  <c r="I4" i="6"/>
  <c r="M4" i="6" s="1"/>
  <c r="J4" i="6"/>
  <c r="K4" i="6"/>
  <c r="L4" i="6"/>
  <c r="I5" i="6"/>
  <c r="M5" i="6" s="1"/>
  <c r="J5" i="6"/>
  <c r="K5" i="6"/>
  <c r="L5" i="6"/>
  <c r="I6" i="6"/>
  <c r="J6" i="6"/>
  <c r="K6" i="6"/>
  <c r="L6" i="6"/>
  <c r="I7" i="6"/>
  <c r="M7" i="6" s="1"/>
  <c r="J7" i="6"/>
  <c r="K7" i="6"/>
  <c r="L7" i="6"/>
  <c r="I8" i="6"/>
  <c r="M8" i="6" s="1"/>
  <c r="J8" i="6"/>
  <c r="K8" i="6"/>
  <c r="L8" i="6"/>
  <c r="I9" i="6"/>
  <c r="M9" i="6" s="1"/>
  <c r="J9" i="6"/>
  <c r="K9" i="6"/>
  <c r="L9" i="6"/>
  <c r="I10" i="6"/>
  <c r="M10" i="6" s="1"/>
  <c r="J10" i="6"/>
  <c r="K10" i="6"/>
  <c r="L10" i="6"/>
  <c r="I11" i="6"/>
  <c r="M11" i="6" s="1"/>
  <c r="J11" i="6"/>
  <c r="K11" i="6"/>
  <c r="L11" i="6"/>
  <c r="I12" i="6"/>
  <c r="M12" i="6" s="1"/>
  <c r="J12" i="6"/>
  <c r="K12" i="6"/>
  <c r="L12" i="6"/>
  <c r="I13" i="6"/>
  <c r="M13" i="6" s="1"/>
  <c r="J13" i="6"/>
  <c r="K13" i="6"/>
  <c r="L13" i="6"/>
  <c r="I14" i="6"/>
  <c r="M14" i="6" s="1"/>
  <c r="J14" i="6"/>
  <c r="K14" i="6"/>
  <c r="L14" i="6"/>
  <c r="I15" i="6"/>
  <c r="M15" i="6" s="1"/>
  <c r="J15" i="6"/>
  <c r="K15" i="6"/>
  <c r="L15" i="6"/>
  <c r="I16" i="6"/>
  <c r="M16" i="6" s="1"/>
  <c r="J16" i="6"/>
  <c r="K16" i="6"/>
  <c r="L16" i="6"/>
  <c r="I17" i="6"/>
  <c r="M17" i="6" s="1"/>
  <c r="J17" i="6"/>
  <c r="K17" i="6"/>
  <c r="L17" i="6"/>
  <c r="I18" i="6"/>
  <c r="M18" i="6" s="1"/>
  <c r="J18" i="6"/>
  <c r="K18" i="6"/>
  <c r="L18" i="6"/>
  <c r="I19" i="6"/>
  <c r="M19" i="6" s="1"/>
  <c r="J19" i="6"/>
  <c r="K19" i="6"/>
  <c r="L19" i="6"/>
  <c r="I20" i="6"/>
  <c r="M20" i="6" s="1"/>
  <c r="J20" i="6"/>
  <c r="K20" i="6"/>
  <c r="L20" i="6"/>
  <c r="I21" i="6"/>
  <c r="M21" i="6" s="1"/>
  <c r="J21" i="6"/>
  <c r="K21" i="6"/>
  <c r="L21" i="6"/>
  <c r="I22" i="6"/>
  <c r="M22" i="6" s="1"/>
  <c r="J22" i="6"/>
  <c r="K22" i="6"/>
  <c r="L22" i="6"/>
  <c r="I23" i="6"/>
  <c r="M23" i="6" s="1"/>
  <c r="J23" i="6"/>
  <c r="K23" i="6"/>
  <c r="L23" i="6"/>
  <c r="I24" i="6"/>
  <c r="M24" i="6" s="1"/>
  <c r="J24" i="6"/>
  <c r="K24" i="6"/>
  <c r="L24" i="6"/>
  <c r="I25" i="6"/>
  <c r="M25" i="6" s="1"/>
  <c r="J25" i="6"/>
  <c r="K25" i="6"/>
  <c r="L25" i="6"/>
  <c r="I26" i="6"/>
  <c r="M26" i="6" s="1"/>
  <c r="J26" i="6"/>
  <c r="K26" i="6"/>
  <c r="L26" i="6"/>
  <c r="I27" i="6"/>
  <c r="M27" i="6" s="1"/>
  <c r="J27" i="6"/>
  <c r="K27" i="6"/>
  <c r="L27" i="6"/>
  <c r="I28" i="6"/>
  <c r="M28" i="6" s="1"/>
  <c r="J28" i="6"/>
  <c r="K28" i="6"/>
  <c r="L28" i="6"/>
  <c r="I29" i="6"/>
  <c r="M29" i="6" s="1"/>
  <c r="J29" i="6"/>
  <c r="K29" i="6"/>
  <c r="L29" i="6"/>
  <c r="I30" i="6"/>
  <c r="M30" i="6" s="1"/>
  <c r="J30" i="6"/>
  <c r="K30" i="6"/>
  <c r="L30" i="6"/>
  <c r="I31" i="6"/>
  <c r="M31" i="6" s="1"/>
  <c r="J31" i="6"/>
  <c r="K31" i="6"/>
  <c r="L31" i="6"/>
  <c r="I32" i="6"/>
  <c r="M32" i="6" s="1"/>
  <c r="J32" i="6"/>
  <c r="K32" i="6"/>
  <c r="L32" i="6"/>
  <c r="I33" i="6"/>
  <c r="M33" i="6" s="1"/>
  <c r="J33" i="6"/>
  <c r="K33" i="6"/>
  <c r="L33" i="6"/>
  <c r="I34" i="6"/>
  <c r="M34" i="6" s="1"/>
  <c r="J34" i="6"/>
  <c r="K34" i="6"/>
  <c r="L34" i="6"/>
  <c r="I35" i="6"/>
  <c r="M35" i="6" s="1"/>
  <c r="J35" i="6"/>
  <c r="K35" i="6"/>
  <c r="L35" i="6"/>
  <c r="I36" i="6"/>
  <c r="M36" i="6" s="1"/>
  <c r="J36" i="6"/>
  <c r="K36" i="6"/>
  <c r="L36" i="6"/>
  <c r="I37" i="6"/>
  <c r="M37" i="6" s="1"/>
  <c r="J37" i="6"/>
  <c r="K37" i="6"/>
  <c r="L37" i="6"/>
  <c r="I38" i="6"/>
  <c r="M38" i="6" s="1"/>
  <c r="J38" i="6"/>
  <c r="K38" i="6"/>
  <c r="L38" i="6"/>
  <c r="I39" i="6"/>
  <c r="M39" i="6" s="1"/>
  <c r="J39" i="6"/>
  <c r="K39" i="6"/>
  <c r="L39" i="6"/>
  <c r="I40" i="6"/>
  <c r="M40" i="6" s="1"/>
  <c r="J40" i="6"/>
  <c r="K40" i="6"/>
  <c r="L40" i="6"/>
  <c r="I41" i="6"/>
  <c r="M41" i="6" s="1"/>
  <c r="J41" i="6"/>
  <c r="K41" i="6"/>
  <c r="L41" i="6"/>
  <c r="I42" i="6"/>
  <c r="M42" i="6" s="1"/>
  <c r="J42" i="6"/>
  <c r="K42" i="6"/>
  <c r="L42" i="6"/>
  <c r="I43" i="6"/>
  <c r="M43" i="6" s="1"/>
  <c r="J43" i="6"/>
  <c r="K43" i="6"/>
  <c r="L43" i="6"/>
  <c r="I44" i="6"/>
  <c r="M44" i="6" s="1"/>
  <c r="J44" i="6"/>
  <c r="K44" i="6"/>
  <c r="L44" i="6"/>
  <c r="I45" i="6"/>
  <c r="M45" i="6" s="1"/>
  <c r="J45" i="6"/>
  <c r="K45" i="6"/>
  <c r="L45" i="6"/>
  <c r="M6" i="6"/>
  <c r="I4" i="5"/>
  <c r="J4" i="5"/>
  <c r="K4" i="5"/>
  <c r="L4" i="5"/>
  <c r="I5" i="5"/>
  <c r="J5" i="5"/>
  <c r="K5" i="5"/>
  <c r="L5" i="5"/>
  <c r="I6" i="5"/>
  <c r="M6" i="5" s="1"/>
  <c r="J6" i="5"/>
  <c r="K6" i="5"/>
  <c r="L6" i="5"/>
  <c r="I7" i="5"/>
  <c r="M7" i="5" s="1"/>
  <c r="J7" i="5"/>
  <c r="K7" i="5"/>
  <c r="L7" i="5"/>
  <c r="I8" i="5"/>
  <c r="M8" i="5" s="1"/>
  <c r="J8" i="5"/>
  <c r="K8" i="5"/>
  <c r="L8" i="5"/>
  <c r="I9" i="5"/>
  <c r="M9" i="5" s="1"/>
  <c r="J9" i="5"/>
  <c r="K9" i="5"/>
  <c r="L9" i="5"/>
  <c r="I10" i="5"/>
  <c r="M10" i="5" s="1"/>
  <c r="J10" i="5"/>
  <c r="K10" i="5"/>
  <c r="L10" i="5"/>
  <c r="I11" i="5"/>
  <c r="J11" i="5"/>
  <c r="K11" i="5"/>
  <c r="L11" i="5"/>
  <c r="I12" i="5"/>
  <c r="M12" i="5" s="1"/>
  <c r="J12" i="5"/>
  <c r="K12" i="5"/>
  <c r="L12" i="5"/>
  <c r="I13" i="5"/>
  <c r="M13" i="5" s="1"/>
  <c r="J13" i="5"/>
  <c r="K13" i="5"/>
  <c r="L13" i="5"/>
  <c r="I14" i="5"/>
  <c r="M14" i="5" s="1"/>
  <c r="J14" i="5"/>
  <c r="K14" i="5"/>
  <c r="L14" i="5"/>
  <c r="I15" i="5"/>
  <c r="M15" i="5" s="1"/>
  <c r="J15" i="5"/>
  <c r="K15" i="5"/>
  <c r="L15" i="5"/>
  <c r="I16" i="5"/>
  <c r="M16" i="5" s="1"/>
  <c r="J16" i="5"/>
  <c r="K16" i="5"/>
  <c r="L16" i="5"/>
  <c r="I17" i="5"/>
  <c r="M17" i="5" s="1"/>
  <c r="J17" i="5"/>
  <c r="K17" i="5"/>
  <c r="L17" i="5"/>
  <c r="I18" i="5"/>
  <c r="M18" i="5" s="1"/>
  <c r="J18" i="5"/>
  <c r="K18" i="5"/>
  <c r="L18" i="5"/>
  <c r="I19" i="5"/>
  <c r="M19" i="5" s="1"/>
  <c r="J19" i="5"/>
  <c r="K19" i="5"/>
  <c r="L19" i="5"/>
  <c r="I20" i="5"/>
  <c r="M20" i="5" s="1"/>
  <c r="J20" i="5"/>
  <c r="K20" i="5"/>
  <c r="L20" i="5"/>
  <c r="I21" i="5"/>
  <c r="J21" i="5"/>
  <c r="K21" i="5"/>
  <c r="L21" i="5"/>
  <c r="I22" i="5"/>
  <c r="M22" i="5" s="1"/>
  <c r="J22" i="5"/>
  <c r="K22" i="5"/>
  <c r="L22" i="5"/>
  <c r="I23" i="5"/>
  <c r="M23" i="5" s="1"/>
  <c r="J23" i="5"/>
  <c r="K23" i="5"/>
  <c r="L23" i="5"/>
  <c r="I24" i="5"/>
  <c r="M24" i="5" s="1"/>
  <c r="J24" i="5"/>
  <c r="K24" i="5"/>
  <c r="N24" i="5" s="1"/>
  <c r="L24" i="5"/>
  <c r="I25" i="5"/>
  <c r="M25" i="5" s="1"/>
  <c r="J25" i="5"/>
  <c r="K25" i="5"/>
  <c r="L25" i="5"/>
  <c r="I26" i="5"/>
  <c r="M26" i="5" s="1"/>
  <c r="J26" i="5"/>
  <c r="K26" i="5"/>
  <c r="N26" i="5" s="1"/>
  <c r="L26" i="5"/>
  <c r="I27" i="5"/>
  <c r="M27" i="5" s="1"/>
  <c r="J27" i="5"/>
  <c r="K27" i="5"/>
  <c r="L27" i="5"/>
  <c r="I28" i="5"/>
  <c r="M28" i="5" s="1"/>
  <c r="J28" i="5"/>
  <c r="K28" i="5"/>
  <c r="L28" i="5"/>
  <c r="I29" i="5"/>
  <c r="M29" i="5" s="1"/>
  <c r="J29" i="5"/>
  <c r="K29" i="5"/>
  <c r="L29" i="5"/>
  <c r="I30" i="5"/>
  <c r="M30" i="5" s="1"/>
  <c r="J30" i="5"/>
  <c r="K30" i="5"/>
  <c r="L30" i="5"/>
  <c r="I31" i="5"/>
  <c r="M31" i="5" s="1"/>
  <c r="J31" i="5"/>
  <c r="K31" i="5"/>
  <c r="L31" i="5"/>
  <c r="I32" i="5"/>
  <c r="M32" i="5" s="1"/>
  <c r="J32" i="5"/>
  <c r="K32" i="5"/>
  <c r="L32" i="5"/>
  <c r="I33" i="5"/>
  <c r="M33" i="5" s="1"/>
  <c r="J33" i="5"/>
  <c r="K33" i="5"/>
  <c r="L33" i="5"/>
  <c r="I34" i="5"/>
  <c r="M34" i="5" s="1"/>
  <c r="J34" i="5"/>
  <c r="K34" i="5"/>
  <c r="L34" i="5"/>
  <c r="I35" i="5"/>
  <c r="M35" i="5" s="1"/>
  <c r="J35" i="5"/>
  <c r="K35" i="5"/>
  <c r="L35" i="5"/>
  <c r="I36" i="5"/>
  <c r="M36" i="5" s="1"/>
  <c r="J36" i="5"/>
  <c r="K36" i="5"/>
  <c r="L36" i="5"/>
  <c r="I37" i="5"/>
  <c r="M37" i="5" s="1"/>
  <c r="J37" i="5"/>
  <c r="K37" i="5"/>
  <c r="L37" i="5"/>
  <c r="I38" i="5"/>
  <c r="M38" i="5" s="1"/>
  <c r="J38" i="5"/>
  <c r="K38" i="5"/>
  <c r="L38" i="5"/>
  <c r="I39" i="5"/>
  <c r="M39" i="5" s="1"/>
  <c r="J39" i="5"/>
  <c r="K39" i="5"/>
  <c r="L39" i="5"/>
  <c r="I40" i="5"/>
  <c r="M40" i="5" s="1"/>
  <c r="J40" i="5"/>
  <c r="K40" i="5"/>
  <c r="L40" i="5"/>
  <c r="I41" i="5"/>
  <c r="M41" i="5" s="1"/>
  <c r="J41" i="5"/>
  <c r="K41" i="5"/>
  <c r="L41" i="5"/>
  <c r="I42" i="5"/>
  <c r="M42" i="5" s="1"/>
  <c r="J42" i="5"/>
  <c r="K42" i="5"/>
  <c r="L42" i="5"/>
  <c r="I43" i="5"/>
  <c r="M43" i="5" s="1"/>
  <c r="J43" i="5"/>
  <c r="K43" i="5"/>
  <c r="L43" i="5"/>
  <c r="I44" i="5"/>
  <c r="M44" i="5" s="1"/>
  <c r="J44" i="5"/>
  <c r="K44" i="5"/>
  <c r="L44" i="5"/>
  <c r="I45" i="5"/>
  <c r="M45" i="5" s="1"/>
  <c r="J45" i="5"/>
  <c r="K45" i="5"/>
  <c r="L45" i="5"/>
  <c r="M4" i="5"/>
  <c r="N30" i="5"/>
  <c r="N22" i="5"/>
  <c r="M21" i="5"/>
  <c r="M11" i="5"/>
  <c r="M5" i="5"/>
  <c r="I33" i="4"/>
  <c r="M33" i="4" s="1"/>
  <c r="J33" i="4"/>
  <c r="K33" i="4"/>
  <c r="L33" i="4"/>
  <c r="I34" i="4"/>
  <c r="M34" i="4" s="1"/>
  <c r="J34" i="4"/>
  <c r="K34" i="4"/>
  <c r="L34" i="4"/>
  <c r="I35" i="4"/>
  <c r="M35" i="4" s="1"/>
  <c r="J35" i="4"/>
  <c r="K35" i="4"/>
  <c r="L35" i="4"/>
  <c r="I36" i="4"/>
  <c r="M36" i="4" s="1"/>
  <c r="J36" i="4"/>
  <c r="K36" i="4"/>
  <c r="L36" i="4"/>
  <c r="I37" i="4"/>
  <c r="M37" i="4" s="1"/>
  <c r="J37" i="4"/>
  <c r="K37" i="4"/>
  <c r="L37" i="4"/>
  <c r="I38" i="4"/>
  <c r="M38" i="4" s="1"/>
  <c r="J38" i="4"/>
  <c r="K38" i="4"/>
  <c r="L38" i="4"/>
  <c r="I39" i="4"/>
  <c r="M39" i="4" s="1"/>
  <c r="J39" i="4"/>
  <c r="K39" i="4"/>
  <c r="L39" i="4"/>
  <c r="I40" i="4"/>
  <c r="M40" i="4" s="1"/>
  <c r="J40" i="4"/>
  <c r="K40" i="4"/>
  <c r="L40" i="4"/>
  <c r="I41" i="4"/>
  <c r="M41" i="4" s="1"/>
  <c r="J41" i="4"/>
  <c r="K41" i="4"/>
  <c r="L41" i="4"/>
  <c r="I42" i="4"/>
  <c r="M42" i="4" s="1"/>
  <c r="J42" i="4"/>
  <c r="K42" i="4"/>
  <c r="L42" i="4"/>
  <c r="I43" i="4"/>
  <c r="M43" i="4" s="1"/>
  <c r="J43" i="4"/>
  <c r="K43" i="4"/>
  <c r="L43" i="4"/>
  <c r="I44" i="4"/>
  <c r="M44" i="4" s="1"/>
  <c r="J44" i="4"/>
  <c r="K44" i="4"/>
  <c r="L44" i="4"/>
  <c r="L45" i="4"/>
  <c r="K45" i="4"/>
  <c r="J45" i="4"/>
  <c r="I45" i="4"/>
  <c r="M45" i="4" s="1"/>
  <c r="L32" i="4"/>
  <c r="K32" i="4"/>
  <c r="J32" i="4"/>
  <c r="I32" i="4"/>
  <c r="M32" i="4" s="1"/>
  <c r="L31" i="4"/>
  <c r="K31" i="4"/>
  <c r="J31" i="4"/>
  <c r="I31" i="4"/>
  <c r="M31" i="4" s="1"/>
  <c r="L30" i="4"/>
  <c r="K30" i="4"/>
  <c r="J30" i="4"/>
  <c r="I30" i="4"/>
  <c r="M30" i="4" s="1"/>
  <c r="L29" i="4"/>
  <c r="K29" i="4"/>
  <c r="J29" i="4"/>
  <c r="I29" i="4"/>
  <c r="M29" i="4" s="1"/>
  <c r="L28" i="4"/>
  <c r="K28" i="4"/>
  <c r="J28" i="4"/>
  <c r="I28" i="4"/>
  <c r="M28" i="4" s="1"/>
  <c r="L27" i="4"/>
  <c r="K27" i="4"/>
  <c r="J27" i="4"/>
  <c r="I27" i="4"/>
  <c r="M27" i="4" s="1"/>
  <c r="L26" i="4"/>
  <c r="K26" i="4"/>
  <c r="J26" i="4"/>
  <c r="I26" i="4"/>
  <c r="M26" i="4" s="1"/>
  <c r="L25" i="4"/>
  <c r="K25" i="4"/>
  <c r="J25" i="4"/>
  <c r="I25" i="4"/>
  <c r="M25" i="4" s="1"/>
  <c r="L24" i="4"/>
  <c r="K24" i="4"/>
  <c r="J24" i="4"/>
  <c r="I24" i="4"/>
  <c r="M24" i="4" s="1"/>
  <c r="L23" i="4"/>
  <c r="K23" i="4"/>
  <c r="J23" i="4"/>
  <c r="I23" i="4"/>
  <c r="M23" i="4" s="1"/>
  <c r="L22" i="4"/>
  <c r="K22" i="4"/>
  <c r="J22" i="4"/>
  <c r="I22" i="4"/>
  <c r="M22" i="4" s="1"/>
  <c r="L21" i="4"/>
  <c r="K21" i="4"/>
  <c r="J21" i="4"/>
  <c r="I21" i="4"/>
  <c r="M21" i="4" s="1"/>
  <c r="L20" i="4"/>
  <c r="K20" i="4"/>
  <c r="J20" i="4"/>
  <c r="I20" i="4"/>
  <c r="M20" i="4" s="1"/>
  <c r="L19" i="4"/>
  <c r="K19" i="4"/>
  <c r="J19" i="4"/>
  <c r="I19" i="4"/>
  <c r="M19" i="4" s="1"/>
  <c r="L18" i="4"/>
  <c r="K18" i="4"/>
  <c r="J18" i="4"/>
  <c r="I18" i="4"/>
  <c r="M18" i="4" s="1"/>
  <c r="L17" i="4"/>
  <c r="K17" i="4"/>
  <c r="J17" i="4"/>
  <c r="I17" i="4"/>
  <c r="M17" i="4" s="1"/>
  <c r="L16" i="4"/>
  <c r="K16" i="4"/>
  <c r="J16" i="4"/>
  <c r="I16" i="4"/>
  <c r="M16" i="4" s="1"/>
  <c r="L15" i="4"/>
  <c r="K15" i="4"/>
  <c r="J15" i="4"/>
  <c r="I15" i="4"/>
  <c r="M15" i="4" s="1"/>
  <c r="L14" i="4"/>
  <c r="K14" i="4"/>
  <c r="J14" i="4"/>
  <c r="I14" i="4"/>
  <c r="M14" i="4" s="1"/>
  <c r="L13" i="4"/>
  <c r="K13" i="4"/>
  <c r="J13" i="4"/>
  <c r="I13" i="4"/>
  <c r="M13" i="4" s="1"/>
  <c r="L12" i="4"/>
  <c r="K12" i="4"/>
  <c r="J12" i="4"/>
  <c r="I12" i="4"/>
  <c r="M12" i="4" s="1"/>
  <c r="L11" i="4"/>
  <c r="K11" i="4"/>
  <c r="J11" i="4"/>
  <c r="I11" i="4"/>
  <c r="M11" i="4" s="1"/>
  <c r="L10" i="4"/>
  <c r="K10" i="4"/>
  <c r="J10" i="4"/>
  <c r="I10" i="4"/>
  <c r="M10" i="4" s="1"/>
  <c r="L9" i="4"/>
  <c r="K9" i="4"/>
  <c r="J9" i="4"/>
  <c r="I9" i="4"/>
  <c r="M9" i="4" s="1"/>
  <c r="L8" i="4"/>
  <c r="K8" i="4"/>
  <c r="J8" i="4"/>
  <c r="I8" i="4"/>
  <c r="M8" i="4" s="1"/>
  <c r="L7" i="4"/>
  <c r="K7" i="4"/>
  <c r="J7" i="4"/>
  <c r="I7" i="4"/>
  <c r="M7" i="4" s="1"/>
  <c r="L6" i="4"/>
  <c r="K6" i="4"/>
  <c r="J6" i="4"/>
  <c r="I6" i="4"/>
  <c r="M6" i="4" s="1"/>
  <c r="L5" i="4"/>
  <c r="K5" i="4"/>
  <c r="J5" i="4"/>
  <c r="I5" i="4"/>
  <c r="M5" i="4" s="1"/>
  <c r="L4" i="4"/>
  <c r="K4" i="4"/>
  <c r="J4" i="4"/>
  <c r="I4" i="4"/>
  <c r="M4" i="4" s="1"/>
  <c r="N32" i="5" l="1"/>
  <c r="N38" i="5"/>
  <c r="M47" i="4"/>
  <c r="N44" i="6"/>
  <c r="N35" i="6"/>
  <c r="N34" i="5"/>
  <c r="N45" i="5"/>
  <c r="N35" i="5"/>
  <c r="M47" i="6"/>
  <c r="N17" i="6"/>
  <c r="N13" i="6"/>
  <c r="M47" i="5"/>
  <c r="N33" i="5"/>
  <c r="N25" i="5"/>
  <c r="N33" i="4"/>
  <c r="N36" i="4"/>
  <c r="N44" i="4"/>
  <c r="N40" i="4"/>
  <c r="N42" i="4"/>
  <c r="N43" i="4"/>
  <c r="N39" i="4"/>
  <c r="N35" i="4"/>
  <c r="N38" i="4"/>
  <c r="N34" i="4"/>
  <c r="N18" i="5"/>
  <c r="N40" i="5"/>
  <c r="N42" i="5"/>
  <c r="N5" i="5"/>
  <c r="N13" i="5"/>
  <c r="N27" i="5"/>
  <c r="N41" i="5"/>
  <c r="N6" i="5"/>
  <c r="N8" i="5"/>
  <c r="N10" i="5"/>
  <c r="N4" i="5"/>
  <c r="N11" i="5"/>
  <c r="N37" i="5"/>
  <c r="N17" i="5"/>
  <c r="N19" i="5"/>
  <c r="N43" i="5"/>
  <c r="N21" i="5"/>
  <c r="N14" i="5"/>
  <c r="N16" i="5"/>
  <c r="N29" i="5"/>
  <c r="N9" i="5"/>
  <c r="N12" i="5"/>
  <c r="N15" i="5"/>
  <c r="N20" i="5"/>
  <c r="N23" i="5"/>
  <c r="N28" i="5"/>
  <c r="N31" i="5"/>
  <c r="N36" i="5"/>
  <c r="N39" i="5"/>
  <c r="N44" i="5"/>
  <c r="N7" i="5"/>
  <c r="N6" i="6"/>
  <c r="N45" i="6"/>
  <c r="N7" i="6"/>
  <c r="N19" i="6"/>
  <c r="N31" i="6"/>
  <c r="N37" i="6"/>
  <c r="N10" i="6"/>
  <c r="N18" i="6"/>
  <c r="N20" i="6"/>
  <c r="N24" i="6"/>
  <c r="N14" i="6"/>
  <c r="N16" i="6"/>
  <c r="N38" i="6"/>
  <c r="N42" i="6"/>
  <c r="N33" i="6"/>
  <c r="N22" i="6"/>
  <c r="N26" i="6"/>
  <c r="N9" i="6"/>
  <c r="N30" i="6"/>
  <c r="N32" i="6"/>
  <c r="N15" i="6"/>
  <c r="N34" i="6"/>
  <c r="N36" i="6"/>
  <c r="N4" i="6"/>
  <c r="N29" i="6"/>
  <c r="N39" i="6"/>
  <c r="N11" i="6"/>
  <c r="N21" i="6"/>
  <c r="N28" i="6"/>
  <c r="N41" i="6"/>
  <c r="N8" i="6"/>
  <c r="N23" i="6"/>
  <c r="N43" i="6"/>
  <c r="N40" i="6"/>
  <c r="N25" i="6"/>
  <c r="N5" i="6"/>
  <c r="N12" i="6"/>
  <c r="N27" i="6"/>
  <c r="N37" i="4"/>
  <c r="N45" i="4"/>
  <c r="N41" i="4"/>
  <c r="N6" i="4"/>
  <c r="N14" i="4"/>
  <c r="N16" i="4"/>
  <c r="N20" i="4"/>
  <c r="N24" i="4"/>
  <c r="N28" i="4"/>
  <c r="N30" i="4"/>
  <c r="N32" i="4"/>
  <c r="N5" i="4"/>
  <c r="N23" i="4"/>
  <c r="N8" i="4"/>
  <c r="N10" i="4"/>
  <c r="N27" i="4"/>
  <c r="N18" i="4"/>
  <c r="N7" i="4"/>
  <c r="N9" i="4"/>
  <c r="N19" i="4"/>
  <c r="N17" i="4"/>
  <c r="N31" i="4"/>
  <c r="N15" i="4"/>
  <c r="N26" i="4"/>
  <c r="N12" i="4"/>
  <c r="N21" i="4"/>
  <c r="N4" i="4"/>
  <c r="N29" i="4"/>
  <c r="N11" i="4"/>
  <c r="N13" i="4"/>
  <c r="N22" i="4"/>
  <c r="N25" i="4"/>
  <c r="N47" i="5" l="1"/>
  <c r="N47" i="4"/>
  <c r="N47" i="6"/>
</calcChain>
</file>

<file path=xl/sharedStrings.xml><?xml version="1.0" encoding="utf-8"?>
<sst xmlns="http://schemas.openxmlformats.org/spreadsheetml/2006/main" count="203" uniqueCount="31">
  <si>
    <t>QP1</t>
  </si>
  <si>
    <t>QP2</t>
  </si>
  <si>
    <t>QP3</t>
  </si>
  <si>
    <t>QP4</t>
  </si>
  <si>
    <t>QP5</t>
  </si>
  <si>
    <t>QP6</t>
  </si>
  <si>
    <t>kbps</t>
  </si>
  <si>
    <t>mAP</t>
  </si>
  <si>
    <t>Random Access</t>
  </si>
  <si>
    <t>Bit rate</t>
  </si>
  <si>
    <t>Task performance</t>
  </si>
  <si>
    <t>diff abs</t>
  </si>
  <si>
    <t>diff rel</t>
  </si>
  <si>
    <t>Cross-check result</t>
  </si>
  <si>
    <t>bit rate</t>
  </si>
  <si>
    <t>performance</t>
  </si>
  <si>
    <t>TVD-01</t>
  </si>
  <si>
    <t>TVD-02</t>
  </si>
  <si>
    <t>TVD-03</t>
  </si>
  <si>
    <t>TVD-01_01</t>
  </si>
  <si>
    <t>TVD-01_02</t>
  </si>
  <si>
    <t>TVD-01_03</t>
  </si>
  <si>
    <t>TVD-02_01</t>
  </si>
  <si>
    <t>TVD-03_01</t>
  </si>
  <si>
    <t>TVD-03_02</t>
  </si>
  <si>
    <t>TVD-03_03</t>
  </si>
  <si>
    <t>All Intra</t>
  </si>
  <si>
    <t>Low Delay</t>
  </si>
  <si>
    <t>Error:</t>
  </si>
  <si>
    <t>Proposal AD0181</t>
  </si>
  <si>
    <t>Cross-check AD0252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</si>
</sst>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0_ "/>
    <numFmt numFmtId="166" formatCode="0.0"/>
    <numFmt numFmtId="167" formatCode="0.0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9" fontId="5" fillId="0" borderId="0" applyFont="0" applyFill="0" applyBorder="0" applyAlignment="0" applyProtection="0"/>
  </cellStyleXfs>
  <cellXfs count="36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right"/>
    </xf>
    <xf numFmtId="9" fontId="3" fillId="0" borderId="2" xfId="0" applyNumberFormat="1" applyFont="1" applyBorder="1"/>
    <xf numFmtId="0" fontId="4" fillId="0" borderId="2" xfId="0" applyFont="1" applyBorder="1"/>
    <xf numFmtId="0" fontId="3" fillId="0" borderId="2" xfId="0" applyFont="1" applyBorder="1" applyAlignment="1">
      <alignment horizontal="right"/>
    </xf>
    <xf numFmtId="0" fontId="3" fillId="0" borderId="2" xfId="0" applyFont="1" applyBorder="1"/>
    <xf numFmtId="0" fontId="4" fillId="0" borderId="3" xfId="0" applyFont="1" applyBorder="1"/>
    <xf numFmtId="0" fontId="3" fillId="0" borderId="3" xfId="0" applyFont="1" applyBorder="1" applyAlignment="1">
      <alignment horizontal="right"/>
    </xf>
    <xf numFmtId="0" fontId="3" fillId="0" borderId="3" xfId="0" applyFont="1" applyBorder="1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7" xfId="1" applyNumberFormat="1" applyFont="1" applyBorder="1"/>
    <xf numFmtId="164" fontId="0" fillId="0" borderId="6" xfId="1" applyNumberFormat="1" applyFont="1" applyBorder="1"/>
    <xf numFmtId="0" fontId="0" fillId="0" borderId="2" xfId="0" applyBorder="1"/>
    <xf numFmtId="0" fontId="0" fillId="0" borderId="3" xfId="0" applyBorder="1"/>
    <xf numFmtId="165" fontId="0" fillId="0" borderId="8" xfId="0" applyNumberFormat="1" applyBorder="1"/>
    <xf numFmtId="2" fontId="0" fillId="0" borderId="7" xfId="0" applyNumberFormat="1" applyBorder="1"/>
    <xf numFmtId="165" fontId="0" fillId="0" borderId="5" xfId="0" applyNumberFormat="1" applyBorder="1"/>
    <xf numFmtId="2" fontId="0" fillId="0" borderId="6" xfId="0" applyNumberFormat="1" applyBorder="1"/>
    <xf numFmtId="165" fontId="0" fillId="0" borderId="7" xfId="0" applyNumberFormat="1" applyBorder="1"/>
    <xf numFmtId="166" fontId="0" fillId="0" borderId="0" xfId="0" applyNumberFormat="1" applyBorder="1"/>
    <xf numFmtId="166" fontId="0" fillId="0" borderId="4" xfId="0" applyNumberFormat="1" applyBorder="1"/>
    <xf numFmtId="167" fontId="0" fillId="0" borderId="8" xfId="0" applyNumberFormat="1" applyBorder="1"/>
    <xf numFmtId="167" fontId="0" fillId="0" borderId="5" xfId="0" applyNumberFormat="1" applyBorder="1"/>
    <xf numFmtId="165" fontId="0" fillId="0" borderId="0" xfId="0" applyNumberFormat="1" applyBorder="1"/>
    <xf numFmtId="0" fontId="0" fillId="0" borderId="0" xfId="0" applyFill="1" applyBorder="1"/>
    <xf numFmtId="165" fontId="0" fillId="0" borderId="0" xfId="0" applyNumberFormat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9">
    <cellStyle name="Normal" xfId="0" builtinId="0"/>
    <cellStyle name="Normal 2" xfId="3" xr:uid="{6DBDAC71-D1AD-41E6-901D-85CE33E60AFB}"/>
    <cellStyle name="Normal 2 2" xfId="6" xr:uid="{BE436BA9-44BA-4A96-9961-9ABD90A5D9FF}"/>
    <cellStyle name="Normal 3" xfId="4" xr:uid="{94B7355D-4552-44B3-949A-37841000F0B9}"/>
    <cellStyle name="Normal 4" xfId="5" xr:uid="{77491286-5FBF-43BB-993A-2AC63470FC3E}"/>
    <cellStyle name="Normal 4 2" xfId="7" xr:uid="{4B20505F-C61F-4457-A8AC-67B8DC1C9657}"/>
    <cellStyle name="Normal 5" xfId="2" xr:uid="{D19DD836-C65C-45E7-AD77-2FD79D6A1E5D}"/>
    <cellStyle name="Percent" xfId="1" builtinId="5"/>
    <cellStyle name="Percent 2" xfId="8" xr:uid="{D05EE92F-0484-4D2C-A371-BC1A349FABE0}"/>
  </cellStyles>
  <dxfs count="16"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8D755-D3FB-4647-B576-0DE30FCE25A0}">
  <dimension ref="A2:P47"/>
  <sheetViews>
    <sheetView tabSelected="1" workbookViewId="0"/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6">
      <c r="B2" s="11" t="s">
        <v>8</v>
      </c>
      <c r="D2" s="33" t="s">
        <v>29</v>
      </c>
      <c r="E2" s="34"/>
      <c r="F2" s="35" t="s">
        <v>30</v>
      </c>
      <c r="G2" s="34"/>
      <c r="H2" s="19"/>
      <c r="I2" s="33" t="s">
        <v>9</v>
      </c>
      <c r="J2" s="34"/>
      <c r="K2" s="35" t="s">
        <v>10</v>
      </c>
      <c r="L2" s="34"/>
      <c r="M2" s="35" t="s">
        <v>13</v>
      </c>
      <c r="N2" s="34"/>
    </row>
    <row r="3" spans="1:16" ht="14.65" thickBot="1">
      <c r="D3" s="12" t="s">
        <v>6</v>
      </c>
      <c r="E3" s="14" t="s">
        <v>7</v>
      </c>
      <c r="F3" s="13" t="s">
        <v>6</v>
      </c>
      <c r="G3" s="14" t="s">
        <v>7</v>
      </c>
      <c r="H3" s="20"/>
      <c r="I3" s="12" t="s">
        <v>11</v>
      </c>
      <c r="J3" s="14" t="s">
        <v>12</v>
      </c>
      <c r="K3" s="13" t="s">
        <v>11</v>
      </c>
      <c r="L3" s="14" t="s">
        <v>12</v>
      </c>
      <c r="M3" s="13" t="s">
        <v>14</v>
      </c>
      <c r="N3" s="14" t="s">
        <v>15</v>
      </c>
    </row>
    <row r="4" spans="1:16">
      <c r="A4" s="1" t="s">
        <v>16</v>
      </c>
      <c r="B4" s="2" t="s">
        <v>19</v>
      </c>
      <c r="C4" s="3" t="s">
        <v>0</v>
      </c>
      <c r="D4" s="30">
        <v>4069.3463999999999</v>
      </c>
      <c r="E4" s="22">
        <v>54.498505000000002</v>
      </c>
      <c r="F4" s="21">
        <v>4069.3463999999999</v>
      </c>
      <c r="G4" s="22">
        <v>54.499000000000002</v>
      </c>
      <c r="H4" s="19"/>
      <c r="I4" s="26">
        <f t="shared" ref="I4:I32" si="0">ABS(D4-F4)</f>
        <v>0</v>
      </c>
      <c r="J4" s="17">
        <f t="shared" ref="J4:J32" si="1">ABS(F4/D4-1)</f>
        <v>0</v>
      </c>
      <c r="K4" s="28">
        <f t="shared" ref="K4:K32" si="2">ABS(E4-G4)</f>
        <v>4.9500000000080036E-4</v>
      </c>
      <c r="L4" s="17">
        <f t="shared" ref="L4:L32" si="3">ABS(G4/E4-1)</f>
        <v>9.0828179599711234E-6</v>
      </c>
      <c r="M4" s="16" t="b">
        <f t="shared" ref="M4:M32" si="4">I4=0</f>
        <v>1</v>
      </c>
      <c r="N4" s="15" t="b">
        <f t="shared" ref="N4:N32" si="5">OR(K4&lt;0.1,L4&lt;0.01)</f>
        <v>1</v>
      </c>
      <c r="P4" s="32"/>
    </row>
    <row r="5" spans="1:16">
      <c r="A5" s="4"/>
      <c r="B5" s="5"/>
      <c r="C5" s="6" t="s">
        <v>1</v>
      </c>
      <c r="D5" s="30">
        <v>2592.7872000000002</v>
      </c>
      <c r="E5" s="22">
        <v>52.949171</v>
      </c>
      <c r="F5" s="21">
        <v>2592.7872000000002</v>
      </c>
      <c r="G5" s="22">
        <v>52.921999999999997</v>
      </c>
      <c r="H5" s="19"/>
      <c r="I5" s="26">
        <f t="shared" si="0"/>
        <v>0</v>
      </c>
      <c r="J5" s="17">
        <f t="shared" si="1"/>
        <v>0</v>
      </c>
      <c r="K5" s="28">
        <f t="shared" si="2"/>
        <v>2.7171000000002721E-2</v>
      </c>
      <c r="L5" s="17">
        <f t="shared" si="3"/>
        <v>5.1315250997985284E-4</v>
      </c>
      <c r="M5" s="16" t="b">
        <f t="shared" si="4"/>
        <v>1</v>
      </c>
      <c r="N5" s="15" t="b">
        <f t="shared" si="5"/>
        <v>1</v>
      </c>
      <c r="P5" s="32"/>
    </row>
    <row r="6" spans="1:16">
      <c r="A6" s="7"/>
      <c r="B6" s="5"/>
      <c r="C6" s="6" t="s">
        <v>2</v>
      </c>
      <c r="D6" s="30">
        <v>1622.1328000000001</v>
      </c>
      <c r="E6" s="22">
        <v>51.997825499999998</v>
      </c>
      <c r="F6" s="21">
        <v>1622.1328000000001</v>
      </c>
      <c r="G6" s="22">
        <v>51.915999999999997</v>
      </c>
      <c r="H6" s="19"/>
      <c r="I6" s="26">
        <f t="shared" si="0"/>
        <v>0</v>
      </c>
      <c r="J6" s="17">
        <f t="shared" si="1"/>
        <v>0</v>
      </c>
      <c r="K6" s="28">
        <f t="shared" si="2"/>
        <v>8.1825500000000773E-2</v>
      </c>
      <c r="L6" s="17">
        <f t="shared" si="3"/>
        <v>1.5736331127923497E-3</v>
      </c>
      <c r="M6" s="16" t="b">
        <f t="shared" si="4"/>
        <v>1</v>
      </c>
      <c r="N6" s="15" t="b">
        <f t="shared" si="5"/>
        <v>1</v>
      </c>
      <c r="P6" s="32"/>
    </row>
    <row r="7" spans="1:16">
      <c r="A7" s="7"/>
      <c r="B7" s="5"/>
      <c r="C7" s="6" t="s">
        <v>3</v>
      </c>
      <c r="D7" s="30">
        <v>1014.8392</v>
      </c>
      <c r="E7" s="22">
        <v>46.534384299999999</v>
      </c>
      <c r="F7" s="21">
        <v>1014.8392</v>
      </c>
      <c r="G7" s="22">
        <v>46.561999999999998</v>
      </c>
      <c r="H7" s="19"/>
      <c r="I7" s="26">
        <f t="shared" si="0"/>
        <v>0</v>
      </c>
      <c r="J7" s="17">
        <f t="shared" si="1"/>
        <v>0</v>
      </c>
      <c r="K7" s="28">
        <f t="shared" si="2"/>
        <v>2.7615699999998355E-2</v>
      </c>
      <c r="L7" s="17">
        <f t="shared" si="3"/>
        <v>5.934471985695744E-4</v>
      </c>
      <c r="M7" s="16" t="b">
        <f t="shared" si="4"/>
        <v>1</v>
      </c>
      <c r="N7" s="15" t="b">
        <f t="shared" si="5"/>
        <v>1</v>
      </c>
      <c r="P7" s="32"/>
    </row>
    <row r="8" spans="1:16">
      <c r="A8" s="7"/>
      <c r="B8" s="5"/>
      <c r="C8" s="6" t="s">
        <v>4</v>
      </c>
      <c r="D8" s="30">
        <v>627.72159999999997</v>
      </c>
      <c r="E8" s="22">
        <v>40.744767600000003</v>
      </c>
      <c r="F8" s="21">
        <v>627.72159999999997</v>
      </c>
      <c r="G8" s="22">
        <v>40.771999999999998</v>
      </c>
      <c r="H8" s="19"/>
      <c r="I8" s="26">
        <f t="shared" si="0"/>
        <v>0</v>
      </c>
      <c r="J8" s="17">
        <f t="shared" si="1"/>
        <v>0</v>
      </c>
      <c r="K8" s="28">
        <f t="shared" si="2"/>
        <v>2.7232399999995494E-2</v>
      </c>
      <c r="L8" s="17">
        <f t="shared" si="3"/>
        <v>6.6836557438110233E-4</v>
      </c>
      <c r="M8" s="16" t="b">
        <f t="shared" si="4"/>
        <v>1</v>
      </c>
      <c r="N8" s="15" t="b">
        <f t="shared" si="5"/>
        <v>1</v>
      </c>
      <c r="P8" s="32"/>
    </row>
    <row r="9" spans="1:16" ht="14.65" thickBot="1">
      <c r="A9" s="7"/>
      <c r="B9" s="8"/>
      <c r="C9" s="9" t="s">
        <v>5</v>
      </c>
      <c r="D9" s="23">
        <v>378.39920000000001</v>
      </c>
      <c r="E9" s="24">
        <v>31.5574884</v>
      </c>
      <c r="F9" s="23">
        <v>378.39920000000001</v>
      </c>
      <c r="G9" s="24">
        <v>31.638999999999999</v>
      </c>
      <c r="H9" s="20"/>
      <c r="I9" s="27">
        <f t="shared" si="0"/>
        <v>0</v>
      </c>
      <c r="J9" s="18">
        <f t="shared" si="1"/>
        <v>0</v>
      </c>
      <c r="K9" s="29">
        <f t="shared" si="2"/>
        <v>8.1511599999998907E-2</v>
      </c>
      <c r="L9" s="18">
        <f t="shared" si="3"/>
        <v>2.5829558730028346E-3</v>
      </c>
      <c r="M9" s="13" t="b">
        <f t="shared" si="4"/>
        <v>1</v>
      </c>
      <c r="N9" s="14" t="b">
        <f t="shared" si="5"/>
        <v>1</v>
      </c>
      <c r="P9" s="32"/>
    </row>
    <row r="10" spans="1:16">
      <c r="A10" s="7"/>
      <c r="B10" s="2" t="s">
        <v>20</v>
      </c>
      <c r="C10" s="3" t="s">
        <v>0</v>
      </c>
      <c r="D10" s="30">
        <v>3574.3015999999998</v>
      </c>
      <c r="E10" s="22">
        <v>56.345399</v>
      </c>
      <c r="F10" s="21">
        <v>3574.3015999999998</v>
      </c>
      <c r="G10" s="22">
        <v>56.366999999999997</v>
      </c>
      <c r="H10" s="19"/>
      <c r="I10" s="26">
        <f t="shared" si="0"/>
        <v>0</v>
      </c>
      <c r="J10" s="17">
        <f t="shared" si="1"/>
        <v>0</v>
      </c>
      <c r="K10" s="28">
        <f t="shared" si="2"/>
        <v>2.1600999999996873E-2</v>
      </c>
      <c r="L10" s="17">
        <f t="shared" si="3"/>
        <v>3.8336759315504843E-4</v>
      </c>
      <c r="M10" s="16" t="b">
        <f t="shared" si="4"/>
        <v>1</v>
      </c>
      <c r="N10" s="15" t="b">
        <f t="shared" si="5"/>
        <v>1</v>
      </c>
      <c r="P10" s="32"/>
    </row>
    <row r="11" spans="1:16">
      <c r="A11" s="7"/>
      <c r="B11" s="5"/>
      <c r="C11" s="6" t="s">
        <v>1</v>
      </c>
      <c r="D11" s="30">
        <v>2220.3496</v>
      </c>
      <c r="E11" s="22">
        <v>56.061927599999997</v>
      </c>
      <c r="F11" s="21">
        <v>2220.3496</v>
      </c>
      <c r="G11" s="22">
        <v>56.084000000000003</v>
      </c>
      <c r="H11" s="19"/>
      <c r="I11" s="26">
        <f t="shared" si="0"/>
        <v>0</v>
      </c>
      <c r="J11" s="17">
        <f t="shared" si="1"/>
        <v>0</v>
      </c>
      <c r="K11" s="28">
        <f t="shared" si="2"/>
        <v>2.2072400000006098E-2</v>
      </c>
      <c r="L11" s="17">
        <f t="shared" si="3"/>
        <v>3.937146106978151E-4</v>
      </c>
      <c r="M11" s="16" t="b">
        <f t="shared" si="4"/>
        <v>1</v>
      </c>
      <c r="N11" s="15" t="b">
        <f t="shared" si="5"/>
        <v>1</v>
      </c>
      <c r="P11" s="32"/>
    </row>
    <row r="12" spans="1:16">
      <c r="A12" s="7"/>
      <c r="B12" s="5"/>
      <c r="C12" s="6" t="s">
        <v>2</v>
      </c>
      <c r="D12" s="30">
        <v>1197.1559999999999</v>
      </c>
      <c r="E12" s="22">
        <v>53.837767100000001</v>
      </c>
      <c r="F12" s="21">
        <v>1197.1559999999999</v>
      </c>
      <c r="G12" s="22">
        <v>53.838000000000001</v>
      </c>
      <c r="H12" s="19"/>
      <c r="I12" s="26">
        <f t="shared" si="0"/>
        <v>0</v>
      </c>
      <c r="J12" s="17">
        <f t="shared" si="1"/>
        <v>0</v>
      </c>
      <c r="K12" s="28">
        <f t="shared" si="2"/>
        <v>2.3290000000031341E-4</v>
      </c>
      <c r="L12" s="17">
        <f t="shared" si="3"/>
        <v>4.3259594990630035E-6</v>
      </c>
      <c r="M12" s="16" t="b">
        <f t="shared" si="4"/>
        <v>1</v>
      </c>
      <c r="N12" s="15" t="b">
        <f t="shared" si="5"/>
        <v>1</v>
      </c>
      <c r="P12" s="32"/>
    </row>
    <row r="13" spans="1:16">
      <c r="A13" s="7"/>
      <c r="B13" s="5"/>
      <c r="C13" s="6" t="s">
        <v>3</v>
      </c>
      <c r="D13" s="30">
        <v>735.39120000000003</v>
      </c>
      <c r="E13" s="22">
        <v>52.943741799999998</v>
      </c>
      <c r="F13" s="21">
        <v>735.39120000000003</v>
      </c>
      <c r="G13" s="22">
        <v>52.9</v>
      </c>
      <c r="H13" s="19"/>
      <c r="I13" s="26">
        <f t="shared" si="0"/>
        <v>0</v>
      </c>
      <c r="J13" s="17">
        <f t="shared" si="1"/>
        <v>0</v>
      </c>
      <c r="K13" s="28">
        <f t="shared" si="2"/>
        <v>4.3741799999999387E-2</v>
      </c>
      <c r="L13" s="17">
        <f t="shared" si="3"/>
        <v>8.261939657615569E-4</v>
      </c>
      <c r="M13" s="16" t="b">
        <f t="shared" si="4"/>
        <v>1</v>
      </c>
      <c r="N13" s="15" t="b">
        <f t="shared" si="5"/>
        <v>1</v>
      </c>
      <c r="P13" s="32"/>
    </row>
    <row r="14" spans="1:16">
      <c r="A14" s="7"/>
      <c r="B14" s="5"/>
      <c r="C14" s="6" t="s">
        <v>4</v>
      </c>
      <c r="D14" s="30">
        <v>447.88400000000001</v>
      </c>
      <c r="E14" s="22">
        <v>49.433057099999999</v>
      </c>
      <c r="F14" s="21">
        <v>447.88400000000001</v>
      </c>
      <c r="G14" s="22">
        <v>49.454999999999998</v>
      </c>
      <c r="H14" s="19"/>
      <c r="I14" s="26">
        <f t="shared" si="0"/>
        <v>0</v>
      </c>
      <c r="J14" s="17">
        <f t="shared" si="1"/>
        <v>0</v>
      </c>
      <c r="K14" s="28">
        <f t="shared" si="2"/>
        <v>2.1942899999999099E-2</v>
      </c>
      <c r="L14" s="17">
        <f t="shared" si="3"/>
        <v>4.4389121950549892E-4</v>
      </c>
      <c r="M14" s="16" t="b">
        <f t="shared" si="4"/>
        <v>1</v>
      </c>
      <c r="N14" s="15" t="b">
        <f t="shared" si="5"/>
        <v>1</v>
      </c>
      <c r="P14" s="32"/>
    </row>
    <row r="15" spans="1:16" ht="14.65" thickBot="1">
      <c r="A15" s="7"/>
      <c r="B15" s="8"/>
      <c r="C15" s="9" t="s">
        <v>5</v>
      </c>
      <c r="D15" s="23">
        <v>263.72559999999999</v>
      </c>
      <c r="E15" s="24">
        <v>39.795028299999998</v>
      </c>
      <c r="F15" s="23">
        <v>263.72559999999999</v>
      </c>
      <c r="G15" s="24">
        <v>39.795000000000002</v>
      </c>
      <c r="H15" s="20"/>
      <c r="I15" s="27">
        <f t="shared" si="0"/>
        <v>0</v>
      </c>
      <c r="J15" s="18">
        <f t="shared" si="1"/>
        <v>0</v>
      </c>
      <c r="K15" s="29">
        <f t="shared" si="2"/>
        <v>2.8299999996761471E-5</v>
      </c>
      <c r="L15" s="18">
        <f t="shared" si="3"/>
        <v>7.111441103768712E-7</v>
      </c>
      <c r="M15" s="13" t="b">
        <f t="shared" si="4"/>
        <v>1</v>
      </c>
      <c r="N15" s="14" t="b">
        <f t="shared" si="5"/>
        <v>1</v>
      </c>
      <c r="P15" s="32"/>
    </row>
    <row r="16" spans="1:16">
      <c r="A16" s="7"/>
      <c r="B16" s="2" t="s">
        <v>21</v>
      </c>
      <c r="C16" s="3" t="s">
        <v>0</v>
      </c>
      <c r="D16" s="30">
        <v>3002.8888000000002</v>
      </c>
      <c r="E16" s="22">
        <v>49.1314493</v>
      </c>
      <c r="F16" s="21">
        <v>3002.8888000000002</v>
      </c>
      <c r="G16" s="22">
        <v>49.131</v>
      </c>
      <c r="H16" s="19"/>
      <c r="I16" s="26">
        <f t="shared" si="0"/>
        <v>0</v>
      </c>
      <c r="J16" s="17">
        <f t="shared" si="1"/>
        <v>0</v>
      </c>
      <c r="K16" s="28">
        <f t="shared" si="2"/>
        <v>4.4929999999965275E-4</v>
      </c>
      <c r="L16" s="17">
        <f t="shared" si="3"/>
        <v>9.1448554113693348E-6</v>
      </c>
      <c r="M16" s="16" t="b">
        <f t="shared" si="4"/>
        <v>1</v>
      </c>
      <c r="N16" s="15" t="b">
        <f t="shared" si="5"/>
        <v>1</v>
      </c>
      <c r="P16" s="32"/>
    </row>
    <row r="17" spans="1:16">
      <c r="A17" s="7"/>
      <c r="B17" s="5"/>
      <c r="C17" s="6" t="s">
        <v>1</v>
      </c>
      <c r="D17" s="30">
        <v>1884.1351999999999</v>
      </c>
      <c r="E17" s="22">
        <v>49.312937499999997</v>
      </c>
      <c r="F17" s="21">
        <v>1884.1351999999999</v>
      </c>
      <c r="G17" s="22">
        <v>49.209000000000003</v>
      </c>
      <c r="H17" s="19"/>
      <c r="I17" s="26">
        <f t="shared" si="0"/>
        <v>0</v>
      </c>
      <c r="J17" s="17">
        <f t="shared" si="1"/>
        <v>0</v>
      </c>
      <c r="K17" s="28">
        <f t="shared" si="2"/>
        <v>0.10393749999999358</v>
      </c>
      <c r="L17" s="17">
        <f t="shared" si="3"/>
        <v>2.1077126058449691E-3</v>
      </c>
      <c r="M17" s="16" t="b">
        <f t="shared" si="4"/>
        <v>1</v>
      </c>
      <c r="N17" s="15" t="b">
        <f t="shared" si="5"/>
        <v>1</v>
      </c>
      <c r="P17" s="32"/>
    </row>
    <row r="18" spans="1:16">
      <c r="A18" s="7"/>
      <c r="B18" s="5"/>
      <c r="C18" s="6" t="s">
        <v>2</v>
      </c>
      <c r="D18" s="30">
        <v>1009.6656</v>
      </c>
      <c r="E18" s="22">
        <v>44.931293799999999</v>
      </c>
      <c r="F18" s="21">
        <v>1009.6656</v>
      </c>
      <c r="G18" s="22">
        <v>44.905000000000001</v>
      </c>
      <c r="H18" s="19"/>
      <c r="I18" s="26">
        <f t="shared" si="0"/>
        <v>0</v>
      </c>
      <c r="J18" s="17">
        <f t="shared" si="1"/>
        <v>0</v>
      </c>
      <c r="K18" s="28">
        <f t="shared" si="2"/>
        <v>2.6293799999997702E-2</v>
      </c>
      <c r="L18" s="17">
        <f t="shared" si="3"/>
        <v>5.8520015286089855E-4</v>
      </c>
      <c r="M18" s="16" t="b">
        <f t="shared" si="4"/>
        <v>1</v>
      </c>
      <c r="N18" s="15" t="b">
        <f t="shared" si="5"/>
        <v>1</v>
      </c>
      <c r="P18" s="32"/>
    </row>
    <row r="19" spans="1:16">
      <c r="A19" s="7"/>
      <c r="B19" s="5"/>
      <c r="C19" s="6" t="s">
        <v>3</v>
      </c>
      <c r="D19" s="30">
        <v>536.48080000000004</v>
      </c>
      <c r="E19" s="22">
        <v>38.034742000000001</v>
      </c>
      <c r="F19" s="21">
        <v>536.48080000000004</v>
      </c>
      <c r="G19" s="22">
        <v>38.009</v>
      </c>
      <c r="H19" s="19"/>
      <c r="I19" s="26">
        <f t="shared" si="0"/>
        <v>0</v>
      </c>
      <c r="J19" s="17">
        <f t="shared" si="1"/>
        <v>0</v>
      </c>
      <c r="K19" s="28">
        <f t="shared" si="2"/>
        <v>2.5742000000001042E-2</v>
      </c>
      <c r="L19" s="17">
        <f t="shared" si="3"/>
        <v>6.7680227724431496E-4</v>
      </c>
      <c r="M19" s="16" t="b">
        <f t="shared" si="4"/>
        <v>1</v>
      </c>
      <c r="N19" s="15" t="b">
        <f t="shared" si="5"/>
        <v>1</v>
      </c>
      <c r="P19" s="32"/>
    </row>
    <row r="20" spans="1:16">
      <c r="A20" s="7"/>
      <c r="B20" s="5"/>
      <c r="C20" s="6" t="s">
        <v>4</v>
      </c>
      <c r="D20" s="30">
        <v>276.64400000000001</v>
      </c>
      <c r="E20" s="22">
        <v>31.9678507</v>
      </c>
      <c r="F20" s="21">
        <v>276.64400000000001</v>
      </c>
      <c r="G20" s="22">
        <v>31.968</v>
      </c>
      <c r="H20" s="19"/>
      <c r="I20" s="26">
        <f t="shared" si="0"/>
        <v>0</v>
      </c>
      <c r="J20" s="17">
        <f t="shared" si="1"/>
        <v>0</v>
      </c>
      <c r="K20" s="28">
        <f t="shared" si="2"/>
        <v>1.4930000000035193E-4</v>
      </c>
      <c r="L20" s="17">
        <f t="shared" si="3"/>
        <v>4.6703171070472393E-6</v>
      </c>
      <c r="M20" s="16" t="b">
        <f t="shared" si="4"/>
        <v>1</v>
      </c>
      <c r="N20" s="15" t="b">
        <f t="shared" si="5"/>
        <v>1</v>
      </c>
      <c r="P20" s="32"/>
    </row>
    <row r="21" spans="1:16" ht="14.65" thickBot="1">
      <c r="A21" s="10"/>
      <c r="B21" s="8"/>
      <c r="C21" s="9" t="s">
        <v>5</v>
      </c>
      <c r="D21" s="23">
        <v>141.04480000000001</v>
      </c>
      <c r="E21" s="24">
        <v>25.797251800000002</v>
      </c>
      <c r="F21" s="23">
        <v>141.04480000000001</v>
      </c>
      <c r="G21" s="24">
        <v>25.771000000000001</v>
      </c>
      <c r="H21" s="20"/>
      <c r="I21" s="27">
        <f t="shared" si="0"/>
        <v>0</v>
      </c>
      <c r="J21" s="18">
        <f t="shared" si="1"/>
        <v>0</v>
      </c>
      <c r="K21" s="29">
        <f t="shared" si="2"/>
        <v>2.6251800000000713E-2</v>
      </c>
      <c r="L21" s="18">
        <f t="shared" si="3"/>
        <v>1.0176200241609479E-3</v>
      </c>
      <c r="M21" s="13" t="b">
        <f t="shared" si="4"/>
        <v>1</v>
      </c>
      <c r="N21" s="14" t="b">
        <f t="shared" si="5"/>
        <v>1</v>
      </c>
      <c r="P21" s="32"/>
    </row>
    <row r="22" spans="1:16">
      <c r="A22" s="1" t="s">
        <v>17</v>
      </c>
      <c r="B22" s="2" t="s">
        <v>22</v>
      </c>
      <c r="C22" s="3" t="s">
        <v>0</v>
      </c>
      <c r="D22" s="30">
        <v>679.2912</v>
      </c>
      <c r="E22" s="22">
        <v>54.223433200000002</v>
      </c>
      <c r="F22" s="21">
        <v>679.2912</v>
      </c>
      <c r="G22" s="22">
        <v>54.268999999999998</v>
      </c>
      <c r="H22" s="19"/>
      <c r="I22" s="26">
        <f t="shared" si="0"/>
        <v>0</v>
      </c>
      <c r="J22" s="17">
        <f t="shared" si="1"/>
        <v>0</v>
      </c>
      <c r="K22" s="28">
        <f t="shared" si="2"/>
        <v>4.5566799999996022E-2</v>
      </c>
      <c r="L22" s="17">
        <f t="shared" si="3"/>
        <v>8.4035254337222476E-4</v>
      </c>
      <c r="M22" s="16" t="b">
        <f t="shared" si="4"/>
        <v>1</v>
      </c>
      <c r="N22" s="15" t="b">
        <f t="shared" si="5"/>
        <v>1</v>
      </c>
      <c r="P22" s="32"/>
    </row>
    <row r="23" spans="1:16">
      <c r="A23" s="4"/>
      <c r="B23" s="5"/>
      <c r="C23" s="6" t="s">
        <v>1</v>
      </c>
      <c r="D23" s="30">
        <v>306.66230000000002</v>
      </c>
      <c r="E23" s="22">
        <v>49.137148000000003</v>
      </c>
      <c r="F23" s="21">
        <v>306.66230000000002</v>
      </c>
      <c r="G23" s="22">
        <v>49.091999999999999</v>
      </c>
      <c r="H23" s="19"/>
      <c r="I23" s="26">
        <f t="shared" si="0"/>
        <v>0</v>
      </c>
      <c r="J23" s="17">
        <f t="shared" si="1"/>
        <v>0</v>
      </c>
      <c r="K23" s="28">
        <f t="shared" si="2"/>
        <v>4.5148000000004629E-2</v>
      </c>
      <c r="L23" s="17">
        <f t="shared" si="3"/>
        <v>9.1881604524557403E-4</v>
      </c>
      <c r="M23" s="16" t="b">
        <f t="shared" si="4"/>
        <v>1</v>
      </c>
      <c r="N23" s="15" t="b">
        <f t="shared" si="5"/>
        <v>1</v>
      </c>
      <c r="P23" s="32"/>
    </row>
    <row r="24" spans="1:16">
      <c r="A24" s="7"/>
      <c r="B24" s="5"/>
      <c r="C24" s="6" t="s">
        <v>2</v>
      </c>
      <c r="D24" s="30">
        <v>163.28360000000001</v>
      </c>
      <c r="E24" s="22">
        <v>45.413260700000002</v>
      </c>
      <c r="F24" s="21">
        <v>163.28360000000001</v>
      </c>
      <c r="G24" s="22">
        <v>45.412999999999997</v>
      </c>
      <c r="H24" s="19"/>
      <c r="I24" s="26">
        <f t="shared" si="0"/>
        <v>0</v>
      </c>
      <c r="J24" s="17">
        <f t="shared" si="1"/>
        <v>0</v>
      </c>
      <c r="K24" s="28">
        <f t="shared" si="2"/>
        <v>2.6070000000544269E-4</v>
      </c>
      <c r="L24" s="17">
        <f t="shared" si="3"/>
        <v>5.7406139966076353E-6</v>
      </c>
      <c r="M24" s="16" t="b">
        <f t="shared" si="4"/>
        <v>1</v>
      </c>
      <c r="N24" s="15" t="b">
        <f t="shared" si="5"/>
        <v>1</v>
      </c>
      <c r="P24" s="32"/>
    </row>
    <row r="25" spans="1:16">
      <c r="A25" s="7"/>
      <c r="B25" s="5"/>
      <c r="C25" s="6" t="s">
        <v>3</v>
      </c>
      <c r="D25" s="30">
        <v>88.006900000000002</v>
      </c>
      <c r="E25" s="22">
        <v>41.235240699999999</v>
      </c>
      <c r="F25" s="21">
        <v>88.006900000000002</v>
      </c>
      <c r="G25" s="22">
        <v>41.234999999999999</v>
      </c>
      <c r="H25" s="19"/>
      <c r="I25" s="26">
        <f t="shared" si="0"/>
        <v>0</v>
      </c>
      <c r="J25" s="17">
        <f t="shared" si="1"/>
        <v>0</v>
      </c>
      <c r="K25" s="28">
        <f t="shared" si="2"/>
        <v>2.4069999999909442E-4</v>
      </c>
      <c r="L25" s="17">
        <f t="shared" si="3"/>
        <v>5.8372400867368057E-6</v>
      </c>
      <c r="M25" s="16" t="b">
        <f t="shared" si="4"/>
        <v>1</v>
      </c>
      <c r="N25" s="15" t="b">
        <f t="shared" si="5"/>
        <v>1</v>
      </c>
      <c r="P25" s="32"/>
    </row>
    <row r="26" spans="1:16">
      <c r="A26" s="7"/>
      <c r="B26" s="5"/>
      <c r="C26" s="6" t="s">
        <v>4</v>
      </c>
      <c r="D26" s="30">
        <v>44.258499999999998</v>
      </c>
      <c r="E26" s="22">
        <v>40.599454999999999</v>
      </c>
      <c r="F26" s="21">
        <v>44.258499999999998</v>
      </c>
      <c r="G26" s="22">
        <v>40.554000000000002</v>
      </c>
      <c r="H26" s="19"/>
      <c r="I26" s="26">
        <f t="shared" si="0"/>
        <v>0</v>
      </c>
      <c r="J26" s="17">
        <f t="shared" si="1"/>
        <v>0</v>
      </c>
      <c r="K26" s="28">
        <f t="shared" si="2"/>
        <v>4.5454999999996915E-2</v>
      </c>
      <c r="L26" s="17">
        <f t="shared" si="3"/>
        <v>1.1195963098518114E-3</v>
      </c>
      <c r="M26" s="16" t="b">
        <f t="shared" si="4"/>
        <v>1</v>
      </c>
      <c r="N26" s="15" t="b">
        <f t="shared" si="5"/>
        <v>1</v>
      </c>
      <c r="P26" s="32"/>
    </row>
    <row r="27" spans="1:16" ht="14.65" thickBot="1">
      <c r="A27" s="10"/>
      <c r="B27" s="8"/>
      <c r="C27" s="9" t="s">
        <v>5</v>
      </c>
      <c r="D27" s="23">
        <v>26.165400000000002</v>
      </c>
      <c r="E27" s="24">
        <v>32.7883742</v>
      </c>
      <c r="F27" s="23">
        <v>26.165400000000002</v>
      </c>
      <c r="G27" s="24">
        <v>32.834000000000003</v>
      </c>
      <c r="H27" s="20"/>
      <c r="I27" s="27">
        <f t="shared" si="0"/>
        <v>0</v>
      </c>
      <c r="J27" s="18">
        <f t="shared" si="1"/>
        <v>0</v>
      </c>
      <c r="K27" s="29">
        <f t="shared" si="2"/>
        <v>4.562580000000338E-2</v>
      </c>
      <c r="L27" s="18">
        <f t="shared" si="3"/>
        <v>1.3915237065948993E-3</v>
      </c>
      <c r="M27" s="13" t="b">
        <f t="shared" si="4"/>
        <v>1</v>
      </c>
      <c r="N27" s="14" t="b">
        <f t="shared" si="5"/>
        <v>1</v>
      </c>
      <c r="P27" s="32"/>
    </row>
    <row r="28" spans="1:16">
      <c r="A28" s="1" t="s">
        <v>18</v>
      </c>
      <c r="B28" s="2" t="s">
        <v>23</v>
      </c>
      <c r="C28" s="3" t="s">
        <v>0</v>
      </c>
      <c r="D28" s="30">
        <v>1253.5472</v>
      </c>
      <c r="E28" s="22">
        <v>71.621621599999997</v>
      </c>
      <c r="F28" s="21">
        <v>1253.5472</v>
      </c>
      <c r="G28" s="22">
        <v>71.638000000000005</v>
      </c>
      <c r="H28" s="19"/>
      <c r="I28" s="26">
        <f t="shared" si="0"/>
        <v>0</v>
      </c>
      <c r="J28" s="17">
        <f t="shared" si="1"/>
        <v>0</v>
      </c>
      <c r="K28" s="28">
        <f t="shared" si="2"/>
        <v>1.6378400000007787E-2</v>
      </c>
      <c r="L28" s="17">
        <f t="shared" si="3"/>
        <v>2.2867954723904127E-4</v>
      </c>
      <c r="M28" s="16" t="b">
        <f t="shared" si="4"/>
        <v>1</v>
      </c>
      <c r="N28" s="15" t="b">
        <f t="shared" si="5"/>
        <v>1</v>
      </c>
      <c r="P28" s="32"/>
    </row>
    <row r="29" spans="1:16">
      <c r="A29" s="4"/>
      <c r="B29" s="5"/>
      <c r="C29" s="6" t="s">
        <v>1</v>
      </c>
      <c r="D29" s="30">
        <v>600.65920000000006</v>
      </c>
      <c r="E29" s="22">
        <v>66.988416999999998</v>
      </c>
      <c r="F29" s="21">
        <v>600.65920000000006</v>
      </c>
      <c r="G29" s="22">
        <v>66.988</v>
      </c>
      <c r="H29" s="19"/>
      <c r="I29" s="26">
        <f t="shared" si="0"/>
        <v>0</v>
      </c>
      <c r="J29" s="17">
        <f t="shared" si="1"/>
        <v>0</v>
      </c>
      <c r="K29" s="28">
        <f t="shared" si="2"/>
        <v>4.1699999999877946E-4</v>
      </c>
      <c r="L29" s="17">
        <f t="shared" si="3"/>
        <v>6.2249567712724385E-6</v>
      </c>
      <c r="M29" s="16" t="b">
        <f t="shared" si="4"/>
        <v>1</v>
      </c>
      <c r="N29" s="15" t="b">
        <f t="shared" si="5"/>
        <v>1</v>
      </c>
      <c r="P29" s="32"/>
    </row>
    <row r="30" spans="1:16">
      <c r="A30" s="7"/>
      <c r="B30" s="5"/>
      <c r="C30" s="6" t="s">
        <v>2</v>
      </c>
      <c r="D30" s="30">
        <v>374.9624</v>
      </c>
      <c r="E30" s="22">
        <v>65.620978100000002</v>
      </c>
      <c r="F30" s="21">
        <v>374.9624</v>
      </c>
      <c r="G30" s="22">
        <v>65.685000000000002</v>
      </c>
      <c r="H30" s="19"/>
      <c r="I30" s="26">
        <f t="shared" si="0"/>
        <v>0</v>
      </c>
      <c r="J30" s="17">
        <f t="shared" si="1"/>
        <v>0</v>
      </c>
      <c r="K30" s="28">
        <f t="shared" si="2"/>
        <v>6.4021900000000187E-2</v>
      </c>
      <c r="L30" s="17">
        <f t="shared" si="3"/>
        <v>9.7563160217517542E-4</v>
      </c>
      <c r="M30" s="16" t="b">
        <f t="shared" si="4"/>
        <v>1</v>
      </c>
      <c r="N30" s="15" t="b">
        <f t="shared" si="5"/>
        <v>1</v>
      </c>
      <c r="P30" s="32"/>
    </row>
    <row r="31" spans="1:16">
      <c r="A31" s="7"/>
      <c r="B31" s="5"/>
      <c r="C31" s="6" t="s">
        <v>3</v>
      </c>
      <c r="D31" s="30">
        <v>195.60239999999999</v>
      </c>
      <c r="E31" s="22">
        <v>61.261261300000001</v>
      </c>
      <c r="F31" s="21">
        <v>195.60239999999999</v>
      </c>
      <c r="G31" s="22">
        <v>61.164999999999999</v>
      </c>
      <c r="H31" s="19"/>
      <c r="I31" s="26">
        <f t="shared" si="0"/>
        <v>0</v>
      </c>
      <c r="J31" s="17">
        <f t="shared" si="1"/>
        <v>0</v>
      </c>
      <c r="K31" s="28">
        <f t="shared" si="2"/>
        <v>9.6261300000001881E-2</v>
      </c>
      <c r="L31" s="17">
        <f t="shared" si="3"/>
        <v>1.5713241607711037E-3</v>
      </c>
      <c r="M31" s="16" t="b">
        <f t="shared" si="4"/>
        <v>1</v>
      </c>
      <c r="N31" s="15" t="b">
        <f t="shared" si="5"/>
        <v>1</v>
      </c>
      <c r="P31" s="32"/>
    </row>
    <row r="32" spans="1:16">
      <c r="A32" s="7"/>
      <c r="B32" s="5"/>
      <c r="C32" s="6" t="s">
        <v>4</v>
      </c>
      <c r="D32" s="30">
        <v>98.183199999999999</v>
      </c>
      <c r="E32" s="22">
        <v>53.7001287</v>
      </c>
      <c r="F32" s="21">
        <v>98.183199999999999</v>
      </c>
      <c r="G32" s="22">
        <v>53.555</v>
      </c>
      <c r="H32" s="19"/>
      <c r="I32" s="26">
        <f t="shared" si="0"/>
        <v>0</v>
      </c>
      <c r="J32" s="17">
        <f t="shared" si="1"/>
        <v>0</v>
      </c>
      <c r="K32" s="28">
        <f t="shared" si="2"/>
        <v>0.14512870000000078</v>
      </c>
      <c r="L32" s="17">
        <f t="shared" si="3"/>
        <v>2.7025763906596278E-3</v>
      </c>
      <c r="M32" s="16" t="b">
        <f t="shared" si="4"/>
        <v>1</v>
      </c>
      <c r="N32" s="15" t="b">
        <f t="shared" si="5"/>
        <v>1</v>
      </c>
      <c r="P32" s="32"/>
    </row>
    <row r="33" spans="1:16" ht="14.65" thickBot="1">
      <c r="A33" s="7"/>
      <c r="B33" s="8"/>
      <c r="C33" s="9" t="s">
        <v>5</v>
      </c>
      <c r="D33" s="23">
        <v>49.504800000000003</v>
      </c>
      <c r="E33" s="24">
        <v>31.6119691</v>
      </c>
      <c r="F33" s="23">
        <v>49.504800000000003</v>
      </c>
      <c r="G33" s="24">
        <v>31.628</v>
      </c>
      <c r="H33" s="20"/>
      <c r="I33" s="27">
        <f t="shared" ref="I33:I45" si="6">ABS(D33-F33)</f>
        <v>0</v>
      </c>
      <c r="J33" s="18">
        <f t="shared" ref="J33:J45" si="7">ABS(F33/D33-1)</f>
        <v>0</v>
      </c>
      <c r="K33" s="29">
        <f t="shared" ref="K33:K45" si="8">ABS(E33-G33)</f>
        <v>1.6030900000000514E-2</v>
      </c>
      <c r="L33" s="18">
        <f t="shared" ref="L33:L45" si="9">ABS(G33/E33-1)</f>
        <v>5.0711488263477378E-4</v>
      </c>
      <c r="M33" s="13" t="b">
        <f t="shared" ref="M33:M45" si="10">I33=0</f>
        <v>1</v>
      </c>
      <c r="N33" s="14" t="b">
        <f t="shared" ref="N33:N45" si="11">OR(K33&lt;0.1,L33&lt;0.01)</f>
        <v>1</v>
      </c>
      <c r="P33" s="32"/>
    </row>
    <row r="34" spans="1:16">
      <c r="A34" s="7"/>
      <c r="B34" s="2" t="s">
        <v>24</v>
      </c>
      <c r="C34" s="3" t="s">
        <v>0</v>
      </c>
      <c r="D34" s="30">
        <v>3757.1608000000001</v>
      </c>
      <c r="E34" s="22">
        <v>73.133424199999993</v>
      </c>
      <c r="F34" s="21">
        <v>3757.1608000000001</v>
      </c>
      <c r="G34" s="22">
        <v>73.117999999999995</v>
      </c>
      <c r="H34" s="19"/>
      <c r="I34" s="26">
        <f t="shared" si="6"/>
        <v>0</v>
      </c>
      <c r="J34" s="17">
        <f t="shared" si="7"/>
        <v>0</v>
      </c>
      <c r="K34" s="28">
        <f t="shared" si="8"/>
        <v>1.5424199999998223E-2</v>
      </c>
      <c r="L34" s="17">
        <f t="shared" si="9"/>
        <v>2.1090493394393395E-4</v>
      </c>
      <c r="M34" s="16" t="b">
        <f t="shared" si="10"/>
        <v>1</v>
      </c>
      <c r="N34" s="15" t="b">
        <f t="shared" si="11"/>
        <v>1</v>
      </c>
      <c r="P34" s="32"/>
    </row>
    <row r="35" spans="1:16">
      <c r="A35" s="7"/>
      <c r="B35" s="5"/>
      <c r="C35" s="6" t="s">
        <v>1</v>
      </c>
      <c r="D35" s="30">
        <v>2027.7936</v>
      </c>
      <c r="E35" s="22">
        <v>71.997576899999999</v>
      </c>
      <c r="F35" s="21">
        <v>2027.7936</v>
      </c>
      <c r="G35" s="22">
        <v>71.998000000000005</v>
      </c>
      <c r="H35" s="19"/>
      <c r="I35" s="26">
        <f t="shared" si="6"/>
        <v>0</v>
      </c>
      <c r="J35" s="17">
        <f t="shared" si="7"/>
        <v>0</v>
      </c>
      <c r="K35" s="28">
        <f t="shared" si="8"/>
        <v>4.2310000000611581E-4</v>
      </c>
      <c r="L35" s="17">
        <f t="shared" si="9"/>
        <v>5.8765866606247386E-6</v>
      </c>
      <c r="M35" s="16" t="b">
        <f t="shared" si="10"/>
        <v>1</v>
      </c>
      <c r="N35" s="15" t="b">
        <f t="shared" si="11"/>
        <v>1</v>
      </c>
      <c r="P35" s="32"/>
    </row>
    <row r="36" spans="1:16">
      <c r="A36" s="7"/>
      <c r="B36" s="5"/>
      <c r="C36" s="6" t="s">
        <v>2</v>
      </c>
      <c r="D36" s="30">
        <v>1088.2872</v>
      </c>
      <c r="E36" s="22">
        <v>68.287142200000005</v>
      </c>
      <c r="F36" s="21">
        <v>1088.2872</v>
      </c>
      <c r="G36" s="22">
        <v>68.287000000000006</v>
      </c>
      <c r="H36" s="19"/>
      <c r="I36" s="26">
        <f t="shared" si="6"/>
        <v>0</v>
      </c>
      <c r="J36" s="17">
        <f t="shared" si="7"/>
        <v>0</v>
      </c>
      <c r="K36" s="28">
        <f t="shared" si="8"/>
        <v>1.4219999999909305E-4</v>
      </c>
      <c r="L36" s="17">
        <f t="shared" si="9"/>
        <v>2.0823832337368842E-6</v>
      </c>
      <c r="M36" s="16" t="b">
        <f t="shared" si="10"/>
        <v>1</v>
      </c>
      <c r="N36" s="15" t="b">
        <f t="shared" si="11"/>
        <v>1</v>
      </c>
      <c r="P36" s="32"/>
    </row>
    <row r="37" spans="1:16">
      <c r="A37" s="7"/>
      <c r="B37" s="5"/>
      <c r="C37" s="6" t="s">
        <v>3</v>
      </c>
      <c r="D37" s="30">
        <v>570.50480000000005</v>
      </c>
      <c r="E37" s="22">
        <v>63.243980000000001</v>
      </c>
      <c r="F37" s="21">
        <v>570.50480000000005</v>
      </c>
      <c r="G37" s="22">
        <v>63.228999999999999</v>
      </c>
      <c r="H37" s="19"/>
      <c r="I37" s="26">
        <f t="shared" si="6"/>
        <v>0</v>
      </c>
      <c r="J37" s="17">
        <f t="shared" si="7"/>
        <v>0</v>
      </c>
      <c r="K37" s="28">
        <f t="shared" si="8"/>
        <v>1.4980000000001326E-2</v>
      </c>
      <c r="L37" s="17">
        <f t="shared" si="9"/>
        <v>2.368604885397696E-4</v>
      </c>
      <c r="M37" s="16" t="b">
        <f t="shared" si="10"/>
        <v>1</v>
      </c>
      <c r="N37" s="15" t="b">
        <f t="shared" si="11"/>
        <v>1</v>
      </c>
      <c r="P37" s="32"/>
    </row>
    <row r="38" spans="1:16">
      <c r="A38" s="7"/>
      <c r="B38" s="5"/>
      <c r="C38" s="6" t="s">
        <v>4</v>
      </c>
      <c r="D38" s="30">
        <v>344.42559999999997</v>
      </c>
      <c r="E38" s="22">
        <v>59.064061799999998</v>
      </c>
      <c r="F38" s="21">
        <v>344.42559999999997</v>
      </c>
      <c r="G38" s="22">
        <v>59.109000000000002</v>
      </c>
      <c r="H38" s="19"/>
      <c r="I38" s="26">
        <f t="shared" si="6"/>
        <v>0</v>
      </c>
      <c r="J38" s="17">
        <f t="shared" si="7"/>
        <v>0</v>
      </c>
      <c r="K38" s="28">
        <f t="shared" si="8"/>
        <v>4.4938200000004258E-2</v>
      </c>
      <c r="L38" s="17">
        <f t="shared" si="9"/>
        <v>7.608382937185354E-4</v>
      </c>
      <c r="M38" s="16" t="b">
        <f t="shared" si="10"/>
        <v>1</v>
      </c>
      <c r="N38" s="15" t="b">
        <f t="shared" si="11"/>
        <v>1</v>
      </c>
      <c r="P38" s="32"/>
    </row>
    <row r="39" spans="1:16" ht="14.65" thickBot="1">
      <c r="A39" s="7"/>
      <c r="B39" s="8"/>
      <c r="C39" s="9" t="s">
        <v>5</v>
      </c>
      <c r="D39" s="23">
        <v>117.19840000000001</v>
      </c>
      <c r="E39" s="24">
        <v>52.536725699999998</v>
      </c>
      <c r="F39" s="23">
        <v>117.19840000000001</v>
      </c>
      <c r="G39" s="24">
        <v>52.536999999999999</v>
      </c>
      <c r="H39" s="20"/>
      <c r="I39" s="27">
        <f t="shared" si="6"/>
        <v>0</v>
      </c>
      <c r="J39" s="18">
        <f t="shared" si="7"/>
        <v>0</v>
      </c>
      <c r="K39" s="29">
        <f t="shared" si="8"/>
        <v>2.7430000000094878E-4</v>
      </c>
      <c r="L39" s="18">
        <f t="shared" si="9"/>
        <v>5.2211095447063371E-6</v>
      </c>
      <c r="M39" s="13" t="b">
        <f t="shared" si="10"/>
        <v>1</v>
      </c>
      <c r="N39" s="14" t="b">
        <f t="shared" si="11"/>
        <v>1</v>
      </c>
      <c r="P39" s="32"/>
    </row>
    <row r="40" spans="1:16">
      <c r="A40" s="7"/>
      <c r="B40" s="2" t="s">
        <v>25</v>
      </c>
      <c r="C40" s="3" t="s">
        <v>0</v>
      </c>
      <c r="D40" s="30">
        <v>12193.907999999999</v>
      </c>
      <c r="E40" s="22">
        <v>71.987612600000006</v>
      </c>
      <c r="F40" s="21">
        <v>12193.907999999999</v>
      </c>
      <c r="G40" s="22">
        <v>71.988</v>
      </c>
      <c r="H40" s="19"/>
      <c r="I40" s="26">
        <f t="shared" si="6"/>
        <v>0</v>
      </c>
      <c r="J40" s="17">
        <f t="shared" si="7"/>
        <v>0</v>
      </c>
      <c r="K40" s="28">
        <f t="shared" si="8"/>
        <v>3.8739999999393149E-4</v>
      </c>
      <c r="L40" s="17">
        <f t="shared" si="9"/>
        <v>5.3814814244823594E-6</v>
      </c>
      <c r="M40" s="16" t="b">
        <f t="shared" si="10"/>
        <v>1</v>
      </c>
      <c r="N40" s="15" t="b">
        <f t="shared" si="11"/>
        <v>1</v>
      </c>
      <c r="P40" s="32"/>
    </row>
    <row r="41" spans="1:16">
      <c r="A41" s="7"/>
      <c r="B41" s="5"/>
      <c r="C41" s="6" t="s">
        <v>1</v>
      </c>
      <c r="D41" s="30">
        <v>5823.7831999999999</v>
      </c>
      <c r="E41" s="22">
        <v>71.340090099999998</v>
      </c>
      <c r="F41" s="21">
        <v>5823.7831999999999</v>
      </c>
      <c r="G41" s="22">
        <v>71.367999999999995</v>
      </c>
      <c r="H41" s="19"/>
      <c r="I41" s="26">
        <f t="shared" si="6"/>
        <v>0</v>
      </c>
      <c r="J41" s="17">
        <f t="shared" si="7"/>
        <v>0</v>
      </c>
      <c r="K41" s="28">
        <f t="shared" si="8"/>
        <v>2.7909899999997378E-2</v>
      </c>
      <c r="L41" s="17">
        <f t="shared" si="9"/>
        <v>3.912232233078683E-4</v>
      </c>
      <c r="M41" s="16" t="b">
        <f t="shared" si="10"/>
        <v>1</v>
      </c>
      <c r="N41" s="15" t="b">
        <f t="shared" si="11"/>
        <v>1</v>
      </c>
      <c r="P41" s="32"/>
    </row>
    <row r="42" spans="1:16">
      <c r="A42" s="7"/>
      <c r="B42" s="5"/>
      <c r="C42" s="6" t="s">
        <v>2</v>
      </c>
      <c r="D42" s="30">
        <v>2607.9648000000002</v>
      </c>
      <c r="E42" s="22">
        <v>67.877252299999995</v>
      </c>
      <c r="F42" s="21">
        <v>2607.9648000000002</v>
      </c>
      <c r="G42" s="22">
        <v>67.876999999999995</v>
      </c>
      <c r="H42" s="19"/>
      <c r="I42" s="26">
        <f t="shared" si="6"/>
        <v>0</v>
      </c>
      <c r="J42" s="17">
        <f t="shared" si="7"/>
        <v>0</v>
      </c>
      <c r="K42" s="28">
        <f t="shared" si="8"/>
        <v>2.5229999999965003E-4</v>
      </c>
      <c r="L42" s="17">
        <f t="shared" si="9"/>
        <v>3.7170037302525216E-6</v>
      </c>
      <c r="M42" s="16" t="b">
        <f t="shared" si="10"/>
        <v>1</v>
      </c>
      <c r="N42" s="15" t="b">
        <f t="shared" si="11"/>
        <v>1</v>
      </c>
      <c r="P42" s="32"/>
    </row>
    <row r="43" spans="1:16">
      <c r="A43" s="7"/>
      <c r="B43" s="5"/>
      <c r="C43" s="6" t="s">
        <v>3</v>
      </c>
      <c r="D43" s="30">
        <v>1157.3856000000001</v>
      </c>
      <c r="E43" s="22">
        <v>60.867117100000002</v>
      </c>
      <c r="F43" s="21">
        <v>1157.3856000000001</v>
      </c>
      <c r="G43" s="22">
        <v>60.923000000000002</v>
      </c>
      <c r="H43" s="19"/>
      <c r="I43" s="26">
        <f t="shared" si="6"/>
        <v>0</v>
      </c>
      <c r="J43" s="17">
        <f t="shared" si="7"/>
        <v>0</v>
      </c>
      <c r="K43" s="28">
        <f t="shared" si="8"/>
        <v>5.5882900000000291E-2</v>
      </c>
      <c r="L43" s="17">
        <f t="shared" si="9"/>
        <v>9.1811313994361043E-4</v>
      </c>
      <c r="M43" s="16" t="b">
        <f t="shared" si="10"/>
        <v>1</v>
      </c>
      <c r="N43" s="15" t="b">
        <f t="shared" si="11"/>
        <v>1</v>
      </c>
      <c r="P43" s="32"/>
    </row>
    <row r="44" spans="1:16">
      <c r="A44" s="7"/>
      <c r="B44" s="5"/>
      <c r="C44" s="6" t="s">
        <v>4</v>
      </c>
      <c r="D44" s="30">
        <v>484.15120000000002</v>
      </c>
      <c r="E44" s="22">
        <v>54.363738699999999</v>
      </c>
      <c r="F44" s="21">
        <v>484.15120000000002</v>
      </c>
      <c r="G44" s="22">
        <v>54.363999999999997</v>
      </c>
      <c r="H44" s="19"/>
      <c r="I44" s="26">
        <f t="shared" si="6"/>
        <v>0</v>
      </c>
      <c r="J44" s="17">
        <f t="shared" si="7"/>
        <v>0</v>
      </c>
      <c r="K44" s="28">
        <f t="shared" si="8"/>
        <v>2.6129999999824349E-4</v>
      </c>
      <c r="L44" s="17">
        <f t="shared" si="9"/>
        <v>4.8065126911911449E-6</v>
      </c>
      <c r="M44" s="16" t="b">
        <f t="shared" si="10"/>
        <v>1</v>
      </c>
      <c r="N44" s="15" t="b">
        <f t="shared" si="11"/>
        <v>1</v>
      </c>
      <c r="P44" s="32"/>
    </row>
    <row r="45" spans="1:16" ht="14.65" thickBot="1">
      <c r="A45" s="10"/>
      <c r="B45" s="8"/>
      <c r="C45" s="9" t="s">
        <v>5</v>
      </c>
      <c r="D45" s="23">
        <v>184.0256</v>
      </c>
      <c r="E45" s="24">
        <v>40.005630600000003</v>
      </c>
      <c r="F45" s="23">
        <v>184.0256</v>
      </c>
      <c r="G45" s="24">
        <v>40.090000000000003</v>
      </c>
      <c r="H45" s="20"/>
      <c r="I45" s="27">
        <f t="shared" si="6"/>
        <v>0</v>
      </c>
      <c r="J45" s="18">
        <f t="shared" si="7"/>
        <v>0</v>
      </c>
      <c r="K45" s="29">
        <f t="shared" si="8"/>
        <v>8.4369399999999928E-2</v>
      </c>
      <c r="L45" s="18">
        <f t="shared" si="9"/>
        <v>2.1089381353234238E-3</v>
      </c>
      <c r="M45" s="13" t="b">
        <f t="shared" si="10"/>
        <v>1</v>
      </c>
      <c r="N45" s="14" t="b">
        <f t="shared" si="11"/>
        <v>1</v>
      </c>
      <c r="P45" s="32"/>
    </row>
    <row r="47" spans="1:16">
      <c r="L47" t="s">
        <v>28</v>
      </c>
      <c r="M47" s="31">
        <f>COUNTIF(M4:M45,"=FALSE")</f>
        <v>0</v>
      </c>
      <c r="N47" s="31">
        <f>COUNTIF(N4:N45,"=FALSE")</f>
        <v>0</v>
      </c>
    </row>
  </sheetData>
  <mergeCells count="5">
    <mergeCell ref="D2:E2"/>
    <mergeCell ref="F2:G2"/>
    <mergeCell ref="I2:J2"/>
    <mergeCell ref="K2:L2"/>
    <mergeCell ref="M2:N2"/>
  </mergeCells>
  <conditionalFormatting sqref="M4:N45 M47">
    <cfRule type="cellIs" dxfId="15" priority="3" operator="notEqual">
      <formula>TRUE</formula>
    </cfRule>
    <cfRule type="cellIs" dxfId="14" priority="4" operator="equal">
      <formula>TRUE</formula>
    </cfRule>
  </conditionalFormatting>
  <conditionalFormatting sqref="N47">
    <cfRule type="cellIs" dxfId="13" priority="1" operator="notEqual">
      <formula>TRUE</formula>
    </cfRule>
    <cfRule type="cellIs" dxfId="12" priority="2" operator="equal">
      <formula>TRUE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1AA69-BA65-490F-9F79-6D4684698FD5}">
  <dimension ref="A2:P47"/>
  <sheetViews>
    <sheetView workbookViewId="0"/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6">
      <c r="B2" s="11" t="s">
        <v>27</v>
      </c>
      <c r="D2" s="33" t="str">
        <f>TVD_RA!D2</f>
        <v>Proposal AD0181</v>
      </c>
      <c r="E2" s="34"/>
      <c r="F2" s="33" t="str">
        <f>TVD_RA!F2</f>
        <v>Cross-check AD0252</v>
      </c>
      <c r="G2" s="34"/>
      <c r="H2" s="19"/>
      <c r="I2" s="33" t="s">
        <v>9</v>
      </c>
      <c r="J2" s="34"/>
      <c r="K2" s="35" t="s">
        <v>10</v>
      </c>
      <c r="L2" s="34"/>
      <c r="M2" s="35" t="s">
        <v>13</v>
      </c>
      <c r="N2" s="34"/>
    </row>
    <row r="3" spans="1:16" ht="14.65" thickBot="1">
      <c r="D3" s="12" t="s">
        <v>6</v>
      </c>
      <c r="E3" s="14" t="s">
        <v>7</v>
      </c>
      <c r="F3" s="13" t="s">
        <v>6</v>
      </c>
      <c r="G3" s="14" t="s">
        <v>7</v>
      </c>
      <c r="H3" s="20"/>
      <c r="I3" s="12" t="s">
        <v>11</v>
      </c>
      <c r="J3" s="14" t="s">
        <v>12</v>
      </c>
      <c r="K3" s="13" t="s">
        <v>11</v>
      </c>
      <c r="L3" s="14" t="s">
        <v>12</v>
      </c>
      <c r="M3" s="13" t="s">
        <v>14</v>
      </c>
      <c r="N3" s="14" t="s">
        <v>15</v>
      </c>
    </row>
    <row r="4" spans="1:16">
      <c r="A4" s="1" t="s">
        <v>16</v>
      </c>
      <c r="B4" s="2" t="s">
        <v>19</v>
      </c>
      <c r="C4" s="3" t="s">
        <v>0</v>
      </c>
      <c r="D4" s="30">
        <v>2548.828</v>
      </c>
      <c r="E4" s="22">
        <v>52.324001099999997</v>
      </c>
      <c r="F4" s="21">
        <v>2548.828</v>
      </c>
      <c r="G4" s="22">
        <v>52.323999999999998</v>
      </c>
      <c r="H4" s="19"/>
      <c r="I4" s="26">
        <f t="shared" ref="I4:I45" si="0">ABS(D4-F4)</f>
        <v>0</v>
      </c>
      <c r="J4" s="17">
        <f t="shared" ref="J4:J45" si="1">ABS(F4/D4-1)</f>
        <v>0</v>
      </c>
      <c r="K4" s="28">
        <f t="shared" ref="K4:K45" si="2">ABS(E4-G4)</f>
        <v>1.0999999986438525E-6</v>
      </c>
      <c r="L4" s="17">
        <f t="shared" ref="L4:L45" si="3">ABS(G4/E4-1)</f>
        <v>2.1022857121799632E-8</v>
      </c>
      <c r="M4" s="16" t="b">
        <f t="shared" ref="M4:M45" si="4">I4=0</f>
        <v>1</v>
      </c>
      <c r="N4" s="15" t="b">
        <f t="shared" ref="N4:N45" si="5">OR(K4&lt;0.1,L4&lt;0.01)</f>
        <v>1</v>
      </c>
      <c r="P4" s="32"/>
    </row>
    <row r="5" spans="1:16">
      <c r="A5" s="4"/>
      <c r="B5" s="5"/>
      <c r="C5" s="6" t="s">
        <v>1</v>
      </c>
      <c r="D5" s="30">
        <v>1477.1079999999999</v>
      </c>
      <c r="E5" s="22">
        <v>50.964936100000003</v>
      </c>
      <c r="F5" s="21">
        <v>1477.1079999999999</v>
      </c>
      <c r="G5" s="22">
        <v>50.883000000000003</v>
      </c>
      <c r="H5" s="19"/>
      <c r="I5" s="26">
        <f t="shared" si="0"/>
        <v>0</v>
      </c>
      <c r="J5" s="17">
        <f t="shared" si="1"/>
        <v>0</v>
      </c>
      <c r="K5" s="28">
        <f t="shared" si="2"/>
        <v>8.1936100000000067E-2</v>
      </c>
      <c r="L5" s="17">
        <f t="shared" si="3"/>
        <v>1.6076955308886864E-3</v>
      </c>
      <c r="M5" s="16" t="b">
        <f t="shared" si="4"/>
        <v>1</v>
      </c>
      <c r="N5" s="15" t="b">
        <f t="shared" si="5"/>
        <v>1</v>
      </c>
      <c r="P5" s="32"/>
    </row>
    <row r="6" spans="1:16">
      <c r="A6" s="7"/>
      <c r="B6" s="5"/>
      <c r="C6" s="6" t="s">
        <v>2</v>
      </c>
      <c r="D6" s="30">
        <v>812.45439999999996</v>
      </c>
      <c r="E6" s="22">
        <v>46.561565600000002</v>
      </c>
      <c r="F6" s="21">
        <v>812.45439999999996</v>
      </c>
      <c r="G6" s="22">
        <v>46.533999999999999</v>
      </c>
      <c r="H6" s="19"/>
      <c r="I6" s="26">
        <f t="shared" si="0"/>
        <v>0</v>
      </c>
      <c r="J6" s="17">
        <f t="shared" si="1"/>
        <v>0</v>
      </c>
      <c r="K6" s="28">
        <f t="shared" si="2"/>
        <v>2.7565600000002632E-2</v>
      </c>
      <c r="L6" s="17">
        <f t="shared" si="3"/>
        <v>5.9202476645248137E-4</v>
      </c>
      <c r="M6" s="16" t="b">
        <f t="shared" si="4"/>
        <v>1</v>
      </c>
      <c r="N6" s="15" t="b">
        <f t="shared" si="5"/>
        <v>1</v>
      </c>
      <c r="P6" s="32"/>
    </row>
    <row r="7" spans="1:16">
      <c r="A7" s="7"/>
      <c r="B7" s="5"/>
      <c r="C7" s="6" t="s">
        <v>3</v>
      </c>
      <c r="D7" s="30">
        <v>444.95760000000001</v>
      </c>
      <c r="E7" s="22">
        <v>40.962218</v>
      </c>
      <c r="F7" s="21">
        <v>444.95760000000001</v>
      </c>
      <c r="G7" s="22">
        <v>40.962000000000003</v>
      </c>
      <c r="H7" s="19"/>
      <c r="I7" s="26">
        <f t="shared" si="0"/>
        <v>0</v>
      </c>
      <c r="J7" s="17">
        <f t="shared" si="1"/>
        <v>0</v>
      </c>
      <c r="K7" s="28">
        <f t="shared" si="2"/>
        <v>2.1799999999672082E-4</v>
      </c>
      <c r="L7" s="17">
        <f t="shared" si="3"/>
        <v>5.3219774377444296E-6</v>
      </c>
      <c r="M7" s="16" t="b">
        <f t="shared" si="4"/>
        <v>1</v>
      </c>
      <c r="N7" s="15" t="b">
        <f t="shared" si="5"/>
        <v>1</v>
      </c>
      <c r="P7" s="32"/>
    </row>
    <row r="8" spans="1:16">
      <c r="A8" s="7"/>
      <c r="B8" s="5"/>
      <c r="C8" s="6" t="s">
        <v>4</v>
      </c>
      <c r="D8" s="30">
        <v>235.31280000000001</v>
      </c>
      <c r="E8" s="22">
        <v>34.302799700000001</v>
      </c>
      <c r="F8" s="21">
        <v>235.31280000000001</v>
      </c>
      <c r="G8" s="22">
        <v>34.247999999999998</v>
      </c>
      <c r="H8" s="19"/>
      <c r="I8" s="26">
        <f t="shared" si="0"/>
        <v>0</v>
      </c>
      <c r="J8" s="17">
        <f t="shared" si="1"/>
        <v>0</v>
      </c>
      <c r="K8" s="28">
        <f t="shared" si="2"/>
        <v>5.4799700000003781E-2</v>
      </c>
      <c r="L8" s="17">
        <f t="shared" si="3"/>
        <v>1.5975284956114555E-3</v>
      </c>
      <c r="M8" s="16" t="b">
        <f t="shared" si="4"/>
        <v>1</v>
      </c>
      <c r="N8" s="15" t="b">
        <f t="shared" si="5"/>
        <v>1</v>
      </c>
      <c r="P8" s="32"/>
    </row>
    <row r="9" spans="1:16" ht="14.65" thickBot="1">
      <c r="A9" s="7"/>
      <c r="B9" s="8"/>
      <c r="C9" s="9" t="s">
        <v>5</v>
      </c>
      <c r="D9" s="23">
        <v>131.0112</v>
      </c>
      <c r="E9" s="24">
        <v>25.061157900000001</v>
      </c>
      <c r="F9" s="23">
        <v>131.0112</v>
      </c>
      <c r="G9" s="24">
        <v>25.033999999999999</v>
      </c>
      <c r="H9" s="20"/>
      <c r="I9" s="27">
        <f t="shared" si="0"/>
        <v>0</v>
      </c>
      <c r="J9" s="18">
        <f t="shared" si="1"/>
        <v>0</v>
      </c>
      <c r="K9" s="29">
        <f t="shared" si="2"/>
        <v>2.71579000000024E-2</v>
      </c>
      <c r="L9" s="18">
        <f t="shared" si="3"/>
        <v>1.0836650129403269E-3</v>
      </c>
      <c r="M9" s="13" t="b">
        <f t="shared" si="4"/>
        <v>1</v>
      </c>
      <c r="N9" s="14" t="b">
        <f t="shared" si="5"/>
        <v>1</v>
      </c>
      <c r="P9" s="32"/>
    </row>
    <row r="10" spans="1:16">
      <c r="A10" s="7"/>
      <c r="B10" s="2" t="s">
        <v>20</v>
      </c>
      <c r="C10" s="3" t="s">
        <v>0</v>
      </c>
      <c r="D10" s="30">
        <v>2215.2015999999999</v>
      </c>
      <c r="E10" s="22">
        <v>55.516790200000003</v>
      </c>
      <c r="F10" s="21">
        <v>2215.2015999999999</v>
      </c>
      <c r="G10" s="22">
        <v>55.517000000000003</v>
      </c>
      <c r="H10" s="19"/>
      <c r="I10" s="26">
        <f t="shared" si="0"/>
        <v>0</v>
      </c>
      <c r="J10" s="17">
        <f t="shared" si="1"/>
        <v>0</v>
      </c>
      <c r="K10" s="28">
        <f t="shared" si="2"/>
        <v>2.098000000003708E-4</v>
      </c>
      <c r="L10" s="17">
        <f t="shared" si="3"/>
        <v>3.7790369227241882E-6</v>
      </c>
      <c r="M10" s="16" t="b">
        <f t="shared" si="4"/>
        <v>1</v>
      </c>
      <c r="N10" s="15" t="b">
        <f t="shared" si="5"/>
        <v>1</v>
      </c>
      <c r="P10" s="32"/>
    </row>
    <row r="11" spans="1:16">
      <c r="A11" s="7"/>
      <c r="B11" s="5"/>
      <c r="C11" s="6" t="s">
        <v>1</v>
      </c>
      <c r="D11" s="30">
        <v>1234.7095999999999</v>
      </c>
      <c r="E11" s="22">
        <v>55.756650700000002</v>
      </c>
      <c r="F11" s="21">
        <v>1234.7095999999999</v>
      </c>
      <c r="G11" s="22">
        <v>55.756999999999998</v>
      </c>
      <c r="H11" s="19"/>
      <c r="I11" s="26">
        <f t="shared" si="0"/>
        <v>0</v>
      </c>
      <c r="J11" s="17">
        <f t="shared" si="1"/>
        <v>0</v>
      </c>
      <c r="K11" s="28">
        <f t="shared" si="2"/>
        <v>3.492999999963331E-4</v>
      </c>
      <c r="L11" s="17">
        <f t="shared" si="3"/>
        <v>6.2647235012924796E-6</v>
      </c>
      <c r="M11" s="16" t="b">
        <f t="shared" si="4"/>
        <v>1</v>
      </c>
      <c r="N11" s="15" t="b">
        <f t="shared" si="5"/>
        <v>1</v>
      </c>
      <c r="P11" s="32"/>
    </row>
    <row r="12" spans="1:16">
      <c r="A12" s="7"/>
      <c r="B12" s="5"/>
      <c r="C12" s="6" t="s">
        <v>2</v>
      </c>
      <c r="D12" s="30">
        <v>555.61120000000005</v>
      </c>
      <c r="E12" s="22">
        <v>53.358046199999997</v>
      </c>
      <c r="F12" s="21">
        <v>555.61120000000005</v>
      </c>
      <c r="G12" s="22">
        <v>53.357999999999997</v>
      </c>
      <c r="H12" s="19"/>
      <c r="I12" s="26">
        <f t="shared" si="0"/>
        <v>0</v>
      </c>
      <c r="J12" s="17">
        <f t="shared" si="1"/>
        <v>0</v>
      </c>
      <c r="K12" s="28">
        <f t="shared" si="2"/>
        <v>4.6199999999885222E-5</v>
      </c>
      <c r="L12" s="17">
        <f t="shared" si="3"/>
        <v>8.6584879488427191E-7</v>
      </c>
      <c r="M12" s="16" t="b">
        <f t="shared" si="4"/>
        <v>1</v>
      </c>
      <c r="N12" s="15" t="b">
        <f t="shared" si="5"/>
        <v>1</v>
      </c>
      <c r="P12" s="32"/>
    </row>
    <row r="13" spans="1:16">
      <c r="A13" s="7"/>
      <c r="B13" s="5"/>
      <c r="C13" s="6" t="s">
        <v>3</v>
      </c>
      <c r="D13" s="30">
        <v>288.3272</v>
      </c>
      <c r="E13" s="22">
        <v>48.386393400000003</v>
      </c>
      <c r="F13" s="21">
        <v>288.3272</v>
      </c>
      <c r="G13" s="22">
        <v>48.386000000000003</v>
      </c>
      <c r="H13" s="19"/>
      <c r="I13" s="26">
        <f t="shared" si="0"/>
        <v>0</v>
      </c>
      <c r="J13" s="17">
        <f t="shared" si="1"/>
        <v>0</v>
      </c>
      <c r="K13" s="28">
        <f t="shared" si="2"/>
        <v>3.9340000000009923E-4</v>
      </c>
      <c r="L13" s="17">
        <f t="shared" si="3"/>
        <v>8.1303848531444345E-6</v>
      </c>
      <c r="M13" s="16" t="b">
        <f t="shared" si="4"/>
        <v>1</v>
      </c>
      <c r="N13" s="15" t="b">
        <f t="shared" si="5"/>
        <v>1</v>
      </c>
      <c r="P13" s="32"/>
    </row>
    <row r="14" spans="1:16">
      <c r="A14" s="7"/>
      <c r="B14" s="5"/>
      <c r="C14" s="6" t="s">
        <v>4</v>
      </c>
      <c r="D14" s="30">
        <v>156.0248</v>
      </c>
      <c r="E14" s="22">
        <v>40.7326646</v>
      </c>
      <c r="F14" s="21">
        <v>156.0248</v>
      </c>
      <c r="G14" s="22">
        <v>40.732999999999997</v>
      </c>
      <c r="H14" s="19"/>
      <c r="I14" s="26">
        <f t="shared" si="0"/>
        <v>0</v>
      </c>
      <c r="J14" s="17">
        <f t="shared" si="1"/>
        <v>0</v>
      </c>
      <c r="K14" s="28">
        <f t="shared" si="2"/>
        <v>3.3539999999732117E-4</v>
      </c>
      <c r="L14" s="17">
        <f t="shared" si="3"/>
        <v>8.2341777365435576E-6</v>
      </c>
      <c r="M14" s="16" t="b">
        <f t="shared" si="4"/>
        <v>1</v>
      </c>
      <c r="N14" s="15" t="b">
        <f t="shared" si="5"/>
        <v>1</v>
      </c>
      <c r="P14" s="32"/>
    </row>
    <row r="15" spans="1:16" ht="14.65" thickBot="1">
      <c r="A15" s="7"/>
      <c r="B15" s="8"/>
      <c r="C15" s="9" t="s">
        <v>5</v>
      </c>
      <c r="D15" s="23">
        <v>88.408000000000001</v>
      </c>
      <c r="E15" s="24">
        <v>27.540340199999999</v>
      </c>
      <c r="F15" s="23">
        <v>88.408000000000001</v>
      </c>
      <c r="G15" s="24">
        <v>27.497</v>
      </c>
      <c r="H15" s="20"/>
      <c r="I15" s="27">
        <f t="shared" si="0"/>
        <v>0</v>
      </c>
      <c r="J15" s="18">
        <f t="shared" si="1"/>
        <v>0</v>
      </c>
      <c r="K15" s="29">
        <f t="shared" si="2"/>
        <v>4.3340199999999385E-2</v>
      </c>
      <c r="L15" s="18">
        <f t="shared" si="3"/>
        <v>1.5736987882233322E-3</v>
      </c>
      <c r="M15" s="13" t="b">
        <f t="shared" si="4"/>
        <v>1</v>
      </c>
      <c r="N15" s="14" t="b">
        <f t="shared" si="5"/>
        <v>1</v>
      </c>
      <c r="P15" s="32"/>
    </row>
    <row r="16" spans="1:16">
      <c r="A16" s="7"/>
      <c r="B16" s="2" t="s">
        <v>21</v>
      </c>
      <c r="C16" s="3" t="s">
        <v>0</v>
      </c>
      <c r="D16" s="30">
        <v>1951.0424</v>
      </c>
      <c r="E16" s="22">
        <v>47.368421099999999</v>
      </c>
      <c r="F16" s="21">
        <v>1951.0424</v>
      </c>
      <c r="G16" s="22">
        <v>47.368000000000002</v>
      </c>
      <c r="H16" s="19"/>
      <c r="I16" s="26">
        <f t="shared" si="0"/>
        <v>0</v>
      </c>
      <c r="J16" s="17">
        <f t="shared" si="1"/>
        <v>0</v>
      </c>
      <c r="K16" s="28">
        <f t="shared" si="2"/>
        <v>4.2109999999695447E-4</v>
      </c>
      <c r="L16" s="17">
        <f t="shared" si="3"/>
        <v>8.8898888799260334E-6</v>
      </c>
      <c r="M16" s="16" t="b">
        <f t="shared" si="4"/>
        <v>1</v>
      </c>
      <c r="N16" s="15" t="b">
        <f t="shared" si="5"/>
        <v>1</v>
      </c>
      <c r="P16" s="32"/>
    </row>
    <row r="17" spans="1:16">
      <c r="A17" s="7"/>
      <c r="B17" s="5"/>
      <c r="C17" s="6" t="s">
        <v>1</v>
      </c>
      <c r="D17" s="30">
        <v>1112.9264000000001</v>
      </c>
      <c r="E17" s="22">
        <v>47.523982400000001</v>
      </c>
      <c r="F17" s="21">
        <v>1112.9264000000001</v>
      </c>
      <c r="G17" s="22">
        <v>47.524000000000001</v>
      </c>
      <c r="H17" s="19"/>
      <c r="I17" s="26">
        <f t="shared" si="0"/>
        <v>0</v>
      </c>
      <c r="J17" s="17">
        <f t="shared" si="1"/>
        <v>0</v>
      </c>
      <c r="K17" s="28">
        <f t="shared" si="2"/>
        <v>1.7599999999617921E-5</v>
      </c>
      <c r="L17" s="17">
        <f t="shared" si="3"/>
        <v>3.7033933408814335E-7</v>
      </c>
      <c r="M17" s="16" t="b">
        <f t="shared" si="4"/>
        <v>1</v>
      </c>
      <c r="N17" s="15" t="b">
        <f t="shared" si="5"/>
        <v>1</v>
      </c>
      <c r="P17" s="32"/>
    </row>
    <row r="18" spans="1:16">
      <c r="A18" s="7"/>
      <c r="B18" s="5"/>
      <c r="C18" s="6" t="s">
        <v>2</v>
      </c>
      <c r="D18" s="30">
        <v>526.75519999999995</v>
      </c>
      <c r="E18" s="22">
        <v>41.612652300000001</v>
      </c>
      <c r="F18" s="21">
        <v>526.75519999999995</v>
      </c>
      <c r="G18" s="22">
        <v>41.716000000000001</v>
      </c>
      <c r="H18" s="19"/>
      <c r="I18" s="26">
        <f t="shared" si="0"/>
        <v>0</v>
      </c>
      <c r="J18" s="17">
        <f t="shared" si="1"/>
        <v>0</v>
      </c>
      <c r="K18" s="28">
        <f t="shared" si="2"/>
        <v>0.10334770000000049</v>
      </c>
      <c r="L18" s="17">
        <f t="shared" si="3"/>
        <v>2.4835643557379328E-3</v>
      </c>
      <c r="M18" s="16" t="b">
        <f t="shared" si="4"/>
        <v>1</v>
      </c>
      <c r="N18" s="15" t="b">
        <f t="shared" si="5"/>
        <v>1</v>
      </c>
      <c r="P18" s="32"/>
    </row>
    <row r="19" spans="1:16">
      <c r="A19" s="7"/>
      <c r="B19" s="5"/>
      <c r="C19" s="6" t="s">
        <v>3</v>
      </c>
      <c r="D19" s="30">
        <v>256.27440000000001</v>
      </c>
      <c r="E19" s="22">
        <v>33.6012445</v>
      </c>
      <c r="F19" s="21">
        <v>256.27440000000001</v>
      </c>
      <c r="G19" s="22">
        <v>33.600999999999999</v>
      </c>
      <c r="H19" s="19"/>
      <c r="I19" s="26">
        <f t="shared" si="0"/>
        <v>0</v>
      </c>
      <c r="J19" s="17">
        <f t="shared" si="1"/>
        <v>0</v>
      </c>
      <c r="K19" s="28">
        <f t="shared" si="2"/>
        <v>2.4450000000086902E-4</v>
      </c>
      <c r="L19" s="17">
        <f t="shared" si="3"/>
        <v>7.2765162016930063E-6</v>
      </c>
      <c r="M19" s="16" t="b">
        <f t="shared" si="4"/>
        <v>1</v>
      </c>
      <c r="N19" s="15" t="b">
        <f t="shared" si="5"/>
        <v>1</v>
      </c>
      <c r="P19" s="32"/>
    </row>
    <row r="20" spans="1:16">
      <c r="A20" s="7"/>
      <c r="B20" s="5"/>
      <c r="C20" s="6" t="s">
        <v>4</v>
      </c>
      <c r="D20" s="30">
        <v>135.1704</v>
      </c>
      <c r="E20" s="22">
        <v>27.093596099999999</v>
      </c>
      <c r="F20" s="21">
        <v>135.1704</v>
      </c>
      <c r="G20" s="22">
        <v>27.094000000000001</v>
      </c>
      <c r="H20" s="19"/>
      <c r="I20" s="26">
        <f t="shared" si="0"/>
        <v>0</v>
      </c>
      <c r="J20" s="17">
        <f t="shared" si="1"/>
        <v>0</v>
      </c>
      <c r="K20" s="28">
        <f t="shared" si="2"/>
        <v>4.0390000000201098E-4</v>
      </c>
      <c r="L20" s="17">
        <f t="shared" si="3"/>
        <v>1.490758179567564E-5</v>
      </c>
      <c r="M20" s="16" t="b">
        <f t="shared" si="4"/>
        <v>1</v>
      </c>
      <c r="N20" s="15" t="b">
        <f t="shared" si="5"/>
        <v>1</v>
      </c>
      <c r="P20" s="32"/>
    </row>
    <row r="21" spans="1:16" ht="14.65" thickBot="1">
      <c r="A21" s="10"/>
      <c r="B21" s="8"/>
      <c r="C21" s="9" t="s">
        <v>5</v>
      </c>
      <c r="D21" s="23">
        <v>74.293599999999998</v>
      </c>
      <c r="E21" s="24">
        <v>17.630282600000001</v>
      </c>
      <c r="F21" s="23">
        <v>74.293599999999998</v>
      </c>
      <c r="G21" s="24">
        <v>17.63</v>
      </c>
      <c r="H21" s="20"/>
      <c r="I21" s="27">
        <f t="shared" si="0"/>
        <v>0</v>
      </c>
      <c r="J21" s="18">
        <f t="shared" si="1"/>
        <v>0</v>
      </c>
      <c r="K21" s="29">
        <f t="shared" si="2"/>
        <v>2.8260000000202012E-4</v>
      </c>
      <c r="L21" s="18">
        <f t="shared" si="3"/>
        <v>1.6029238238179921E-5</v>
      </c>
      <c r="M21" s="13" t="b">
        <f t="shared" si="4"/>
        <v>1</v>
      </c>
      <c r="N21" s="14" t="b">
        <f t="shared" si="5"/>
        <v>1</v>
      </c>
      <c r="P21" s="32"/>
    </row>
    <row r="22" spans="1:16">
      <c r="A22" s="1" t="s">
        <v>17</v>
      </c>
      <c r="B22" s="2" t="s">
        <v>22</v>
      </c>
      <c r="C22" s="3" t="s">
        <v>0</v>
      </c>
      <c r="D22" s="30">
        <v>561.85090000000002</v>
      </c>
      <c r="E22" s="25">
        <v>44.641235199999997</v>
      </c>
      <c r="F22" s="21">
        <v>561.85090000000002</v>
      </c>
      <c r="G22" s="22">
        <v>44.505000000000003</v>
      </c>
      <c r="H22" s="19"/>
      <c r="I22" s="26">
        <f t="shared" si="0"/>
        <v>0</v>
      </c>
      <c r="J22" s="17">
        <f t="shared" si="1"/>
        <v>0</v>
      </c>
      <c r="K22" s="28">
        <f t="shared" si="2"/>
        <v>0.13623519999999445</v>
      </c>
      <c r="L22" s="17">
        <f t="shared" si="3"/>
        <v>3.0517793557826023E-3</v>
      </c>
      <c r="M22" s="16" t="b">
        <f t="shared" si="4"/>
        <v>1</v>
      </c>
      <c r="N22" s="15" t="b">
        <f t="shared" si="5"/>
        <v>1</v>
      </c>
      <c r="P22" s="32"/>
    </row>
    <row r="23" spans="1:16">
      <c r="A23" s="4"/>
      <c r="B23" s="5"/>
      <c r="C23" s="6" t="s">
        <v>1</v>
      </c>
      <c r="D23" s="30">
        <v>243.34719999999999</v>
      </c>
      <c r="E23" s="22">
        <v>41.1444142</v>
      </c>
      <c r="F23" s="21">
        <v>243.34719999999999</v>
      </c>
      <c r="G23" s="22">
        <v>41.143999999999998</v>
      </c>
      <c r="H23" s="19"/>
      <c r="I23" s="26">
        <f t="shared" si="0"/>
        <v>0</v>
      </c>
      <c r="J23" s="17">
        <f t="shared" si="1"/>
        <v>0</v>
      </c>
      <c r="K23" s="28">
        <f t="shared" si="2"/>
        <v>4.1420000000158552E-4</v>
      </c>
      <c r="L23" s="17">
        <f t="shared" si="3"/>
        <v>1.0066980124845415E-5</v>
      </c>
      <c r="M23" s="16" t="b">
        <f t="shared" si="4"/>
        <v>1</v>
      </c>
      <c r="N23" s="15" t="b">
        <f t="shared" si="5"/>
        <v>1</v>
      </c>
      <c r="P23" s="32"/>
    </row>
    <row r="24" spans="1:16">
      <c r="A24" s="7"/>
      <c r="B24" s="5"/>
      <c r="C24" s="6" t="s">
        <v>2</v>
      </c>
      <c r="D24" s="30">
        <v>132.50880000000001</v>
      </c>
      <c r="E24" s="22">
        <v>44.686648499999997</v>
      </c>
      <c r="F24" s="21">
        <v>132.50880000000001</v>
      </c>
      <c r="G24" s="22">
        <v>44.686999999999998</v>
      </c>
      <c r="H24" s="19"/>
      <c r="I24" s="26">
        <f t="shared" si="0"/>
        <v>0</v>
      </c>
      <c r="J24" s="17">
        <f t="shared" si="1"/>
        <v>0</v>
      </c>
      <c r="K24" s="28">
        <f t="shared" si="2"/>
        <v>3.5150000000072623E-4</v>
      </c>
      <c r="L24" s="17">
        <f t="shared" si="3"/>
        <v>7.8658841466960894E-6</v>
      </c>
      <c r="M24" s="16" t="b">
        <f t="shared" si="4"/>
        <v>1</v>
      </c>
      <c r="N24" s="15" t="b">
        <f t="shared" si="5"/>
        <v>1</v>
      </c>
      <c r="P24" s="32"/>
    </row>
    <row r="25" spans="1:16">
      <c r="A25" s="7"/>
      <c r="B25" s="5"/>
      <c r="C25" s="6" t="s">
        <v>3</v>
      </c>
      <c r="D25" s="30">
        <v>73.253500000000003</v>
      </c>
      <c r="E25" s="22">
        <v>45.0499546</v>
      </c>
      <c r="F25" s="21">
        <v>73.253500000000003</v>
      </c>
      <c r="G25" s="22">
        <v>45.05</v>
      </c>
      <c r="H25" s="19"/>
      <c r="I25" s="26">
        <f t="shared" si="0"/>
        <v>0</v>
      </c>
      <c r="J25" s="17">
        <f t="shared" si="1"/>
        <v>0</v>
      </c>
      <c r="K25" s="28">
        <f t="shared" si="2"/>
        <v>4.5399999997641771E-5</v>
      </c>
      <c r="L25" s="17">
        <f t="shared" si="3"/>
        <v>1.0077701608768308E-6</v>
      </c>
      <c r="M25" s="16" t="b">
        <f t="shared" si="4"/>
        <v>1</v>
      </c>
      <c r="N25" s="15" t="b">
        <f t="shared" si="5"/>
        <v>1</v>
      </c>
      <c r="P25" s="32"/>
    </row>
    <row r="26" spans="1:16">
      <c r="A26" s="7"/>
      <c r="B26" s="5"/>
      <c r="C26" s="6" t="s">
        <v>4</v>
      </c>
      <c r="D26" s="30">
        <v>36.976100000000002</v>
      </c>
      <c r="E26" s="22">
        <v>34.014532199999998</v>
      </c>
      <c r="F26" s="21">
        <v>36.976100000000002</v>
      </c>
      <c r="G26" s="22">
        <v>34.06</v>
      </c>
      <c r="H26" s="19"/>
      <c r="I26" s="26">
        <f t="shared" si="0"/>
        <v>0</v>
      </c>
      <c r="J26" s="17">
        <f t="shared" si="1"/>
        <v>0</v>
      </c>
      <c r="K26" s="28">
        <f t="shared" si="2"/>
        <v>4.5467800000004388E-2</v>
      </c>
      <c r="L26" s="17">
        <f t="shared" si="3"/>
        <v>1.336716898902468E-3</v>
      </c>
      <c r="M26" s="16" t="b">
        <f t="shared" si="4"/>
        <v>1</v>
      </c>
      <c r="N26" s="15" t="b">
        <f t="shared" si="5"/>
        <v>1</v>
      </c>
      <c r="P26" s="32"/>
    </row>
    <row r="27" spans="1:16" ht="14.65" thickBot="1">
      <c r="A27" s="10"/>
      <c r="B27" s="8"/>
      <c r="C27" s="9" t="s">
        <v>5</v>
      </c>
      <c r="D27" s="23">
        <v>21.755299999999998</v>
      </c>
      <c r="E27" s="24">
        <v>31.516802899999998</v>
      </c>
      <c r="F27" s="23">
        <v>21.755299999999998</v>
      </c>
      <c r="G27" s="24">
        <v>31.516999999999999</v>
      </c>
      <c r="H27" s="20"/>
      <c r="I27" s="27">
        <f t="shared" si="0"/>
        <v>0</v>
      </c>
      <c r="J27" s="18">
        <f t="shared" si="1"/>
        <v>0</v>
      </c>
      <c r="K27" s="29">
        <f t="shared" si="2"/>
        <v>1.9710000000117134E-4</v>
      </c>
      <c r="L27" s="18">
        <f t="shared" si="3"/>
        <v>6.2538069176554245E-6</v>
      </c>
      <c r="M27" s="13" t="b">
        <f t="shared" si="4"/>
        <v>1</v>
      </c>
      <c r="N27" s="14" t="b">
        <f t="shared" si="5"/>
        <v>1</v>
      </c>
      <c r="P27" s="32"/>
    </row>
    <row r="28" spans="1:16">
      <c r="A28" s="1" t="s">
        <v>18</v>
      </c>
      <c r="B28" s="2" t="s">
        <v>23</v>
      </c>
      <c r="C28" s="3" t="s">
        <v>0</v>
      </c>
      <c r="D28" s="30">
        <v>805.70719999999994</v>
      </c>
      <c r="E28" s="22">
        <v>69.980694999999997</v>
      </c>
      <c r="F28" s="21">
        <v>805.70719999999994</v>
      </c>
      <c r="G28" s="22">
        <v>69.948999999999998</v>
      </c>
      <c r="H28" s="19"/>
      <c r="I28" s="26">
        <f t="shared" si="0"/>
        <v>0</v>
      </c>
      <c r="J28" s="17">
        <f t="shared" si="1"/>
        <v>0</v>
      </c>
      <c r="K28" s="28">
        <f t="shared" si="2"/>
        <v>3.1694999999999141E-2</v>
      </c>
      <c r="L28" s="17">
        <f t="shared" si="3"/>
        <v>4.529106205647393E-4</v>
      </c>
      <c r="M28" s="16" t="b">
        <f t="shared" si="4"/>
        <v>1</v>
      </c>
      <c r="N28" s="15" t="b">
        <f t="shared" si="5"/>
        <v>1</v>
      </c>
      <c r="P28" s="32"/>
    </row>
    <row r="29" spans="1:16">
      <c r="A29" s="4"/>
      <c r="B29" s="5"/>
      <c r="C29" s="6" t="s">
        <v>1</v>
      </c>
      <c r="D29" s="30">
        <v>360.70400000000001</v>
      </c>
      <c r="E29" s="22">
        <v>64.8166023</v>
      </c>
      <c r="F29" s="21">
        <v>360.70400000000001</v>
      </c>
      <c r="G29" s="22">
        <v>64.768000000000001</v>
      </c>
      <c r="H29" s="19"/>
      <c r="I29" s="26">
        <f t="shared" si="0"/>
        <v>0</v>
      </c>
      <c r="J29" s="17">
        <f t="shared" si="1"/>
        <v>0</v>
      </c>
      <c r="K29" s="28">
        <f t="shared" si="2"/>
        <v>4.8602299999998877E-2</v>
      </c>
      <c r="L29" s="17">
        <f t="shared" si="3"/>
        <v>7.4984337770511722E-4</v>
      </c>
      <c r="M29" s="16" t="b">
        <f t="shared" si="4"/>
        <v>1</v>
      </c>
      <c r="N29" s="15" t="b">
        <f t="shared" si="5"/>
        <v>1</v>
      </c>
      <c r="P29" s="32"/>
    </row>
    <row r="30" spans="1:16">
      <c r="A30" s="7"/>
      <c r="B30" s="5"/>
      <c r="C30" s="6" t="s">
        <v>2</v>
      </c>
      <c r="D30" s="30">
        <v>222.94399999999999</v>
      </c>
      <c r="E30" s="22">
        <v>62.290862300000001</v>
      </c>
      <c r="F30" s="21">
        <v>222.94399999999999</v>
      </c>
      <c r="G30" s="22">
        <v>62.307000000000002</v>
      </c>
      <c r="H30" s="19"/>
      <c r="I30" s="26">
        <f t="shared" si="0"/>
        <v>0</v>
      </c>
      <c r="J30" s="17">
        <f t="shared" si="1"/>
        <v>0</v>
      </c>
      <c r="K30" s="28">
        <f t="shared" si="2"/>
        <v>1.6137700000001587E-2</v>
      </c>
      <c r="L30" s="17">
        <f t="shared" si="3"/>
        <v>2.5907010120174156E-4</v>
      </c>
      <c r="M30" s="16" t="b">
        <f t="shared" si="4"/>
        <v>1</v>
      </c>
      <c r="N30" s="15" t="b">
        <f t="shared" si="5"/>
        <v>1</v>
      </c>
      <c r="P30" s="32"/>
    </row>
    <row r="31" spans="1:16">
      <c r="A31" s="7"/>
      <c r="B31" s="5"/>
      <c r="C31" s="6" t="s">
        <v>3</v>
      </c>
      <c r="D31" s="30">
        <v>118.35599999999999</v>
      </c>
      <c r="E31" s="22">
        <v>57.384169900000003</v>
      </c>
      <c r="F31" s="21">
        <v>118.35599999999999</v>
      </c>
      <c r="G31" s="22">
        <v>57.415999999999997</v>
      </c>
      <c r="H31" s="19"/>
      <c r="I31" s="26">
        <f t="shared" si="0"/>
        <v>0</v>
      </c>
      <c r="J31" s="17">
        <f t="shared" si="1"/>
        <v>0</v>
      </c>
      <c r="K31" s="28">
        <f t="shared" si="2"/>
        <v>3.1830099999993422E-2</v>
      </c>
      <c r="L31" s="17">
        <f t="shared" si="3"/>
        <v>5.5468433289984631E-4</v>
      </c>
      <c r="M31" s="16" t="b">
        <f t="shared" si="4"/>
        <v>1</v>
      </c>
      <c r="N31" s="15" t="b">
        <f t="shared" si="5"/>
        <v>1</v>
      </c>
      <c r="P31" s="32"/>
    </row>
    <row r="32" spans="1:16">
      <c r="A32" s="7"/>
      <c r="B32" s="5"/>
      <c r="C32" s="6" t="s">
        <v>4</v>
      </c>
      <c r="D32" s="30">
        <v>63.6096</v>
      </c>
      <c r="E32" s="22">
        <v>44.465894499999997</v>
      </c>
      <c r="F32" s="21">
        <v>63.6096</v>
      </c>
      <c r="G32" s="22">
        <v>44.417999999999999</v>
      </c>
      <c r="H32" s="19"/>
      <c r="I32" s="26">
        <f t="shared" si="0"/>
        <v>0</v>
      </c>
      <c r="J32" s="17">
        <f t="shared" si="1"/>
        <v>0</v>
      </c>
      <c r="K32" s="28">
        <f t="shared" si="2"/>
        <v>4.7894499999998175E-2</v>
      </c>
      <c r="L32" s="17">
        <f t="shared" si="3"/>
        <v>1.0771064101723349E-3</v>
      </c>
      <c r="M32" s="16" t="b">
        <f t="shared" si="4"/>
        <v>1</v>
      </c>
      <c r="N32" s="15" t="b">
        <f t="shared" si="5"/>
        <v>1</v>
      </c>
      <c r="P32" s="32"/>
    </row>
    <row r="33" spans="1:16" ht="14.65" thickBot="1">
      <c r="A33" s="7"/>
      <c r="B33" s="8"/>
      <c r="C33" s="9" t="s">
        <v>5</v>
      </c>
      <c r="D33" s="23">
        <v>34.648800000000001</v>
      </c>
      <c r="E33" s="24">
        <v>20.1898327</v>
      </c>
      <c r="F33" s="23">
        <v>34.648800000000001</v>
      </c>
      <c r="G33" s="24">
        <v>19.965</v>
      </c>
      <c r="H33" s="20"/>
      <c r="I33" s="27">
        <f t="shared" si="0"/>
        <v>0</v>
      </c>
      <c r="J33" s="18">
        <f t="shared" si="1"/>
        <v>0</v>
      </c>
      <c r="K33" s="29">
        <f t="shared" si="2"/>
        <v>0.22483270000000033</v>
      </c>
      <c r="L33" s="18">
        <f t="shared" si="3"/>
        <v>1.1135936752957876E-2</v>
      </c>
      <c r="M33" s="13" t="b">
        <f t="shared" si="4"/>
        <v>1</v>
      </c>
      <c r="N33" s="14" t="b">
        <f t="shared" si="5"/>
        <v>0</v>
      </c>
      <c r="P33" s="32"/>
    </row>
    <row r="34" spans="1:16">
      <c r="A34" s="7"/>
      <c r="B34" s="2" t="s">
        <v>24</v>
      </c>
      <c r="C34" s="3" t="s">
        <v>0</v>
      </c>
      <c r="D34" s="30">
        <v>3263.3344000000002</v>
      </c>
      <c r="E34" s="22">
        <v>72.573072800000006</v>
      </c>
      <c r="F34" s="21">
        <v>3263.3344000000002</v>
      </c>
      <c r="G34" s="22">
        <v>72.572999999999993</v>
      </c>
      <c r="H34" s="19"/>
      <c r="I34" s="26">
        <f t="shared" si="0"/>
        <v>0</v>
      </c>
      <c r="J34" s="17">
        <f t="shared" si="1"/>
        <v>0</v>
      </c>
      <c r="K34" s="28">
        <f t="shared" si="2"/>
        <v>7.2800000012307464E-5</v>
      </c>
      <c r="L34" s="17">
        <f t="shared" si="3"/>
        <v>1.0031268788956993E-6</v>
      </c>
      <c r="M34" s="16" t="b">
        <f t="shared" si="4"/>
        <v>1</v>
      </c>
      <c r="N34" s="15" t="b">
        <f t="shared" si="5"/>
        <v>1</v>
      </c>
      <c r="P34" s="32"/>
    </row>
    <row r="35" spans="1:16">
      <c r="A35" s="7"/>
      <c r="B35" s="5"/>
      <c r="C35" s="6" t="s">
        <v>1</v>
      </c>
      <c r="D35" s="30">
        <v>1627.7144000000001</v>
      </c>
      <c r="E35" s="22">
        <v>71.134332900000004</v>
      </c>
      <c r="F35" s="21">
        <v>1627.7144000000001</v>
      </c>
      <c r="G35" s="22">
        <v>71.134</v>
      </c>
      <c r="H35" s="19"/>
      <c r="I35" s="26">
        <f t="shared" si="0"/>
        <v>0</v>
      </c>
      <c r="J35" s="17">
        <f t="shared" si="1"/>
        <v>0</v>
      </c>
      <c r="K35" s="28">
        <f t="shared" si="2"/>
        <v>3.3290000000363307E-4</v>
      </c>
      <c r="L35" s="17">
        <f t="shared" si="3"/>
        <v>4.6798780058976419E-6</v>
      </c>
      <c r="M35" s="16" t="b">
        <f t="shared" si="4"/>
        <v>1</v>
      </c>
      <c r="N35" s="15" t="b">
        <f t="shared" si="5"/>
        <v>1</v>
      </c>
      <c r="P35" s="32"/>
    </row>
    <row r="36" spans="1:16">
      <c r="A36" s="7"/>
      <c r="B36" s="5"/>
      <c r="C36" s="6" t="s">
        <v>2</v>
      </c>
      <c r="D36" s="30">
        <v>820.24959999999999</v>
      </c>
      <c r="E36" s="22">
        <v>65.500530100000006</v>
      </c>
      <c r="F36" s="21">
        <v>820.24959999999999</v>
      </c>
      <c r="G36" s="22">
        <v>65.516000000000005</v>
      </c>
      <c r="H36" s="19"/>
      <c r="I36" s="26">
        <f t="shared" si="0"/>
        <v>0</v>
      </c>
      <c r="J36" s="17">
        <f t="shared" si="1"/>
        <v>0</v>
      </c>
      <c r="K36" s="28">
        <f t="shared" si="2"/>
        <v>1.546989999999937E-2</v>
      </c>
      <c r="L36" s="17">
        <f t="shared" si="3"/>
        <v>2.3617976795575757E-4</v>
      </c>
      <c r="M36" s="16" t="b">
        <f t="shared" si="4"/>
        <v>1</v>
      </c>
      <c r="N36" s="15" t="b">
        <f t="shared" si="5"/>
        <v>1</v>
      </c>
      <c r="P36" s="32"/>
    </row>
    <row r="37" spans="1:16">
      <c r="A37" s="7"/>
      <c r="B37" s="5"/>
      <c r="C37" s="6" t="s">
        <v>3</v>
      </c>
      <c r="D37" s="30">
        <v>396.93200000000002</v>
      </c>
      <c r="E37" s="22">
        <v>63.774042100000003</v>
      </c>
      <c r="F37" s="21">
        <v>396.93200000000002</v>
      </c>
      <c r="G37" s="22">
        <v>63.804000000000002</v>
      </c>
      <c r="H37" s="19"/>
      <c r="I37" s="26">
        <f t="shared" si="0"/>
        <v>0</v>
      </c>
      <c r="J37" s="17">
        <f t="shared" si="1"/>
        <v>0</v>
      </c>
      <c r="K37" s="28">
        <f t="shared" si="2"/>
        <v>2.9957899999999427E-2</v>
      </c>
      <c r="L37" s="17">
        <f t="shared" si="3"/>
        <v>4.6975068560062283E-4</v>
      </c>
      <c r="M37" s="16" t="b">
        <f t="shared" si="4"/>
        <v>1</v>
      </c>
      <c r="N37" s="15" t="b">
        <f t="shared" si="5"/>
        <v>1</v>
      </c>
      <c r="P37" s="32"/>
    </row>
    <row r="38" spans="1:16">
      <c r="A38" s="7"/>
      <c r="B38" s="5"/>
      <c r="C38" s="6" t="s">
        <v>4</v>
      </c>
      <c r="D38" s="30">
        <v>226.70160000000001</v>
      </c>
      <c r="E38" s="22">
        <v>61.623504500000003</v>
      </c>
      <c r="F38" s="21">
        <v>226.70160000000001</v>
      </c>
      <c r="G38" s="22">
        <v>61.624000000000002</v>
      </c>
      <c r="H38" s="19"/>
      <c r="I38" s="26">
        <f t="shared" si="0"/>
        <v>0</v>
      </c>
      <c r="J38" s="17">
        <f t="shared" si="1"/>
        <v>0</v>
      </c>
      <c r="K38" s="28">
        <f t="shared" si="2"/>
        <v>4.9549999999953798E-4</v>
      </c>
      <c r="L38" s="17">
        <f t="shared" si="3"/>
        <v>8.0407630824730347E-6</v>
      </c>
      <c r="M38" s="16" t="b">
        <f t="shared" si="4"/>
        <v>1</v>
      </c>
      <c r="N38" s="15" t="b">
        <f t="shared" si="5"/>
        <v>1</v>
      </c>
      <c r="P38" s="32"/>
    </row>
    <row r="39" spans="1:16" ht="14.65" thickBot="1">
      <c r="A39" s="7"/>
      <c r="B39" s="8"/>
      <c r="C39" s="9" t="s">
        <v>5</v>
      </c>
      <c r="D39" s="23">
        <v>72.760800000000003</v>
      </c>
      <c r="E39" s="24">
        <v>41.587157400000002</v>
      </c>
      <c r="F39" s="23">
        <v>72.760800000000003</v>
      </c>
      <c r="G39" s="24">
        <v>41.616999999999997</v>
      </c>
      <c r="H39" s="20"/>
      <c r="I39" s="27">
        <f t="shared" si="0"/>
        <v>0</v>
      </c>
      <c r="J39" s="18">
        <f t="shared" si="1"/>
        <v>0</v>
      </c>
      <c r="K39" s="29">
        <f t="shared" si="2"/>
        <v>2.9842599999994945E-2</v>
      </c>
      <c r="L39" s="18">
        <f t="shared" si="3"/>
        <v>7.1759172460272858E-4</v>
      </c>
      <c r="M39" s="13" t="b">
        <f t="shared" si="4"/>
        <v>1</v>
      </c>
      <c r="N39" s="14" t="b">
        <f t="shared" si="5"/>
        <v>1</v>
      </c>
      <c r="P39" s="32"/>
    </row>
    <row r="40" spans="1:16">
      <c r="A40" s="7"/>
      <c r="B40" s="2" t="s">
        <v>25</v>
      </c>
      <c r="C40" s="3" t="s">
        <v>0</v>
      </c>
      <c r="D40" s="30">
        <v>13248.076800000001</v>
      </c>
      <c r="E40" s="22">
        <v>72.3536036</v>
      </c>
      <c r="F40" s="21">
        <v>13248.076800000001</v>
      </c>
      <c r="G40" s="22">
        <v>72.353999999999999</v>
      </c>
      <c r="H40" s="19"/>
      <c r="I40" s="26">
        <f t="shared" si="0"/>
        <v>0</v>
      </c>
      <c r="J40" s="17">
        <f t="shared" si="1"/>
        <v>0</v>
      </c>
      <c r="K40" s="28">
        <f t="shared" si="2"/>
        <v>3.9639999999963038E-4</v>
      </c>
      <c r="L40" s="17">
        <f t="shared" si="3"/>
        <v>5.4786490275571254E-6</v>
      </c>
      <c r="M40" s="16" t="b">
        <f t="shared" si="4"/>
        <v>1</v>
      </c>
      <c r="N40" s="15" t="b">
        <f t="shared" si="5"/>
        <v>1</v>
      </c>
      <c r="P40" s="32"/>
    </row>
    <row r="41" spans="1:16">
      <c r="A41" s="7"/>
      <c r="B41" s="5"/>
      <c r="C41" s="6" t="s">
        <v>1</v>
      </c>
      <c r="D41" s="30">
        <v>5408.6080000000002</v>
      </c>
      <c r="E41" s="22">
        <v>70.129504499999996</v>
      </c>
      <c r="F41" s="21">
        <v>5408.6080000000002</v>
      </c>
      <c r="G41" s="22">
        <v>70.13</v>
      </c>
      <c r="H41" s="19"/>
      <c r="I41" s="26">
        <f t="shared" si="0"/>
        <v>0</v>
      </c>
      <c r="J41" s="17">
        <f t="shared" si="1"/>
        <v>0</v>
      </c>
      <c r="K41" s="28">
        <f t="shared" si="2"/>
        <v>4.9549999999953798E-4</v>
      </c>
      <c r="L41" s="17">
        <f t="shared" si="3"/>
        <v>7.0654997996744129E-6</v>
      </c>
      <c r="M41" s="16" t="b">
        <f t="shared" si="4"/>
        <v>1</v>
      </c>
      <c r="N41" s="15" t="b">
        <f t="shared" si="5"/>
        <v>1</v>
      </c>
      <c r="P41" s="32"/>
    </row>
    <row r="42" spans="1:16">
      <c r="A42" s="7"/>
      <c r="B42" s="5"/>
      <c r="C42" s="6" t="s">
        <v>2</v>
      </c>
      <c r="D42" s="30">
        <v>2238.8200000000002</v>
      </c>
      <c r="E42" s="22">
        <v>67.257882899999998</v>
      </c>
      <c r="F42" s="21">
        <v>2238.8200000000002</v>
      </c>
      <c r="G42" s="22">
        <v>67.23</v>
      </c>
      <c r="H42" s="19"/>
      <c r="I42" s="26">
        <f t="shared" si="0"/>
        <v>0</v>
      </c>
      <c r="J42" s="17">
        <f t="shared" si="1"/>
        <v>0</v>
      </c>
      <c r="K42" s="28">
        <f t="shared" si="2"/>
        <v>2.7882899999994493E-2</v>
      </c>
      <c r="L42" s="17">
        <f t="shared" si="3"/>
        <v>4.1456701873077151E-4</v>
      </c>
      <c r="M42" s="16" t="b">
        <f t="shared" si="4"/>
        <v>1</v>
      </c>
      <c r="N42" s="15" t="b">
        <f t="shared" si="5"/>
        <v>1</v>
      </c>
      <c r="P42" s="32"/>
    </row>
    <row r="43" spans="1:16">
      <c r="A43" s="7"/>
      <c r="B43" s="5"/>
      <c r="C43" s="6" t="s">
        <v>3</v>
      </c>
      <c r="D43" s="30">
        <v>906.97760000000005</v>
      </c>
      <c r="E43" s="22">
        <v>60.275900900000003</v>
      </c>
      <c r="F43" s="21">
        <v>906.97760000000005</v>
      </c>
      <c r="G43" s="22">
        <v>60.247999999999998</v>
      </c>
      <c r="H43" s="19"/>
      <c r="I43" s="26">
        <f t="shared" si="0"/>
        <v>0</v>
      </c>
      <c r="J43" s="17">
        <f t="shared" si="1"/>
        <v>0</v>
      </c>
      <c r="K43" s="28">
        <f t="shared" si="2"/>
        <v>2.790090000000589E-2</v>
      </c>
      <c r="L43" s="17">
        <f t="shared" si="3"/>
        <v>4.628864866954574E-4</v>
      </c>
      <c r="M43" s="16" t="b">
        <f t="shared" si="4"/>
        <v>1</v>
      </c>
      <c r="N43" s="15" t="b">
        <f t="shared" si="5"/>
        <v>1</v>
      </c>
      <c r="P43" s="32"/>
    </row>
    <row r="44" spans="1:16">
      <c r="A44" s="7"/>
      <c r="B44" s="5"/>
      <c r="C44" s="6" t="s">
        <v>4</v>
      </c>
      <c r="D44" s="30">
        <v>335.18639999999999</v>
      </c>
      <c r="E44" s="22">
        <v>56.278153199999998</v>
      </c>
      <c r="F44" s="21">
        <v>335.18639999999999</v>
      </c>
      <c r="G44" s="22">
        <v>56.277999999999999</v>
      </c>
      <c r="H44" s="19"/>
      <c r="I44" s="26">
        <f t="shared" si="0"/>
        <v>0</v>
      </c>
      <c r="J44" s="17">
        <f t="shared" si="1"/>
        <v>0</v>
      </c>
      <c r="K44" s="28">
        <f t="shared" si="2"/>
        <v>1.5319999999974243E-4</v>
      </c>
      <c r="L44" s="17">
        <f t="shared" si="3"/>
        <v>2.7221930942733508E-6</v>
      </c>
      <c r="M44" s="16" t="b">
        <f t="shared" si="4"/>
        <v>1</v>
      </c>
      <c r="N44" s="15" t="b">
        <f t="shared" si="5"/>
        <v>1</v>
      </c>
      <c r="P44" s="32"/>
    </row>
    <row r="45" spans="1:16" ht="14.65" thickBot="1">
      <c r="A45" s="10"/>
      <c r="B45" s="8"/>
      <c r="C45" s="9" t="s">
        <v>5</v>
      </c>
      <c r="D45" s="23">
        <v>111.5016</v>
      </c>
      <c r="E45" s="24">
        <v>37.612612599999999</v>
      </c>
      <c r="F45" s="23">
        <v>111.5016</v>
      </c>
      <c r="G45" s="24">
        <v>37.81</v>
      </c>
      <c r="H45" s="20"/>
      <c r="I45" s="27">
        <f t="shared" si="0"/>
        <v>0</v>
      </c>
      <c r="J45" s="18">
        <f t="shared" si="1"/>
        <v>0</v>
      </c>
      <c r="K45" s="29">
        <f t="shared" si="2"/>
        <v>0.19738740000000377</v>
      </c>
      <c r="L45" s="18">
        <f t="shared" si="3"/>
        <v>5.2479045287059378E-3</v>
      </c>
      <c r="M45" s="13" t="b">
        <f t="shared" si="4"/>
        <v>1</v>
      </c>
      <c r="N45" s="14" t="b">
        <f t="shared" si="5"/>
        <v>1</v>
      </c>
      <c r="P45" s="32"/>
    </row>
    <row r="47" spans="1:16">
      <c r="L47" t="s">
        <v>28</v>
      </c>
      <c r="M47" s="31">
        <f>COUNTIF(M4:M45,"=FALSE")</f>
        <v>0</v>
      </c>
      <c r="N47" s="31">
        <f>COUNTIF(N4:N45,"=FALSE")</f>
        <v>1</v>
      </c>
    </row>
  </sheetData>
  <mergeCells count="5">
    <mergeCell ref="D2:E2"/>
    <mergeCell ref="F2:G2"/>
    <mergeCell ref="I2:J2"/>
    <mergeCell ref="K2:L2"/>
    <mergeCell ref="M2:N2"/>
  </mergeCells>
  <conditionalFormatting sqref="M4:N45">
    <cfRule type="cellIs" dxfId="11" priority="5" operator="notEqual">
      <formula>TRUE</formula>
    </cfRule>
    <cfRule type="cellIs" dxfId="10" priority="6" operator="equal">
      <formula>TRUE</formula>
    </cfRule>
  </conditionalFormatting>
  <conditionalFormatting sqref="M47">
    <cfRule type="cellIs" dxfId="9" priority="3" operator="notEqual">
      <formula>TRUE</formula>
    </cfRule>
    <cfRule type="cellIs" dxfId="8" priority="4" operator="equal">
      <formula>TRUE</formula>
    </cfRule>
  </conditionalFormatting>
  <conditionalFormatting sqref="N47">
    <cfRule type="cellIs" dxfId="7" priority="1" operator="notEqual">
      <formula>TRUE</formula>
    </cfRule>
    <cfRule type="cellIs" dxfId="6" priority="2" operator="equal">
      <formula>TRUE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0167E-1ACE-4B10-AF21-EFACB39FE551}">
  <dimension ref="A2:P47"/>
  <sheetViews>
    <sheetView workbookViewId="0"/>
  </sheetViews>
  <sheetFormatPr defaultRowHeight="14.25"/>
  <cols>
    <col min="2" max="2" width="27.19921875" bestFit="1" customWidth="1"/>
    <col min="4" max="4" width="9.664062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6">
      <c r="B2" s="11" t="s">
        <v>26</v>
      </c>
      <c r="D2" s="33" t="str">
        <f>TVD_RA!D2</f>
        <v>Proposal AD0181</v>
      </c>
      <c r="E2" s="34"/>
      <c r="F2" s="33" t="str">
        <f>TVD_RA!F2</f>
        <v>Cross-check AD0252</v>
      </c>
      <c r="G2" s="34"/>
      <c r="H2" s="19"/>
      <c r="I2" s="33" t="s">
        <v>9</v>
      </c>
      <c r="J2" s="34"/>
      <c r="K2" s="35" t="s">
        <v>10</v>
      </c>
      <c r="L2" s="34"/>
      <c r="M2" s="35" t="s">
        <v>13</v>
      </c>
      <c r="N2" s="34"/>
    </row>
    <row r="3" spans="1:16" ht="14.65" thickBot="1">
      <c r="D3" s="12" t="s">
        <v>6</v>
      </c>
      <c r="E3" s="14" t="s">
        <v>7</v>
      </c>
      <c r="F3" s="13" t="s">
        <v>6</v>
      </c>
      <c r="G3" s="14" t="s">
        <v>7</v>
      </c>
      <c r="H3" s="20"/>
      <c r="I3" s="12" t="s">
        <v>11</v>
      </c>
      <c r="J3" s="14" t="s">
        <v>12</v>
      </c>
      <c r="K3" s="13" t="s">
        <v>11</v>
      </c>
      <c r="L3" s="14" t="s">
        <v>12</v>
      </c>
      <c r="M3" s="13" t="s">
        <v>14</v>
      </c>
      <c r="N3" s="14" t="s">
        <v>15</v>
      </c>
    </row>
    <row r="4" spans="1:16">
      <c r="A4" s="1" t="s">
        <v>16</v>
      </c>
      <c r="B4" s="2" t="s">
        <v>19</v>
      </c>
      <c r="C4" s="3" t="s">
        <v>0</v>
      </c>
      <c r="D4" s="30">
        <v>102947.43120000001</v>
      </c>
      <c r="E4" s="22">
        <v>53.411253100000003</v>
      </c>
      <c r="F4" s="21">
        <v>102947.43120000001</v>
      </c>
      <c r="G4" s="22">
        <v>53.384</v>
      </c>
      <c r="H4" s="19"/>
      <c r="I4" s="26">
        <f t="shared" ref="I4:I45" si="0">ABS(D4-F4)</f>
        <v>0</v>
      </c>
      <c r="J4" s="17">
        <f t="shared" ref="J4:J45" si="1">ABS(F4/D4-1)</f>
        <v>0</v>
      </c>
      <c r="K4" s="28">
        <f t="shared" ref="K4:K45" si="2">ABS(E4-G4)</f>
        <v>2.7253100000002917E-2</v>
      </c>
      <c r="L4" s="17">
        <f t="shared" ref="L4:L45" si="3">ABS(G4/E4-1)</f>
        <v>5.1025015176064947E-4</v>
      </c>
      <c r="M4" s="16" t="b">
        <f t="shared" ref="M4:M45" si="4">I4=0</f>
        <v>1</v>
      </c>
      <c r="N4" s="15" t="b">
        <f t="shared" ref="N4:N45" si="5">OR(K4&lt;0.1,L4&lt;0.01)</f>
        <v>1</v>
      </c>
      <c r="P4" s="32"/>
    </row>
    <row r="5" spans="1:16">
      <c r="A5" s="4"/>
      <c r="B5" s="5"/>
      <c r="C5" s="6" t="s">
        <v>1</v>
      </c>
      <c r="D5" s="30">
        <v>73127.833599999998</v>
      </c>
      <c r="E5" s="22">
        <v>51.807556400000003</v>
      </c>
      <c r="F5" s="21">
        <v>73127.833599999998</v>
      </c>
      <c r="G5" s="22">
        <v>51.835000000000001</v>
      </c>
      <c r="H5" s="19"/>
      <c r="I5" s="26">
        <f t="shared" si="0"/>
        <v>0</v>
      </c>
      <c r="J5" s="17">
        <f t="shared" si="1"/>
        <v>0</v>
      </c>
      <c r="K5" s="28">
        <f t="shared" si="2"/>
        <v>2.7443599999998014E-2</v>
      </c>
      <c r="L5" s="17">
        <f t="shared" si="3"/>
        <v>5.2972195384226595E-4</v>
      </c>
      <c r="M5" s="16" t="b">
        <f t="shared" si="4"/>
        <v>1</v>
      </c>
      <c r="N5" s="15" t="b">
        <f t="shared" si="5"/>
        <v>1</v>
      </c>
      <c r="P5" s="32"/>
    </row>
    <row r="6" spans="1:16">
      <c r="A6" s="7"/>
      <c r="B6" s="5"/>
      <c r="C6" s="6" t="s">
        <v>2</v>
      </c>
      <c r="D6" s="30">
        <v>49810.381600000001</v>
      </c>
      <c r="E6" s="22">
        <v>48.871976099999998</v>
      </c>
      <c r="F6" s="21">
        <v>49810.381600000001</v>
      </c>
      <c r="G6" s="22">
        <v>48.844999999999999</v>
      </c>
      <c r="H6" s="19"/>
      <c r="I6" s="26">
        <f t="shared" si="0"/>
        <v>0</v>
      </c>
      <c r="J6" s="17">
        <f t="shared" si="1"/>
        <v>0</v>
      </c>
      <c r="K6" s="28">
        <f t="shared" si="2"/>
        <v>2.6976099999998837E-2</v>
      </c>
      <c r="L6" s="17">
        <f t="shared" si="3"/>
        <v>5.5197481568580731E-4</v>
      </c>
      <c r="M6" s="16" t="b">
        <f t="shared" si="4"/>
        <v>1</v>
      </c>
      <c r="N6" s="15" t="b">
        <f t="shared" si="5"/>
        <v>1</v>
      </c>
      <c r="P6" s="32"/>
    </row>
    <row r="7" spans="1:16">
      <c r="A7" s="7"/>
      <c r="B7" s="5"/>
      <c r="C7" s="6" t="s">
        <v>3</v>
      </c>
      <c r="D7" s="30">
        <v>32705.813600000001</v>
      </c>
      <c r="E7" s="22">
        <v>43.2454471</v>
      </c>
      <c r="F7" s="21">
        <v>32705.813600000001</v>
      </c>
      <c r="G7" s="22">
        <v>43.273000000000003</v>
      </c>
      <c r="H7" s="19"/>
      <c r="I7" s="26">
        <f t="shared" si="0"/>
        <v>0</v>
      </c>
      <c r="J7" s="17">
        <f t="shared" si="1"/>
        <v>0</v>
      </c>
      <c r="K7" s="28">
        <f t="shared" si="2"/>
        <v>2.7552900000003433E-2</v>
      </c>
      <c r="L7" s="17">
        <f t="shared" si="3"/>
        <v>6.3712834177187538E-4</v>
      </c>
      <c r="M7" s="16" t="b">
        <f t="shared" si="4"/>
        <v>1</v>
      </c>
      <c r="N7" s="15" t="b">
        <f t="shared" si="5"/>
        <v>1</v>
      </c>
      <c r="P7" s="32"/>
    </row>
    <row r="8" spans="1:16">
      <c r="A8" s="7"/>
      <c r="B8" s="5"/>
      <c r="C8" s="6" t="s">
        <v>4</v>
      </c>
      <c r="D8" s="30">
        <v>20585.7336</v>
      </c>
      <c r="E8" s="22">
        <v>35.553139399999999</v>
      </c>
      <c r="F8" s="21">
        <v>20585.7336</v>
      </c>
      <c r="G8" s="22">
        <v>35.526000000000003</v>
      </c>
      <c r="H8" s="19"/>
      <c r="I8" s="26">
        <f t="shared" si="0"/>
        <v>0</v>
      </c>
      <c r="J8" s="17">
        <f t="shared" si="1"/>
        <v>0</v>
      </c>
      <c r="K8" s="28">
        <f t="shared" si="2"/>
        <v>2.7139399999995817E-2</v>
      </c>
      <c r="L8" s="17">
        <f t="shared" si="3"/>
        <v>7.6334749780204714E-4</v>
      </c>
      <c r="M8" s="16" t="b">
        <f t="shared" si="4"/>
        <v>1</v>
      </c>
      <c r="N8" s="15" t="b">
        <f t="shared" si="5"/>
        <v>1</v>
      </c>
      <c r="P8" s="32"/>
    </row>
    <row r="9" spans="1:16" ht="14.65" thickBot="1">
      <c r="A9" s="7"/>
      <c r="B9" s="8"/>
      <c r="C9" s="9" t="s">
        <v>5</v>
      </c>
      <c r="D9" s="23">
        <v>12295.930399999999</v>
      </c>
      <c r="E9" s="24">
        <v>27.290024500000001</v>
      </c>
      <c r="F9" s="23">
        <v>12295.930399999999</v>
      </c>
      <c r="G9" s="24">
        <v>27.29</v>
      </c>
      <c r="H9" s="20"/>
      <c r="I9" s="27">
        <f t="shared" si="0"/>
        <v>0</v>
      </c>
      <c r="J9" s="18">
        <f t="shared" si="1"/>
        <v>0</v>
      </c>
      <c r="K9" s="29">
        <f t="shared" si="2"/>
        <v>2.4500000002092293E-5</v>
      </c>
      <c r="L9" s="18">
        <f t="shared" si="3"/>
        <v>8.9776394307516938E-7</v>
      </c>
      <c r="M9" s="13" t="b">
        <f t="shared" si="4"/>
        <v>1</v>
      </c>
      <c r="N9" s="14" t="b">
        <f t="shared" si="5"/>
        <v>1</v>
      </c>
      <c r="P9" s="32"/>
    </row>
    <row r="10" spans="1:16">
      <c r="A10" s="7"/>
      <c r="B10" s="2" t="s">
        <v>20</v>
      </c>
      <c r="C10" s="3" t="s">
        <v>0</v>
      </c>
      <c r="D10" s="30">
        <v>91899.452799999999</v>
      </c>
      <c r="E10" s="22">
        <v>56.258177099999997</v>
      </c>
      <c r="F10" s="21">
        <v>91899.452799999999</v>
      </c>
      <c r="G10" s="22">
        <v>56.258000000000003</v>
      </c>
      <c r="H10" s="19"/>
      <c r="I10" s="26">
        <f t="shared" si="0"/>
        <v>0</v>
      </c>
      <c r="J10" s="17">
        <f t="shared" si="1"/>
        <v>0</v>
      </c>
      <c r="K10" s="28">
        <f t="shared" si="2"/>
        <v>1.7709999999482307E-4</v>
      </c>
      <c r="L10" s="17">
        <f t="shared" si="3"/>
        <v>3.147986819440618E-6</v>
      </c>
      <c r="M10" s="16" t="b">
        <f t="shared" si="4"/>
        <v>1</v>
      </c>
      <c r="N10" s="15" t="b">
        <f t="shared" si="5"/>
        <v>1</v>
      </c>
      <c r="P10" s="32"/>
    </row>
    <row r="11" spans="1:16">
      <c r="A11" s="7"/>
      <c r="B11" s="5"/>
      <c r="C11" s="6" t="s">
        <v>1</v>
      </c>
      <c r="D11" s="30">
        <v>64440.475200000001</v>
      </c>
      <c r="E11" s="22">
        <v>55.494984700000003</v>
      </c>
      <c r="F11" s="21">
        <v>64440.475200000001</v>
      </c>
      <c r="G11" s="22">
        <v>55.494999999999997</v>
      </c>
      <c r="H11" s="19"/>
      <c r="I11" s="26">
        <f t="shared" si="0"/>
        <v>0</v>
      </c>
      <c r="J11" s="17">
        <f t="shared" si="1"/>
        <v>0</v>
      </c>
      <c r="K11" s="28">
        <f t="shared" si="2"/>
        <v>1.5299999994056179E-5</v>
      </c>
      <c r="L11" s="17">
        <f t="shared" si="3"/>
        <v>2.7570058946935205E-7</v>
      </c>
      <c r="M11" s="16" t="b">
        <f t="shared" si="4"/>
        <v>1</v>
      </c>
      <c r="N11" s="15" t="b">
        <f t="shared" si="5"/>
        <v>1</v>
      </c>
      <c r="P11" s="32"/>
    </row>
    <row r="12" spans="1:16">
      <c r="A12" s="7"/>
      <c r="B12" s="5"/>
      <c r="C12" s="6" t="s">
        <v>2</v>
      </c>
      <c r="D12" s="30">
        <v>37551.311999999998</v>
      </c>
      <c r="E12" s="22">
        <v>54.143044000000003</v>
      </c>
      <c r="F12" s="21">
        <v>37551.311999999998</v>
      </c>
      <c r="G12" s="22">
        <v>54.164999999999999</v>
      </c>
      <c r="H12" s="19"/>
      <c r="I12" s="26">
        <f t="shared" si="0"/>
        <v>0</v>
      </c>
      <c r="J12" s="17">
        <f t="shared" si="1"/>
        <v>0</v>
      </c>
      <c r="K12" s="28">
        <f t="shared" si="2"/>
        <v>2.1955999999995868E-2</v>
      </c>
      <c r="L12" s="17">
        <f t="shared" si="3"/>
        <v>4.05518389398285E-4</v>
      </c>
      <c r="M12" s="16" t="b">
        <f t="shared" si="4"/>
        <v>1</v>
      </c>
      <c r="N12" s="15" t="b">
        <f t="shared" si="5"/>
        <v>1</v>
      </c>
      <c r="P12" s="32"/>
    </row>
    <row r="13" spans="1:16">
      <c r="A13" s="7"/>
      <c r="B13" s="5"/>
      <c r="C13" s="6" t="s">
        <v>3</v>
      </c>
      <c r="D13" s="30">
        <v>24010.752</v>
      </c>
      <c r="E13" s="22">
        <v>49.6293066</v>
      </c>
      <c r="F13" s="21">
        <v>24010.752</v>
      </c>
      <c r="G13" s="22">
        <v>49.628999999999998</v>
      </c>
      <c r="H13" s="19"/>
      <c r="I13" s="26">
        <f t="shared" si="0"/>
        <v>0</v>
      </c>
      <c r="J13" s="17">
        <f t="shared" si="1"/>
        <v>0</v>
      </c>
      <c r="K13" s="28">
        <f t="shared" si="2"/>
        <v>3.0660000000182208E-4</v>
      </c>
      <c r="L13" s="17">
        <f t="shared" si="3"/>
        <v>6.177801404216865E-6</v>
      </c>
      <c r="M13" s="16" t="b">
        <f t="shared" si="4"/>
        <v>1</v>
      </c>
      <c r="N13" s="15" t="b">
        <f t="shared" si="5"/>
        <v>1</v>
      </c>
      <c r="P13" s="32"/>
    </row>
    <row r="14" spans="1:16">
      <c r="A14" s="7"/>
      <c r="B14" s="5"/>
      <c r="C14" s="6" t="s">
        <v>4</v>
      </c>
      <c r="D14" s="30">
        <v>14628.497600000001</v>
      </c>
      <c r="E14" s="22">
        <v>40.689053600000001</v>
      </c>
      <c r="F14" s="21">
        <v>14628.497600000001</v>
      </c>
      <c r="G14" s="22">
        <v>40.667000000000002</v>
      </c>
      <c r="H14" s="19"/>
      <c r="I14" s="26">
        <f t="shared" si="0"/>
        <v>0</v>
      </c>
      <c r="J14" s="17">
        <f t="shared" si="1"/>
        <v>0</v>
      </c>
      <c r="K14" s="28">
        <f t="shared" si="2"/>
        <v>2.2053599999999562E-2</v>
      </c>
      <c r="L14" s="17">
        <f t="shared" si="3"/>
        <v>5.4200326743403249E-4</v>
      </c>
      <c r="M14" s="16" t="b">
        <f t="shared" si="4"/>
        <v>1</v>
      </c>
      <c r="N14" s="15" t="b">
        <f t="shared" si="5"/>
        <v>1</v>
      </c>
      <c r="P14" s="32"/>
    </row>
    <row r="15" spans="1:16" ht="14.65" thickBot="1">
      <c r="A15" s="7"/>
      <c r="B15" s="8"/>
      <c r="C15" s="9" t="s">
        <v>5</v>
      </c>
      <c r="D15" s="23">
        <v>8478.2991999999995</v>
      </c>
      <c r="E15" s="24">
        <v>31.879633699999999</v>
      </c>
      <c r="F15" s="23">
        <v>8478.2991999999995</v>
      </c>
      <c r="G15" s="24">
        <v>31.771000000000001</v>
      </c>
      <c r="H15" s="20"/>
      <c r="I15" s="27">
        <f t="shared" si="0"/>
        <v>0</v>
      </c>
      <c r="J15" s="18">
        <f t="shared" si="1"/>
        <v>0</v>
      </c>
      <c r="K15" s="29">
        <f t="shared" si="2"/>
        <v>0.10863369999999861</v>
      </c>
      <c r="L15" s="18">
        <f t="shared" si="3"/>
        <v>3.4076207092680333E-3</v>
      </c>
      <c r="M15" s="13" t="b">
        <f t="shared" si="4"/>
        <v>1</v>
      </c>
      <c r="N15" s="14" t="b">
        <f t="shared" si="5"/>
        <v>1</v>
      </c>
      <c r="P15" s="32"/>
    </row>
    <row r="16" spans="1:16">
      <c r="A16" s="7"/>
      <c r="B16" s="2" t="s">
        <v>21</v>
      </c>
      <c r="C16" s="3" t="s">
        <v>0</v>
      </c>
      <c r="D16" s="30">
        <v>70067.426399999997</v>
      </c>
      <c r="E16" s="22">
        <v>49.3647913</v>
      </c>
      <c r="F16" s="21">
        <v>70067.426399999997</v>
      </c>
      <c r="G16" s="22">
        <v>49.365000000000002</v>
      </c>
      <c r="H16" s="19"/>
      <c r="I16" s="26">
        <f t="shared" si="0"/>
        <v>0</v>
      </c>
      <c r="J16" s="17">
        <f t="shared" si="1"/>
        <v>0</v>
      </c>
      <c r="K16" s="28">
        <f t="shared" si="2"/>
        <v>2.0870000000172695E-4</v>
      </c>
      <c r="L16" s="17">
        <f t="shared" si="3"/>
        <v>4.2277095577691881E-6</v>
      </c>
      <c r="M16" s="16" t="b">
        <f t="shared" si="4"/>
        <v>1</v>
      </c>
      <c r="N16" s="15" t="b">
        <f t="shared" si="5"/>
        <v>1</v>
      </c>
      <c r="P16" s="32"/>
    </row>
    <row r="17" spans="1:16">
      <c r="A17" s="7"/>
      <c r="B17" s="5"/>
      <c r="C17" s="6" t="s">
        <v>1</v>
      </c>
      <c r="D17" s="30">
        <v>47761.799200000001</v>
      </c>
      <c r="E17" s="22">
        <v>48.172154499999998</v>
      </c>
      <c r="F17" s="21">
        <v>47761.799200000001</v>
      </c>
      <c r="G17" s="22">
        <v>48.146000000000001</v>
      </c>
      <c r="H17" s="19"/>
      <c r="I17" s="26">
        <f t="shared" si="0"/>
        <v>0</v>
      </c>
      <c r="J17" s="17">
        <f t="shared" si="1"/>
        <v>0</v>
      </c>
      <c r="K17" s="28">
        <f t="shared" si="2"/>
        <v>2.6154499999996972E-2</v>
      </c>
      <c r="L17" s="17">
        <f t="shared" si="3"/>
        <v>5.4293814074679592E-4</v>
      </c>
      <c r="M17" s="16" t="b">
        <f t="shared" si="4"/>
        <v>1</v>
      </c>
      <c r="N17" s="15" t="b">
        <f t="shared" si="5"/>
        <v>1</v>
      </c>
      <c r="P17" s="32"/>
    </row>
    <row r="18" spans="1:16">
      <c r="A18" s="7"/>
      <c r="B18" s="5"/>
      <c r="C18" s="6" t="s">
        <v>2</v>
      </c>
      <c r="D18" s="30">
        <v>27086.9696</v>
      </c>
      <c r="E18" s="22">
        <v>42.001555600000003</v>
      </c>
      <c r="F18" s="21">
        <v>27086.9696</v>
      </c>
      <c r="G18" s="22">
        <v>41.975999999999999</v>
      </c>
      <c r="H18" s="19"/>
      <c r="I18" s="26">
        <f t="shared" si="0"/>
        <v>0</v>
      </c>
      <c r="J18" s="17">
        <f t="shared" si="1"/>
        <v>0</v>
      </c>
      <c r="K18" s="28">
        <f t="shared" si="2"/>
        <v>2.5555600000004119E-2</v>
      </c>
      <c r="L18" s="17">
        <f t="shared" si="3"/>
        <v>6.0844413105509698E-4</v>
      </c>
      <c r="M18" s="16" t="b">
        <f t="shared" si="4"/>
        <v>1</v>
      </c>
      <c r="N18" s="15" t="b">
        <f t="shared" si="5"/>
        <v>1</v>
      </c>
      <c r="P18" s="32"/>
    </row>
    <row r="19" spans="1:16">
      <c r="A19" s="7"/>
      <c r="B19" s="5"/>
      <c r="C19" s="6" t="s">
        <v>3</v>
      </c>
      <c r="D19" s="30">
        <v>14163.464</v>
      </c>
      <c r="E19" s="22">
        <v>34.197562900000001</v>
      </c>
      <c r="F19" s="21">
        <v>14163.464</v>
      </c>
      <c r="G19" s="22">
        <v>34.198</v>
      </c>
      <c r="H19" s="19"/>
      <c r="I19" s="26">
        <f t="shared" si="0"/>
        <v>0</v>
      </c>
      <c r="J19" s="17">
        <f t="shared" si="1"/>
        <v>0</v>
      </c>
      <c r="K19" s="28">
        <f t="shared" si="2"/>
        <v>4.3709999999919091E-4</v>
      </c>
      <c r="L19" s="17">
        <f t="shared" si="3"/>
        <v>1.2781612575007983E-5</v>
      </c>
      <c r="M19" s="16" t="b">
        <f t="shared" si="4"/>
        <v>1</v>
      </c>
      <c r="N19" s="15" t="b">
        <f t="shared" si="5"/>
        <v>1</v>
      </c>
      <c r="P19" s="32"/>
    </row>
    <row r="20" spans="1:16">
      <c r="A20" s="7"/>
      <c r="B20" s="5"/>
      <c r="C20" s="6" t="s">
        <v>4</v>
      </c>
      <c r="D20" s="30">
        <v>6849.3608000000004</v>
      </c>
      <c r="E20" s="22">
        <v>27.612133799999999</v>
      </c>
      <c r="F20" s="21">
        <v>6849.3608000000004</v>
      </c>
      <c r="G20" s="22">
        <v>27.611999999999998</v>
      </c>
      <c r="H20" s="19"/>
      <c r="I20" s="26">
        <f t="shared" si="0"/>
        <v>0</v>
      </c>
      <c r="J20" s="17">
        <f t="shared" si="1"/>
        <v>0</v>
      </c>
      <c r="K20" s="28">
        <f t="shared" si="2"/>
        <v>1.3380000000040582E-4</v>
      </c>
      <c r="L20" s="17">
        <f t="shared" si="3"/>
        <v>4.84569577163807E-6</v>
      </c>
      <c r="M20" s="16" t="b">
        <f t="shared" si="4"/>
        <v>1</v>
      </c>
      <c r="N20" s="15" t="b">
        <f t="shared" si="5"/>
        <v>1</v>
      </c>
      <c r="P20" s="32"/>
    </row>
    <row r="21" spans="1:16" ht="14.65" thickBot="1">
      <c r="A21" s="10"/>
      <c r="B21" s="8"/>
      <c r="C21" s="9" t="s">
        <v>5</v>
      </c>
      <c r="D21" s="23">
        <v>3161.8728000000001</v>
      </c>
      <c r="E21" s="24">
        <v>20.041482999999999</v>
      </c>
      <c r="F21" s="23">
        <v>3161.8728000000001</v>
      </c>
      <c r="G21" s="24">
        <v>20.041</v>
      </c>
      <c r="H21" s="20"/>
      <c r="I21" s="27">
        <f t="shared" si="0"/>
        <v>0</v>
      </c>
      <c r="J21" s="18">
        <f t="shared" si="1"/>
        <v>0</v>
      </c>
      <c r="K21" s="29">
        <f t="shared" si="2"/>
        <v>4.8299999999912302E-4</v>
      </c>
      <c r="L21" s="18">
        <f t="shared" si="3"/>
        <v>2.4100012958050421E-5</v>
      </c>
      <c r="M21" s="13" t="b">
        <f t="shared" si="4"/>
        <v>1</v>
      </c>
      <c r="N21" s="14" t="b">
        <f t="shared" si="5"/>
        <v>1</v>
      </c>
      <c r="P21" s="32"/>
    </row>
    <row r="22" spans="1:16">
      <c r="A22" s="1" t="s">
        <v>17</v>
      </c>
      <c r="B22" s="2" t="s">
        <v>22</v>
      </c>
      <c r="C22" s="3" t="s">
        <v>0</v>
      </c>
      <c r="D22" s="30">
        <v>13225.014499999999</v>
      </c>
      <c r="E22" s="22">
        <v>45.821980000000003</v>
      </c>
      <c r="F22" s="21">
        <v>13225.014499999999</v>
      </c>
      <c r="G22" s="22">
        <v>45.822000000000003</v>
      </c>
      <c r="H22" s="19"/>
      <c r="I22" s="26">
        <f t="shared" si="0"/>
        <v>0</v>
      </c>
      <c r="J22" s="17">
        <f t="shared" si="1"/>
        <v>0</v>
      </c>
      <c r="K22" s="28">
        <f t="shared" si="2"/>
        <v>1.9999999999242846E-5</v>
      </c>
      <c r="L22" s="17">
        <f t="shared" si="3"/>
        <v>4.3647175429484264E-7</v>
      </c>
      <c r="M22" s="16" t="b">
        <f t="shared" si="4"/>
        <v>1</v>
      </c>
      <c r="N22" s="15" t="b">
        <f t="shared" si="5"/>
        <v>1</v>
      </c>
      <c r="P22" s="32"/>
    </row>
    <row r="23" spans="1:16">
      <c r="A23" s="4"/>
      <c r="B23" s="5"/>
      <c r="C23" s="6" t="s">
        <v>1</v>
      </c>
      <c r="D23" s="30">
        <v>6198.9170000000004</v>
      </c>
      <c r="E23" s="22">
        <v>46.6394187</v>
      </c>
      <c r="F23" s="21">
        <v>6198.9170000000004</v>
      </c>
      <c r="G23" s="22">
        <v>46.639000000000003</v>
      </c>
      <c r="H23" s="19"/>
      <c r="I23" s="26">
        <f t="shared" si="0"/>
        <v>0</v>
      </c>
      <c r="J23" s="17">
        <f t="shared" si="1"/>
        <v>0</v>
      </c>
      <c r="K23" s="28">
        <f t="shared" si="2"/>
        <v>4.1869999999732954E-4</v>
      </c>
      <c r="L23" s="17">
        <f t="shared" si="3"/>
        <v>8.9773846172480631E-6</v>
      </c>
      <c r="M23" s="16" t="b">
        <f t="shared" si="4"/>
        <v>1</v>
      </c>
      <c r="N23" s="15" t="b">
        <f t="shared" si="5"/>
        <v>1</v>
      </c>
      <c r="P23" s="32"/>
    </row>
    <row r="24" spans="1:16">
      <c r="A24" s="7"/>
      <c r="B24" s="5"/>
      <c r="C24" s="6" t="s">
        <v>2</v>
      </c>
      <c r="D24" s="30">
        <v>3222.6623</v>
      </c>
      <c r="E24" s="22">
        <v>44.822888300000002</v>
      </c>
      <c r="F24" s="21">
        <v>3222.6623</v>
      </c>
      <c r="G24" s="22">
        <v>44.823</v>
      </c>
      <c r="H24" s="19"/>
      <c r="I24" s="26">
        <f t="shared" si="0"/>
        <v>0</v>
      </c>
      <c r="J24" s="17">
        <f t="shared" si="1"/>
        <v>0</v>
      </c>
      <c r="K24" s="28">
        <f t="shared" si="2"/>
        <v>1.1169999999793845E-4</v>
      </c>
      <c r="L24" s="17">
        <f t="shared" si="3"/>
        <v>2.4920303942632671E-6</v>
      </c>
      <c r="M24" s="16" t="b">
        <f t="shared" si="4"/>
        <v>1</v>
      </c>
      <c r="N24" s="15" t="b">
        <f t="shared" si="5"/>
        <v>1</v>
      </c>
      <c r="P24" s="32"/>
    </row>
    <row r="25" spans="1:16">
      <c r="A25" s="7"/>
      <c r="B25" s="5"/>
      <c r="C25" s="6" t="s">
        <v>3</v>
      </c>
      <c r="D25" s="30">
        <v>1681.0219999999999</v>
      </c>
      <c r="E25" s="22">
        <v>41.780199799999998</v>
      </c>
      <c r="F25" s="21">
        <v>1681.0219999999999</v>
      </c>
      <c r="G25" s="22">
        <v>41.78</v>
      </c>
      <c r="H25" s="19"/>
      <c r="I25" s="26">
        <f t="shared" si="0"/>
        <v>0</v>
      </c>
      <c r="J25" s="17">
        <f t="shared" si="1"/>
        <v>0</v>
      </c>
      <c r="K25" s="28">
        <f t="shared" si="2"/>
        <v>1.9979999999719666E-4</v>
      </c>
      <c r="L25" s="17">
        <f t="shared" si="3"/>
        <v>4.782169567230099E-6</v>
      </c>
      <c r="M25" s="16" t="b">
        <f t="shared" si="4"/>
        <v>1</v>
      </c>
      <c r="N25" s="15" t="b">
        <f t="shared" si="5"/>
        <v>1</v>
      </c>
      <c r="P25" s="32"/>
    </row>
    <row r="26" spans="1:16">
      <c r="A26" s="7"/>
      <c r="B26" s="5"/>
      <c r="C26" s="6" t="s">
        <v>4</v>
      </c>
      <c r="D26" s="30">
        <v>788.56790000000001</v>
      </c>
      <c r="E26" s="22">
        <v>35.785649399999997</v>
      </c>
      <c r="F26" s="21">
        <v>788.56790000000001</v>
      </c>
      <c r="G26" s="22">
        <v>35.831000000000003</v>
      </c>
      <c r="H26" s="19"/>
      <c r="I26" s="26">
        <f t="shared" si="0"/>
        <v>0</v>
      </c>
      <c r="J26" s="17">
        <f t="shared" si="1"/>
        <v>0</v>
      </c>
      <c r="K26" s="28">
        <f t="shared" si="2"/>
        <v>4.5350600000006125E-2</v>
      </c>
      <c r="L26" s="17">
        <f t="shared" si="3"/>
        <v>1.2672845333361327E-3</v>
      </c>
      <c r="M26" s="16" t="b">
        <f t="shared" si="4"/>
        <v>1</v>
      </c>
      <c r="N26" s="15" t="b">
        <f t="shared" si="5"/>
        <v>1</v>
      </c>
      <c r="P26" s="32"/>
    </row>
    <row r="27" spans="1:16" ht="14.65" thickBot="1">
      <c r="A27" s="10"/>
      <c r="B27" s="8"/>
      <c r="C27" s="9" t="s">
        <v>5</v>
      </c>
      <c r="D27" s="23">
        <v>409.79180000000002</v>
      </c>
      <c r="E27" s="24">
        <v>32.016348800000003</v>
      </c>
      <c r="F27" s="23">
        <v>409.79180000000002</v>
      </c>
      <c r="G27" s="24">
        <v>32.015999999999998</v>
      </c>
      <c r="H27" s="20"/>
      <c r="I27" s="27">
        <f t="shared" si="0"/>
        <v>0</v>
      </c>
      <c r="J27" s="18">
        <f t="shared" si="1"/>
        <v>0</v>
      </c>
      <c r="K27" s="29">
        <f t="shared" si="2"/>
        <v>3.4880000000470091E-4</v>
      </c>
      <c r="L27" s="18">
        <f t="shared" si="3"/>
        <v>1.0894434033792422E-5</v>
      </c>
      <c r="M27" s="13" t="b">
        <f t="shared" si="4"/>
        <v>1</v>
      </c>
      <c r="N27" s="14" t="b">
        <f t="shared" si="5"/>
        <v>1</v>
      </c>
      <c r="P27" s="32"/>
    </row>
    <row r="28" spans="1:16">
      <c r="A28" s="1" t="s">
        <v>18</v>
      </c>
      <c r="B28" s="2" t="s">
        <v>23</v>
      </c>
      <c r="C28" s="3" t="s">
        <v>0</v>
      </c>
      <c r="D28" s="30">
        <v>30809.772799999999</v>
      </c>
      <c r="E28" s="22">
        <v>69.337194299999993</v>
      </c>
      <c r="F28" s="21">
        <v>30809.772799999999</v>
      </c>
      <c r="G28" s="22">
        <v>69.191999999999993</v>
      </c>
      <c r="H28" s="19"/>
      <c r="I28" s="26">
        <f t="shared" si="0"/>
        <v>0</v>
      </c>
      <c r="J28" s="17">
        <f t="shared" si="1"/>
        <v>0</v>
      </c>
      <c r="K28" s="28">
        <f t="shared" si="2"/>
        <v>0.1451943</v>
      </c>
      <c r="L28" s="17">
        <f t="shared" si="3"/>
        <v>2.0940319472949609E-3</v>
      </c>
      <c r="M28" s="16" t="b">
        <f t="shared" si="4"/>
        <v>1</v>
      </c>
      <c r="N28" s="15" t="b">
        <f t="shared" si="5"/>
        <v>1</v>
      </c>
      <c r="P28" s="32"/>
    </row>
    <row r="29" spans="1:16">
      <c r="A29" s="4"/>
      <c r="B29" s="5"/>
      <c r="C29" s="6" t="s">
        <v>1</v>
      </c>
      <c r="D29" s="30">
        <v>14666.598400000001</v>
      </c>
      <c r="E29" s="22">
        <v>64.639639599999995</v>
      </c>
      <c r="F29" s="21">
        <v>14666.598400000001</v>
      </c>
      <c r="G29" s="22">
        <v>64.897000000000006</v>
      </c>
      <c r="H29" s="19"/>
      <c r="I29" s="26">
        <f t="shared" si="0"/>
        <v>0</v>
      </c>
      <c r="J29" s="17">
        <f t="shared" si="1"/>
        <v>0</v>
      </c>
      <c r="K29" s="28">
        <f t="shared" si="2"/>
        <v>0.25736040000001026</v>
      </c>
      <c r="L29" s="17">
        <f t="shared" si="3"/>
        <v>3.9814640303164062E-3</v>
      </c>
      <c r="M29" s="16" t="b">
        <f t="shared" si="4"/>
        <v>1</v>
      </c>
      <c r="N29" s="15" t="b">
        <f t="shared" si="5"/>
        <v>1</v>
      </c>
      <c r="P29" s="32"/>
    </row>
    <row r="30" spans="1:16">
      <c r="A30" s="7"/>
      <c r="B30" s="5"/>
      <c r="C30" s="6" t="s">
        <v>2</v>
      </c>
      <c r="D30" s="30">
        <v>8920.0056000000004</v>
      </c>
      <c r="E30" s="22">
        <v>60.778635800000004</v>
      </c>
      <c r="F30" s="21">
        <v>8920.0056000000004</v>
      </c>
      <c r="G30" s="22">
        <v>60.779000000000003</v>
      </c>
      <c r="H30" s="19"/>
      <c r="I30" s="26">
        <f t="shared" si="0"/>
        <v>0</v>
      </c>
      <c r="J30" s="17">
        <f t="shared" si="1"/>
        <v>0</v>
      </c>
      <c r="K30" s="28">
        <f t="shared" si="2"/>
        <v>3.6419999999992569E-4</v>
      </c>
      <c r="L30" s="17">
        <f t="shared" si="3"/>
        <v>5.9922371604681501E-6</v>
      </c>
      <c r="M30" s="16" t="b">
        <f t="shared" si="4"/>
        <v>1</v>
      </c>
      <c r="N30" s="15" t="b">
        <f t="shared" si="5"/>
        <v>1</v>
      </c>
      <c r="P30" s="32"/>
    </row>
    <row r="31" spans="1:16">
      <c r="A31" s="7"/>
      <c r="B31" s="5"/>
      <c r="C31" s="6" t="s">
        <v>3</v>
      </c>
      <c r="D31" s="30">
        <v>4313.0248000000001</v>
      </c>
      <c r="E31" s="22">
        <v>55.276705300000003</v>
      </c>
      <c r="F31" s="21">
        <v>4313.0248000000001</v>
      </c>
      <c r="G31" s="22">
        <v>55.277000000000001</v>
      </c>
      <c r="H31" s="19"/>
      <c r="I31" s="26">
        <f t="shared" si="0"/>
        <v>0</v>
      </c>
      <c r="J31" s="17">
        <f t="shared" si="1"/>
        <v>0</v>
      </c>
      <c r="K31" s="28">
        <f t="shared" si="2"/>
        <v>2.9469999999776064E-4</v>
      </c>
      <c r="L31" s="17">
        <f t="shared" si="3"/>
        <v>5.3313597183635153E-6</v>
      </c>
      <c r="M31" s="16" t="b">
        <f t="shared" si="4"/>
        <v>1</v>
      </c>
      <c r="N31" s="15" t="b">
        <f t="shared" si="5"/>
        <v>1</v>
      </c>
      <c r="P31" s="32"/>
    </row>
    <row r="32" spans="1:16">
      <c r="A32" s="7"/>
      <c r="B32" s="5"/>
      <c r="C32" s="6" t="s">
        <v>4</v>
      </c>
      <c r="D32" s="30">
        <v>1958.6872000000001</v>
      </c>
      <c r="E32" s="22">
        <v>40.701415699999998</v>
      </c>
      <c r="F32" s="21">
        <v>1958.6872000000001</v>
      </c>
      <c r="G32" s="22">
        <v>40.734000000000002</v>
      </c>
      <c r="H32" s="19"/>
      <c r="I32" s="26">
        <f t="shared" si="0"/>
        <v>0</v>
      </c>
      <c r="J32" s="17">
        <f t="shared" si="1"/>
        <v>0</v>
      </c>
      <c r="K32" s="28">
        <f t="shared" si="2"/>
        <v>3.2584300000003452E-2</v>
      </c>
      <c r="L32" s="17">
        <f t="shared" si="3"/>
        <v>8.0056920477100668E-4</v>
      </c>
      <c r="M32" s="16" t="b">
        <f t="shared" si="4"/>
        <v>1</v>
      </c>
      <c r="N32" s="15" t="b">
        <f t="shared" si="5"/>
        <v>1</v>
      </c>
      <c r="P32" s="32"/>
    </row>
    <row r="33" spans="1:16" ht="14.65" thickBot="1">
      <c r="A33" s="7"/>
      <c r="B33" s="8"/>
      <c r="C33" s="9" t="s">
        <v>5</v>
      </c>
      <c r="D33" s="23">
        <v>895.60320000000002</v>
      </c>
      <c r="E33" s="24">
        <v>12.532175000000001</v>
      </c>
      <c r="F33" s="23">
        <v>895.60320000000002</v>
      </c>
      <c r="G33" s="24">
        <v>12.532</v>
      </c>
      <c r="H33" s="20"/>
      <c r="I33" s="27">
        <f t="shared" si="0"/>
        <v>0</v>
      </c>
      <c r="J33" s="18">
        <f t="shared" si="1"/>
        <v>0</v>
      </c>
      <c r="K33" s="29">
        <f t="shared" si="2"/>
        <v>1.7500000000048033E-4</v>
      </c>
      <c r="L33" s="18">
        <f t="shared" si="3"/>
        <v>1.3964056518545043E-5</v>
      </c>
      <c r="M33" s="13" t="b">
        <f t="shared" si="4"/>
        <v>1</v>
      </c>
      <c r="N33" s="14" t="b">
        <f t="shared" si="5"/>
        <v>1</v>
      </c>
      <c r="P33" s="32"/>
    </row>
    <row r="34" spans="1:16">
      <c r="A34" s="7"/>
      <c r="B34" s="2" t="s">
        <v>24</v>
      </c>
      <c r="C34" s="3" t="s">
        <v>0</v>
      </c>
      <c r="D34" s="30">
        <v>67946.283200000005</v>
      </c>
      <c r="E34" s="22">
        <v>72.588217499999999</v>
      </c>
      <c r="F34" s="21">
        <v>67946.283200000005</v>
      </c>
      <c r="G34" s="22">
        <v>72.602999999999994</v>
      </c>
      <c r="H34" s="19"/>
      <c r="I34" s="26">
        <f t="shared" si="0"/>
        <v>0</v>
      </c>
      <c r="J34" s="17">
        <f t="shared" si="1"/>
        <v>0</v>
      </c>
      <c r="K34" s="28">
        <f t="shared" si="2"/>
        <v>1.478249999999548E-2</v>
      </c>
      <c r="L34" s="17">
        <f t="shared" si="3"/>
        <v>2.0364875332545829E-4</v>
      </c>
      <c r="M34" s="16" t="b">
        <f t="shared" si="4"/>
        <v>1</v>
      </c>
      <c r="N34" s="15" t="b">
        <f t="shared" si="5"/>
        <v>1</v>
      </c>
      <c r="P34" s="32"/>
    </row>
    <row r="35" spans="1:16">
      <c r="A35" s="7"/>
      <c r="B35" s="5"/>
      <c r="C35" s="6" t="s">
        <v>1</v>
      </c>
      <c r="D35" s="30">
        <v>41253.565600000002</v>
      </c>
      <c r="E35" s="22">
        <v>71.058609700000005</v>
      </c>
      <c r="F35" s="21">
        <v>41253.565600000002</v>
      </c>
      <c r="G35" s="22">
        <v>71.043000000000006</v>
      </c>
      <c r="H35" s="19"/>
      <c r="I35" s="26">
        <f t="shared" si="0"/>
        <v>0</v>
      </c>
      <c r="J35" s="17">
        <f t="shared" si="1"/>
        <v>0</v>
      </c>
      <c r="K35" s="28">
        <f t="shared" si="2"/>
        <v>1.5609699999998838E-2</v>
      </c>
      <c r="L35" s="17">
        <f t="shared" si="3"/>
        <v>2.1967359150287802E-4</v>
      </c>
      <c r="M35" s="16" t="b">
        <f t="shared" si="4"/>
        <v>1</v>
      </c>
      <c r="N35" s="15" t="b">
        <f t="shared" si="5"/>
        <v>1</v>
      </c>
      <c r="P35" s="32"/>
    </row>
    <row r="36" spans="1:16">
      <c r="A36" s="7"/>
      <c r="B36" s="5"/>
      <c r="C36" s="6" t="s">
        <v>2</v>
      </c>
      <c r="D36" s="30">
        <v>23934.343199999999</v>
      </c>
      <c r="E36" s="22">
        <v>65.757988800000007</v>
      </c>
      <c r="F36" s="21">
        <v>23934.343199999999</v>
      </c>
      <c r="G36" s="22">
        <v>65.757999999999996</v>
      </c>
      <c r="H36" s="19"/>
      <c r="I36" s="26">
        <f t="shared" si="0"/>
        <v>0</v>
      </c>
      <c r="J36" s="17">
        <f t="shared" si="1"/>
        <v>0</v>
      </c>
      <c r="K36" s="28">
        <f t="shared" si="2"/>
        <v>1.1199999988775744E-5</v>
      </c>
      <c r="L36" s="17">
        <f t="shared" si="3"/>
        <v>1.7032151067297718E-7</v>
      </c>
      <c r="M36" s="16" t="b">
        <f t="shared" si="4"/>
        <v>1</v>
      </c>
      <c r="N36" s="15" t="b">
        <f t="shared" si="5"/>
        <v>1</v>
      </c>
      <c r="P36" s="32"/>
    </row>
    <row r="37" spans="1:16">
      <c r="A37" s="7"/>
      <c r="B37" s="5"/>
      <c r="C37" s="6" t="s">
        <v>3</v>
      </c>
      <c r="D37" s="30">
        <v>12791.5072</v>
      </c>
      <c r="E37" s="22">
        <v>62.305012900000001</v>
      </c>
      <c r="F37" s="21">
        <v>12791.5072</v>
      </c>
      <c r="G37" s="22">
        <v>62.335000000000001</v>
      </c>
      <c r="H37" s="19"/>
      <c r="I37" s="26">
        <f t="shared" si="0"/>
        <v>0</v>
      </c>
      <c r="J37" s="17">
        <f t="shared" si="1"/>
        <v>0</v>
      </c>
      <c r="K37" s="28">
        <f t="shared" si="2"/>
        <v>2.99870999999996E-2</v>
      </c>
      <c r="L37" s="17">
        <f t="shared" si="3"/>
        <v>4.8129514150208053E-4</v>
      </c>
      <c r="M37" s="16" t="b">
        <f t="shared" si="4"/>
        <v>1</v>
      </c>
      <c r="N37" s="15" t="b">
        <f t="shared" si="5"/>
        <v>1</v>
      </c>
      <c r="P37" s="32"/>
    </row>
    <row r="38" spans="1:16">
      <c r="A38" s="7"/>
      <c r="B38" s="5"/>
      <c r="C38" s="6" t="s">
        <v>4</v>
      </c>
      <c r="D38" s="30">
        <v>7774.6495999999997</v>
      </c>
      <c r="E38" s="22">
        <v>58.215962400000002</v>
      </c>
      <c r="F38" s="21">
        <v>7774.6495999999997</v>
      </c>
      <c r="G38" s="22">
        <v>58.366999999999997</v>
      </c>
      <c r="H38" s="19"/>
      <c r="I38" s="26">
        <f t="shared" si="0"/>
        <v>0</v>
      </c>
      <c r="J38" s="17">
        <f t="shared" si="1"/>
        <v>0</v>
      </c>
      <c r="K38" s="28">
        <f t="shared" si="2"/>
        <v>0.15103759999999511</v>
      </c>
      <c r="L38" s="17">
        <f t="shared" si="3"/>
        <v>2.5944361953895712E-3</v>
      </c>
      <c r="M38" s="16" t="b">
        <f t="shared" si="4"/>
        <v>1</v>
      </c>
      <c r="N38" s="15" t="b">
        <f t="shared" si="5"/>
        <v>1</v>
      </c>
      <c r="P38" s="32"/>
    </row>
    <row r="39" spans="1:16" ht="14.65" thickBot="1">
      <c r="A39" s="7"/>
      <c r="B39" s="8"/>
      <c r="C39" s="9" t="s">
        <v>5</v>
      </c>
      <c r="D39" s="23">
        <v>2430.6368000000002</v>
      </c>
      <c r="E39" s="24">
        <v>30.3952749</v>
      </c>
      <c r="F39" s="23">
        <v>2430.6368000000002</v>
      </c>
      <c r="G39" s="24">
        <v>30.35</v>
      </c>
      <c r="H39" s="20"/>
      <c r="I39" s="27">
        <f t="shared" si="0"/>
        <v>0</v>
      </c>
      <c r="J39" s="18">
        <f t="shared" si="1"/>
        <v>0</v>
      </c>
      <c r="K39" s="29">
        <f t="shared" si="2"/>
        <v>4.5274899999999008E-2</v>
      </c>
      <c r="L39" s="18">
        <f t="shared" si="3"/>
        <v>1.4895374412290385E-3</v>
      </c>
      <c r="M39" s="13" t="b">
        <f t="shared" si="4"/>
        <v>1</v>
      </c>
      <c r="N39" s="14" t="b">
        <f t="shared" si="5"/>
        <v>1</v>
      </c>
      <c r="P39" s="32"/>
    </row>
    <row r="40" spans="1:16">
      <c r="A40" s="7"/>
      <c r="B40" s="2" t="s">
        <v>25</v>
      </c>
      <c r="C40" s="3" t="s">
        <v>0</v>
      </c>
      <c r="D40" s="30">
        <v>139136.01519999999</v>
      </c>
      <c r="E40" s="22">
        <v>72.944819800000005</v>
      </c>
      <c r="F40" s="21">
        <v>139136.01519999999</v>
      </c>
      <c r="G40" s="22">
        <v>72.804000000000002</v>
      </c>
      <c r="H40" s="19"/>
      <c r="I40" s="26">
        <f t="shared" si="0"/>
        <v>0</v>
      </c>
      <c r="J40" s="17">
        <f t="shared" si="1"/>
        <v>0</v>
      </c>
      <c r="K40" s="28">
        <f t="shared" si="2"/>
        <v>0.14081980000000272</v>
      </c>
      <c r="L40" s="17">
        <f t="shared" si="3"/>
        <v>1.9304976060823265E-3</v>
      </c>
      <c r="M40" s="16" t="b">
        <f t="shared" si="4"/>
        <v>1</v>
      </c>
      <c r="N40" s="15" t="b">
        <f t="shared" si="5"/>
        <v>1</v>
      </c>
      <c r="P40" s="32"/>
    </row>
    <row r="41" spans="1:16">
      <c r="A41" s="7"/>
      <c r="B41" s="5"/>
      <c r="C41" s="6" t="s">
        <v>1</v>
      </c>
      <c r="D41" s="30">
        <v>80853.323199999999</v>
      </c>
      <c r="E41" s="22">
        <v>70.833333300000007</v>
      </c>
      <c r="F41" s="21">
        <v>80853.323199999999</v>
      </c>
      <c r="G41" s="22">
        <v>70.805000000000007</v>
      </c>
      <c r="H41" s="19"/>
      <c r="I41" s="26">
        <f t="shared" si="0"/>
        <v>0</v>
      </c>
      <c r="J41" s="17">
        <f t="shared" si="1"/>
        <v>0</v>
      </c>
      <c r="K41" s="28">
        <f t="shared" si="2"/>
        <v>2.8333299999999895E-2</v>
      </c>
      <c r="L41" s="17">
        <f t="shared" si="3"/>
        <v>3.9999952960001472E-4</v>
      </c>
      <c r="M41" s="16" t="b">
        <f t="shared" si="4"/>
        <v>1</v>
      </c>
      <c r="N41" s="15" t="b">
        <f t="shared" si="5"/>
        <v>1</v>
      </c>
      <c r="P41" s="32"/>
    </row>
    <row r="42" spans="1:16">
      <c r="A42" s="7"/>
      <c r="B42" s="5"/>
      <c r="C42" s="6" t="s">
        <v>2</v>
      </c>
      <c r="D42" s="30">
        <v>43403.806400000001</v>
      </c>
      <c r="E42" s="22">
        <v>64.780405400000006</v>
      </c>
      <c r="F42" s="21">
        <v>43403.806400000001</v>
      </c>
      <c r="G42" s="22">
        <v>64.78</v>
      </c>
      <c r="H42" s="19"/>
      <c r="I42" s="26">
        <f t="shared" si="0"/>
        <v>0</v>
      </c>
      <c r="J42" s="17">
        <f t="shared" si="1"/>
        <v>0</v>
      </c>
      <c r="K42" s="28">
        <f t="shared" si="2"/>
        <v>4.0540000000532928E-4</v>
      </c>
      <c r="L42" s="17">
        <f t="shared" si="3"/>
        <v>6.2580651896126938E-6</v>
      </c>
      <c r="M42" s="16" t="b">
        <f t="shared" si="4"/>
        <v>1</v>
      </c>
      <c r="N42" s="15" t="b">
        <f t="shared" si="5"/>
        <v>1</v>
      </c>
      <c r="P42" s="32"/>
    </row>
    <row r="43" spans="1:16">
      <c r="A43" s="7"/>
      <c r="B43" s="5"/>
      <c r="C43" s="6" t="s">
        <v>3</v>
      </c>
      <c r="D43" s="30">
        <v>21310.918399999999</v>
      </c>
      <c r="E43" s="22">
        <v>55.039414399999998</v>
      </c>
      <c r="F43" s="21">
        <v>21310.918399999999</v>
      </c>
      <c r="G43" s="22">
        <v>54.87</v>
      </c>
      <c r="H43" s="19"/>
      <c r="I43" s="26">
        <f t="shared" si="0"/>
        <v>0</v>
      </c>
      <c r="J43" s="17">
        <f t="shared" si="1"/>
        <v>0</v>
      </c>
      <c r="K43" s="28">
        <f t="shared" si="2"/>
        <v>0.16941440000000085</v>
      </c>
      <c r="L43" s="17">
        <f t="shared" si="3"/>
        <v>3.0780560048981886E-3</v>
      </c>
      <c r="M43" s="16" t="b">
        <f t="shared" si="4"/>
        <v>1</v>
      </c>
      <c r="N43" s="15" t="b">
        <f t="shared" si="5"/>
        <v>1</v>
      </c>
      <c r="P43" s="32"/>
    </row>
    <row r="44" spans="1:16">
      <c r="A44" s="7"/>
      <c r="B44" s="5"/>
      <c r="C44" s="6" t="s">
        <v>4</v>
      </c>
      <c r="D44" s="30">
        <v>9379.0192000000006</v>
      </c>
      <c r="E44" s="22">
        <v>46.734234200000003</v>
      </c>
      <c r="F44" s="21">
        <v>9379.0192000000006</v>
      </c>
      <c r="G44" s="22">
        <v>46.734000000000002</v>
      </c>
      <c r="H44" s="19"/>
      <c r="I44" s="26">
        <f t="shared" si="0"/>
        <v>0</v>
      </c>
      <c r="J44" s="17">
        <f t="shared" si="1"/>
        <v>0</v>
      </c>
      <c r="K44" s="28">
        <f t="shared" si="2"/>
        <v>2.3420000000129448E-4</v>
      </c>
      <c r="L44" s="17">
        <f t="shared" si="3"/>
        <v>5.011315666325622E-6</v>
      </c>
      <c r="M44" s="16" t="b">
        <f t="shared" si="4"/>
        <v>1</v>
      </c>
      <c r="N44" s="15" t="b">
        <f t="shared" si="5"/>
        <v>1</v>
      </c>
      <c r="P44" s="32"/>
    </row>
    <row r="45" spans="1:16" ht="14.65" thickBot="1">
      <c r="A45" s="10"/>
      <c r="B45" s="8"/>
      <c r="C45" s="9" t="s">
        <v>5</v>
      </c>
      <c r="D45" s="23">
        <v>3597.0767999999998</v>
      </c>
      <c r="E45" s="24">
        <v>28.125</v>
      </c>
      <c r="F45" s="23">
        <v>3597.0767999999998</v>
      </c>
      <c r="G45" s="24">
        <v>28.152999999999999</v>
      </c>
      <c r="H45" s="20"/>
      <c r="I45" s="27">
        <f t="shared" si="0"/>
        <v>0</v>
      </c>
      <c r="J45" s="18">
        <f t="shared" si="1"/>
        <v>0</v>
      </c>
      <c r="K45" s="29">
        <f t="shared" si="2"/>
        <v>2.7999999999998693E-2</v>
      </c>
      <c r="L45" s="18">
        <f t="shared" si="3"/>
        <v>9.955555555554163E-4</v>
      </c>
      <c r="M45" s="13" t="b">
        <f t="shared" si="4"/>
        <v>1</v>
      </c>
      <c r="N45" s="14" t="b">
        <f t="shared" si="5"/>
        <v>1</v>
      </c>
      <c r="P45" s="32"/>
    </row>
    <row r="47" spans="1:16">
      <c r="L47" t="s">
        <v>28</v>
      </c>
      <c r="M47" s="31">
        <f>COUNTIF(M4:M45,"=FALSE")</f>
        <v>0</v>
      </c>
      <c r="N47" s="31">
        <f>COUNTIF(N4:N45,"=FALSE")</f>
        <v>0</v>
      </c>
    </row>
  </sheetData>
  <mergeCells count="5">
    <mergeCell ref="D2:E2"/>
    <mergeCell ref="F2:G2"/>
    <mergeCell ref="I2:J2"/>
    <mergeCell ref="K2:L2"/>
    <mergeCell ref="M2:N2"/>
  </mergeCells>
  <conditionalFormatting sqref="M4:N45">
    <cfRule type="cellIs" dxfId="5" priority="5" operator="notEqual">
      <formula>TRUE</formula>
    </cfRule>
    <cfRule type="cellIs" dxfId="4" priority="6" operator="equal">
      <formula>TRUE</formula>
    </cfRule>
  </conditionalFormatting>
  <conditionalFormatting sqref="M47">
    <cfRule type="cellIs" dxfId="3" priority="3" operator="notEqual">
      <formula>TRUE</formula>
    </cfRule>
    <cfRule type="cellIs" dxfId="2" priority="4" operator="equal">
      <formula>TRUE</formula>
    </cfRule>
  </conditionalFormatting>
  <conditionalFormatting sqref="N47">
    <cfRule type="cellIs" dxfId="1" priority="1" operator="notEqual">
      <formula>TRUE</formula>
    </cfRule>
    <cfRule type="cellIs" dxfId="0" priority="2" operator="equal">
      <formula>TRUE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TVD_RA</vt:lpstr>
      <vt:lpstr>TVD_LD</vt:lpstr>
      <vt:lpstr>TVD_AI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Hollmann</dc:creator>
  <cp:lastModifiedBy>Christopher Hollmann</cp:lastModifiedBy>
  <dcterms:created xsi:type="dcterms:W3CDTF">2023-03-20T10:53:42Z</dcterms:created>
  <dcterms:modified xsi:type="dcterms:W3CDTF">2023-04-18T12:52:28Z</dcterms:modified>
</cp:coreProperties>
</file>