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maria_santamaria_gomez_nokia_com/Documents/contributions/mpeg141/JVET-AC0023-v2/"/>
    </mc:Choice>
  </mc:AlternateContent>
  <xr:revisionPtr revIDLastSave="5" documentId="11_D02DFAB31F9AC777128C7B1D96DE955B26954DF2" xr6:coauthVersionLast="46" xr6:coauthVersionMax="46" xr10:uidLastSave="{B3ECC166-B536-4CDD-ACC6-0689BC1E06FC}"/>
  <bookViews>
    <workbookView xWindow="-108" yWindow="-108" windowWidth="23256" windowHeight="12576" firstSheet="1" activeTab="1" xr2:uid="{00000000-000D-0000-FFFF-FFFF00000000}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7" i="6" l="1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AF49" i="6" l="1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AF53" i="6" l="1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AF46" i="6" l="1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AF43" i="6" l="1"/>
  <c r="AE43" i="6"/>
  <c r="AC43" i="6"/>
  <c r="AB43" i="6"/>
  <c r="AA43" i="6"/>
  <c r="Z43" i="6"/>
  <c r="Y43" i="6"/>
  <c r="X43" i="6"/>
  <c r="W43" i="6"/>
  <c r="V43" i="6"/>
  <c r="U43" i="6"/>
  <c r="AF42" i="6"/>
  <c r="AE42" i="6"/>
  <c r="AC42" i="6"/>
  <c r="AB42" i="6"/>
  <c r="AA42" i="6"/>
  <c r="Z42" i="6"/>
  <c r="Y42" i="6"/>
  <c r="X42" i="6"/>
  <c r="W42" i="6"/>
  <c r="V42" i="6"/>
  <c r="U42" i="6"/>
  <c r="T43" i="6"/>
  <c r="S43" i="6"/>
  <c r="R43" i="6"/>
  <c r="T42" i="6"/>
  <c r="S42" i="6"/>
  <c r="R42" i="6"/>
  <c r="H42" i="6"/>
  <c r="G42" i="6"/>
  <c r="AD42" i="6" s="1"/>
  <c r="H43" i="6"/>
  <c r="G43" i="6"/>
  <c r="AD43" i="6" s="1"/>
  <c r="H41" i="6"/>
  <c r="G41" i="6"/>
  <c r="AE5" i="6" l="1"/>
  <c r="AE6" i="6"/>
  <c r="AE7" i="6"/>
  <c r="AE8" i="6"/>
  <c r="AE9" i="6"/>
  <c r="AE10" i="6"/>
  <c r="AE11" i="6"/>
  <c r="AE12" i="6"/>
  <c r="AE14" i="6"/>
  <c r="AE15" i="6"/>
  <c r="AE16" i="6"/>
  <c r="AE17" i="6"/>
  <c r="AE18" i="6"/>
  <c r="AE19" i="6"/>
  <c r="AE20" i="6"/>
  <c r="AE21" i="6"/>
  <c r="AE22" i="6"/>
  <c r="AE23" i="6"/>
  <c r="AE28" i="6"/>
  <c r="AE29" i="6"/>
  <c r="AE30" i="6"/>
  <c r="AE31" i="6"/>
  <c r="AE32" i="6"/>
  <c r="AE33" i="6"/>
  <c r="AE34" i="6"/>
  <c r="AE35" i="6"/>
  <c r="AE4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F5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F6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F7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F8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F9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F10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F11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F12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F14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F15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F16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F17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F18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F19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F20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F21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F22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F23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F28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F29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F30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F31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F32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F33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F34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F35" i="6"/>
  <c r="X36" i="6"/>
  <c r="X37" i="6"/>
  <c r="X38" i="6"/>
  <c r="X39" i="6"/>
  <c r="X40" i="6"/>
  <c r="X41" i="6"/>
  <c r="X47" i="6"/>
  <c r="X48" i="6"/>
  <c r="X51" i="6"/>
  <c r="W4" i="6"/>
  <c r="R37" i="6"/>
  <c r="S37" i="6"/>
  <c r="T37" i="6"/>
  <c r="U37" i="6"/>
  <c r="V37" i="6"/>
  <c r="W37" i="6"/>
  <c r="Y37" i="6"/>
  <c r="Z37" i="6"/>
  <c r="AA37" i="6"/>
  <c r="AB37" i="6"/>
  <c r="AC37" i="6"/>
  <c r="AD37" i="6"/>
  <c r="AF37" i="6"/>
  <c r="R38" i="6"/>
  <c r="S38" i="6"/>
  <c r="T38" i="6"/>
  <c r="U38" i="6"/>
  <c r="V38" i="6"/>
  <c r="W38" i="6"/>
  <c r="Y38" i="6"/>
  <c r="Z38" i="6"/>
  <c r="AA38" i="6"/>
  <c r="AB38" i="6"/>
  <c r="AC38" i="6"/>
  <c r="AD38" i="6"/>
  <c r="AE38" i="6"/>
  <c r="AF38" i="6"/>
  <c r="R40" i="6"/>
  <c r="S40" i="6"/>
  <c r="T40" i="6"/>
  <c r="U40" i="6"/>
  <c r="V40" i="6"/>
  <c r="W40" i="6"/>
  <c r="Y40" i="6"/>
  <c r="Z40" i="6"/>
  <c r="AA40" i="6"/>
  <c r="AB40" i="6"/>
  <c r="AC40" i="6"/>
  <c r="AE40" i="6"/>
  <c r="AF40" i="6"/>
  <c r="R41" i="6"/>
  <c r="S41" i="6"/>
  <c r="T41" i="6"/>
  <c r="U41" i="6"/>
  <c r="V41" i="6"/>
  <c r="W41" i="6"/>
  <c r="Y41" i="6"/>
  <c r="Z41" i="6"/>
  <c r="AA41" i="6"/>
  <c r="AB41" i="6"/>
  <c r="AC41" i="6"/>
  <c r="AE41" i="6"/>
  <c r="AF41" i="6"/>
  <c r="R47" i="6"/>
  <c r="S47" i="6"/>
  <c r="T47" i="6"/>
  <c r="U47" i="6"/>
  <c r="V47" i="6"/>
  <c r="W47" i="6"/>
  <c r="Y47" i="6"/>
  <c r="Z47" i="6"/>
  <c r="AA47" i="6"/>
  <c r="AB47" i="6"/>
  <c r="AC47" i="6"/>
  <c r="AD47" i="6"/>
  <c r="AE47" i="6"/>
  <c r="AF47" i="6"/>
  <c r="R51" i="6"/>
  <c r="S51" i="6"/>
  <c r="T51" i="6"/>
  <c r="U51" i="6"/>
  <c r="V51" i="6"/>
  <c r="W51" i="6"/>
  <c r="Y51" i="6"/>
  <c r="Z51" i="6"/>
  <c r="AA51" i="6"/>
  <c r="AB51" i="6"/>
  <c r="AC51" i="6"/>
  <c r="AD51" i="6"/>
  <c r="AE51" i="6"/>
  <c r="AF51" i="6"/>
  <c r="AF4" i="6"/>
  <c r="AD4" i="6"/>
  <c r="AC4" i="6"/>
  <c r="AB4" i="6"/>
  <c r="AA4" i="6"/>
  <c r="Z4" i="6"/>
  <c r="Y4" i="6"/>
  <c r="X4" i="6"/>
  <c r="V4" i="6"/>
  <c r="U4" i="6"/>
  <c r="T4" i="6"/>
  <c r="S4" i="6"/>
  <c r="R4" i="6"/>
  <c r="AD41" i="6" l="1"/>
  <c r="H40" i="6" l="1"/>
  <c r="G40" i="6"/>
  <c r="AD40" i="6" s="1"/>
  <c r="AR5" i="6" l="1"/>
  <c r="AQ5" i="6"/>
  <c r="AR4" i="6"/>
  <c r="AQ4" i="6"/>
  <c r="AO5" i="6"/>
  <c r="AN5" i="6"/>
  <c r="AO4" i="6"/>
  <c r="AN4" i="6"/>
  <c r="AJ4" i="6"/>
</calcChain>
</file>

<file path=xl/sharedStrings.xml><?xml version="1.0" encoding="utf-8"?>
<sst xmlns="http://schemas.openxmlformats.org/spreadsheetml/2006/main" count="733" uniqueCount="358">
  <si>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</si>
  <si>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</si>
  <si>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</si>
  <si>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</si>
  <si>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</si>
  <si>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</si>
  <si>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</si>
  <si>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</si>
  <si>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</si>
  <si>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</si>
  <si>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</si>
  <si>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</si>
  <si>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</si>
  <si>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</si>
  <si>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</si>
  <si>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</si>
  <si>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</si>
  <si>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</si>
  <si>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</si>
  <si>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</si>
  <si>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</si>
  <si>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</si>
  <si>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</si>
  <si>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</si>
  <si>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</si>
  <si>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</si>
  <si>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</si>
  <si>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</si>
  <si>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</si>
  <si>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</si>
  <si>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</si>
  <si>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</si>
  <si>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</si>
  <si>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</si>
  <si>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</si>
  <si>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</si>
  <si>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</si>
  <si>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</si>
  <si>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</si>
  <si>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</si>
  <si>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</si>
  <si>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</si>
  <si>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</si>
  <si>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</si>
  <si>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</si>
  <si>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</si>
  <si>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</si>
  <si>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</si>
  <si>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</si>
  <si>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</si>
  <si>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</si>
  <si>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</si>
  <si>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</si>
  <si>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</si>
  <si>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</si>
  <si>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</si>
  <si>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</si>
  <si>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</si>
  <si>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</si>
  <si>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</si>
  <si>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</si>
  <si>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</si>
  <si>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</si>
  <si>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</si>
  <si>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</si>
  <si>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</si>
  <si>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</si>
  <si>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</si>
  <si>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</si>
  <si>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</si>
  <si>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</si>
  <si>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</si>
  <si>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</si>
  <si>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</si>
  <si>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</si>
  <si>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</si>
  <si>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</si>
  <si>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</si>
  <si>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</si>
  <si>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</si>
  <si>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</si>
  <si>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</si>
  <si>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</si>
  <si>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</si>
  <si>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</si>
  <si>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</si>
  <si>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</si>
  <si>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</si>
  <si>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</si>
  <si>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</si>
  <si>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</si>
  <si>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</si>
  <si>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</si>
  <si>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</si>
  <si>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</si>
  <si>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</si>
  <si>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</si>
  <si>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</si>
  <si>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</si>
  <si>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</si>
  <si>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</si>
  <si>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</si>
  <si>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</si>
  <si>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</si>
  <si>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</si>
  <si>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</si>
  <si>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</si>
  <si>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</si>
  <si>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</si>
  <si>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</si>
  <si>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</si>
  <si>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</si>
  <si>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</si>
  <si>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</si>
  <si>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</si>
  <si>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</si>
  <si>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</si>
  <si>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</si>
  <si>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</si>
  <si>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</si>
  <si>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</si>
  <si>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</si>
  <si>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</si>
  <si>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</si>
  <si>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</si>
  <si>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</si>
  <si>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</si>
  <si>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</si>
  <si>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</si>
  <si>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</si>
  <si>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</si>
  <si>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</si>
  <si>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</si>
  <si>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</si>
  <si>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</si>
  <si>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</si>
  <si>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</si>
  <si>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</si>
  <si>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</si>
  <si>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</si>
  <si>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</si>
  <si>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</si>
  <si>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</si>
  <si>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</si>
  <si>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</si>
  <si>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</si>
  <si>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</si>
  <si>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</si>
  <si>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</si>
  <si>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</si>
  <si>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</si>
  <si>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</si>
  <si>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</si>
  <si>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</si>
  <si>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</si>
  <si>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</si>
  <si>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</si>
  <si>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</si>
  <si>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</si>
  <si>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</si>
  <si>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</si>
  <si>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</si>
  <si>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</si>
  <si>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</si>
  <si>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</si>
  <si>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</si>
  <si>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</si>
  <si>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</si>
  <si>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</si>
  <si>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</si>
  <si>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</si>
  <si>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</si>
  <si>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</si>
  <si>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</si>
  <si>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</si>
  <si>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</si>
  <si>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</si>
  <si>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</si>
  <si>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</si>
  <si>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</si>
  <si>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</si>
  <si>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</si>
  <si>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</si>
  <si>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</si>
  <si>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</si>
  <si>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</si>
  <si>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</si>
  <si>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</si>
  <si>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</si>
  <si>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</si>
  <si>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</si>
  <si>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</si>
  <si>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</si>
  <si>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</si>
  <si>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</si>
  <si>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</si>
  <si>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</si>
  <si>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</si>
  <si>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</si>
  <si>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</si>
  <si>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</si>
  <si>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</si>
  <si>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</si>
  <si>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</si>
  <si>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</si>
  <si>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</si>
  <si>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</si>
  <si>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</si>
  <si>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</si>
  <si>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</si>
  <si>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</si>
  <si>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</si>
  <si>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</si>
  <si>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</si>
  <si>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</si>
  <si>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</si>
  <si>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</si>
  <si>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</si>
  <si>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</si>
  <si>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</si>
  <si>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</si>
  <si>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</si>
  <si>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</si>
  <si>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</si>
  <si>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</si>
  <si>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</si>
  <si>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</si>
  <si>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</si>
  <si>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</si>
  <si>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</si>
  <si>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</si>
  <si>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</si>
  <si>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</si>
  <si>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</si>
  <si>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</si>
  <si>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</si>
  <si>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</si>
  <si>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</si>
  <si>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</si>
  <si>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</si>
  <si>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 xml:space="preserve"> NN-based post-filters</t>
  </si>
  <si>
    <t>Post Filter</t>
  </si>
  <si>
    <t>EE1-1.6</t>
  </si>
  <si>
    <t>EE1-2.3</t>
  </si>
  <si>
    <t>RTX 3080
(UHD@60)</t>
    <phoneticPr fontId="18" type="noConversion"/>
  </si>
  <si>
    <t>Int 16</t>
    <phoneticPr fontId="18" type="noConversion"/>
  </si>
  <si>
    <t>RPR(JVET-Z0065)</t>
  </si>
  <si>
    <t>JVET-Z0065</t>
  </si>
  <si>
    <t>JVET-AB0176</t>
    <phoneticPr fontId="18" type="noConversion"/>
  </si>
  <si>
    <t>NNVC-filter set#0</t>
  </si>
  <si>
    <t>EE1-1.8</t>
  </si>
  <si>
    <t>JVET-AC0118</t>
  </si>
  <si>
    <t>JVET-AC0014</t>
  </si>
  <si>
    <t>JVET-AC0194</t>
  </si>
  <si>
    <t>EE1-1.1-1</t>
  </si>
  <si>
    <t>EE1-1.1-2</t>
  </si>
  <si>
    <t>EE1-1.1-3</t>
  </si>
  <si>
    <t>+new training scripts</t>
  </si>
  <si>
    <t>+real interleaved training</t>
  </si>
  <si>
    <t>JVET-AC0195</t>
  </si>
  <si>
    <t>on top NNVC-3.0 , num ResBlock=32</t>
  </si>
  <si>
    <t>EE1-1.2-1</t>
  </si>
  <si>
    <t>EE1-1.2-2</t>
  </si>
  <si>
    <t>NNVC-3.0 filter set #0, encoder network in RDO</t>
  </si>
  <si>
    <t>filter from EE1-1.1-3</t>
  </si>
  <si>
    <t>JVET-AC0063</t>
  </si>
  <si>
    <t>EE1-1.3-2</t>
  </si>
  <si>
    <t>EE1-1.3-1</t>
  </si>
  <si>
    <t xml:space="preserve">swap chroma for filter set#0 </t>
  </si>
  <si>
    <t xml:space="preserve">swap chroma for filter set#1 </t>
  </si>
  <si>
    <t>EE1-1.4-1</t>
  </si>
  <si>
    <t>EE1-1.4-2</t>
  </si>
  <si>
    <t>JVET-AC0064</t>
  </si>
  <si>
    <t>residual adjustment for filter set#0</t>
  </si>
  <si>
    <t>EE1-1.3-1 &amp; EE1-1.4-1</t>
  </si>
  <si>
    <t>EE1-1.4-3</t>
  </si>
  <si>
    <t>EE1-1.3-2 (filter set#1)  &amp; EE1-1.4-1</t>
  </si>
  <si>
    <t>JVET-AC0089 </t>
  </si>
  <si>
    <t>NNVC-filter set#1</t>
  </si>
  <si>
    <t>EE1-1.5-2-float</t>
  </si>
  <si>
    <t>EE1-1.5-2-int</t>
  </si>
  <si>
    <t>One model is used for Intra and Inter</t>
  </si>
  <si>
    <t>EE1-1.5-3-float</t>
  </si>
  <si>
    <t>EE1-1.5-3-int</t>
  </si>
  <si>
    <t>JVET-AC0143</t>
  </si>
  <si>
    <t>EE1-1.5.2 but w/o IPB</t>
  </si>
  <si>
    <t>no partitioning input for Chroma NN</t>
  </si>
  <si>
    <t>JVET-AC0177</t>
  </si>
  <si>
    <t>aspect1: extra input - reference frame</t>
  </si>
  <si>
    <t>aspect2: flipping</t>
  </si>
  <si>
    <t>aspect 1 +2</t>
  </si>
  <si>
    <t>NNVC-3.0 filter set#1 (re-trained</t>
  </si>
  <si>
    <t>EE1-1.9</t>
  </si>
  <si>
    <t>JVET-AC0155</t>
  </si>
  <si>
    <t>JVET-AC0106</t>
  </si>
  <si>
    <t>EE1-1.10-1-TF</t>
  </si>
  <si>
    <t>EE1-1.10-2-SADL-f32</t>
  </si>
  <si>
    <t>EE1-1.10-2-SADL-int32</t>
  </si>
  <si>
    <t>EE1-1.10-1-SADL-f32</t>
  </si>
  <si>
    <t>EE1-1.10-1-SADL-int32</t>
  </si>
  <si>
    <t>EE1-1.10-2-TF</t>
  </si>
  <si>
    <t xml:space="preserve"> NN-based filters (not in NNVC-3.0)</t>
  </si>
  <si>
    <t>EE1-1.7-1</t>
    <phoneticPr fontId="18" type="noConversion"/>
  </si>
  <si>
    <t>EE1-1.7-2</t>
    <phoneticPr fontId="18" type="noConversion"/>
  </si>
  <si>
    <t>EE1-1.7-3</t>
    <phoneticPr fontId="18" type="noConversion"/>
  </si>
  <si>
    <t>NNVC-filter set#1</t>
    <phoneticPr fontId="18" type="noConversion"/>
  </si>
  <si>
    <t>Int 32</t>
    <phoneticPr fontId="18" type="noConversion"/>
  </si>
  <si>
    <t>JVET-AC0055</t>
  </si>
  <si>
    <t>NN param overhead: 0.1% (4K), 13% classD</t>
  </si>
  <si>
    <t>SADL, NNC v2 for NN param signalling</t>
  </si>
  <si>
    <t>Inf.</t>
  </si>
  <si>
    <t>Train.</t>
  </si>
  <si>
    <t>Cross-check</t>
  </si>
  <si>
    <t>JVET-AC0078</t>
  </si>
  <si>
    <t>EE1-2.1-1</t>
  </si>
  <si>
    <t>RPR filter, scale factor 1.0, 2.0</t>
  </si>
  <si>
    <t>RPR filter, scale factor 1.0, 2.0, 1.25, 1.5</t>
  </si>
  <si>
    <t>EE1-2.1-2 + Long post filter</t>
  </si>
  <si>
    <t>EE1-2.1-2</t>
  </si>
  <si>
    <t>EE1-2.1-3</t>
  </si>
  <si>
    <t>JVET-AC0196</t>
  </si>
  <si>
    <t>NN filter, scale factor 1.0, 2.0</t>
  </si>
  <si>
    <t>JVET-AC0051</t>
  </si>
  <si>
    <t>JVET-AC0052</t>
  </si>
  <si>
    <t>EE1-2.4-2</t>
  </si>
  <si>
    <t>LMSDANet, scale factor 1.0, 2.0</t>
  </si>
  <si>
    <t>Guided by RPR up-dampling CNN filter, LibTorch v1.7.1 (one model), scale factor 1.0, 2.0</t>
  </si>
  <si>
    <t>EE1-2.4-1 different encoder settigns</t>
  </si>
  <si>
    <t>EE1-2.4-1</t>
  </si>
  <si>
    <t>NN-Intra coding</t>
  </si>
  <si>
    <t>JVET-AC0116</t>
  </si>
  <si>
    <t>EE1-3.2</t>
  </si>
  <si>
    <t>NN Intra + NNVC filter set#0</t>
  </si>
  <si>
    <t>NN Intra + NNVC filter set#1</t>
  </si>
  <si>
    <t>NNVC-3.0 filter set#0 (data from AC0014)</t>
  </si>
  <si>
    <t>NNVC-3.0 filter set#1 (data from AC0014)</t>
  </si>
  <si>
    <t>0.5% gap</t>
  </si>
  <si>
    <t>done</t>
  </si>
  <si>
    <t>0.1% gap</t>
  </si>
  <si>
    <t>minor deviation</t>
  </si>
  <si>
    <t>~0.1% gap</t>
  </si>
  <si>
    <t>not finished</t>
  </si>
  <si>
    <t>match</t>
  </si>
  <si>
    <t>24 ResBlocks, "long activation"</t>
  </si>
  <si>
    <t xml:space="preserve">inputs: Rec, Pred, QP, BS, Part </t>
  </si>
  <si>
    <t>inputs: 4*Y+U+V+QP+3*BS</t>
  </si>
  <si>
    <t xml:space="preserve">CP Decomposition + fusion of 1x1 conv layer </t>
  </si>
  <si>
    <t xml:space="preserve">Split luma and chroma model + CP Decomposition + fusion of 1x1 conv layer </t>
  </si>
  <si>
    <t>NN Intra (results to be confirmed)</t>
  </si>
  <si>
    <t>EE1-1.11-1</t>
  </si>
  <si>
    <t>EE1-1.11-2</t>
  </si>
  <si>
    <t>JVET-AC0118 </t>
  </si>
  <si>
    <t>QP aware training</t>
  </si>
  <si>
    <t>still runnin</t>
  </si>
  <si>
    <t>still running</t>
  </si>
  <si>
    <t>EE1-2.2-1</t>
    <phoneticPr fontId="18" type="noConversion"/>
  </si>
  <si>
    <t>still ongoing</t>
  </si>
  <si>
    <t>JVET-AC0089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</si>
</sst>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65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5" xfId="3" applyFont="1" applyFill="1" applyBorder="1" applyAlignment="1"/>
    <xf numFmtId="49" fontId="11" fillId="8" borderId="16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165" fontId="22" fillId="8" borderId="5" xfId="0" applyNumberFormat="1" applyFont="1" applyFill="1" applyBorder="1"/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0" fillId="8" borderId="5" xfId="0" applyFill="1" applyBorder="1"/>
    <xf numFmtId="165" fontId="0" fillId="8" borderId="5" xfId="0" applyNumberFormat="1" applyFill="1" applyBorder="1"/>
    <xf numFmtId="164" fontId="0" fillId="8" borderId="14" xfId="4" applyNumberFormat="1" applyFont="1" applyFill="1" applyBorder="1" applyAlignment="1">
      <alignment horizontal="center" vertical="center"/>
    </xf>
    <xf numFmtId="164" fontId="0" fillId="8" borderId="0" xfId="4" applyNumberFormat="1" applyFont="1" applyFill="1" applyBorder="1" applyAlignment="1">
      <alignment horizontal="center" vertical="center"/>
    </xf>
    <xf numFmtId="164" fontId="0" fillId="8" borderId="15" xfId="4" applyNumberFormat="1" applyFont="1" applyFill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0" fillId="8" borderId="16" xfId="0" applyFill="1" applyBorder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4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0" fontId="24" fillId="0" borderId="0" xfId="0" applyFont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21" fillId="0" borderId="0" xfId="0" quotePrefix="1" applyFont="1"/>
    <xf numFmtId="0" fontId="9" fillId="10" borderId="0" xfId="0" applyFont="1" applyFill="1"/>
    <xf numFmtId="0" fontId="9" fillId="11" borderId="0" xfId="0" applyFont="1" applyFill="1"/>
    <xf numFmtId="165" fontId="2" fillId="8" borderId="5" xfId="0" applyNumberFormat="1" applyFont="1" applyFill="1" applyBorder="1"/>
    <xf numFmtId="0" fontId="25" fillId="0" borderId="0" xfId="0" applyFont="1"/>
    <xf numFmtId="0" fontId="4" fillId="0" borderId="0" xfId="1" applyAlignment="1">
      <alignment vertical="center" wrapText="1"/>
    </xf>
    <xf numFmtId="1" fontId="11" fillId="8" borderId="5" xfId="0" applyNumberFormat="1" applyFont="1" applyFill="1" applyBorder="1"/>
    <xf numFmtId="49" fontId="22" fillId="9" borderId="5" xfId="0" applyNumberFormat="1" applyFont="1" applyFill="1" applyBorder="1"/>
    <xf numFmtId="0" fontId="22" fillId="8" borderId="5" xfId="3" applyFont="1" applyFill="1" applyBorder="1" applyAlignment="1"/>
    <xf numFmtId="0" fontId="22" fillId="8" borderId="5" xfId="0" applyFont="1" applyFill="1" applyBorder="1"/>
    <xf numFmtId="0" fontId="26" fillId="8" borderId="5" xfId="1" applyFont="1" applyFill="1" applyBorder="1"/>
    <xf numFmtId="0" fontId="2" fillId="8" borderId="16" xfId="0" applyFont="1" applyFill="1" applyBorder="1"/>
    <xf numFmtId="1" fontId="22" fillId="8" borderId="5" xfId="0" applyNumberFormat="1" applyFont="1" applyFill="1" applyBorder="1"/>
    <xf numFmtId="164" fontId="2" fillId="8" borderId="14" xfId="4" applyNumberFormat="1" applyFont="1" applyFill="1" applyBorder="1" applyAlignment="1">
      <alignment horizontal="center" vertical="center"/>
    </xf>
    <xf numFmtId="164" fontId="2" fillId="8" borderId="0" xfId="4" applyNumberFormat="1" applyFont="1" applyFill="1" applyBorder="1" applyAlignment="1">
      <alignment horizontal="center" vertical="center"/>
    </xf>
    <xf numFmtId="164" fontId="2" fillId="8" borderId="15" xfId="4" applyNumberFormat="1" applyFont="1" applyFill="1" applyBorder="1" applyAlignment="1">
      <alignment horizontal="center" vertical="center"/>
    </xf>
    <xf numFmtId="0" fontId="26" fillId="0" borderId="0" xfId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1" fontId="0" fillId="8" borderId="5" xfId="0" applyNumberFormat="1" applyFill="1" applyBorder="1"/>
    <xf numFmtId="0" fontId="0" fillId="5" borderId="0" xfId="0" applyFill="1" applyAlignment="1">
      <alignment horizontal="center"/>
    </xf>
    <xf numFmtId="164" fontId="20" fillId="8" borderId="5" xfId="4" applyNumberFormat="1" applyFont="1" applyFill="1" applyBorder="1" applyAlignment="1">
      <alignment horizontal="center" vertical="center"/>
    </xf>
    <xf numFmtId="164" fontId="1" fillId="8" borderId="5" xfId="4" applyNumberFormat="1" applyFont="1" applyFill="1" applyBorder="1" applyAlignment="1">
      <alignment horizontal="center" vertical="center"/>
    </xf>
    <xf numFmtId="164" fontId="0" fillId="8" borderId="5" xfId="4" applyNumberFormat="1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164" fontId="20" fillId="12" borderId="5" xfId="4" applyNumberFormat="1" applyFon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left" vertical="center"/>
    </xf>
    <xf numFmtId="164" fontId="4" fillId="8" borderId="5" xfId="1" applyNumberFormat="1" applyFill="1" applyBorder="1" applyAlignment="1">
      <alignment vertical="center"/>
    </xf>
    <xf numFmtId="164" fontId="20" fillId="0" borderId="14" xfId="4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20" fillId="0" borderId="15" xfId="4" applyNumberFormat="1" applyFont="1" applyFill="1" applyBorder="1" applyAlignment="1">
      <alignment horizontal="center" vertical="center"/>
    </xf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0" fontId="0" fillId="8" borderId="16" xfId="0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" fontId="11" fillId="8" borderId="5" xfId="0" applyNumberFormat="1" applyFont="1" applyFill="1" applyBorder="1"/>
    <xf numFmtId="0" fontId="0" fillId="0" borderId="0" xfId="0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Analysis'!$S$2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34737188110389083"/>
                  <c:y val="0.15299225535354385"/>
                </c:manualLayout>
              </c:layout>
              <c:tx>
                <c:rich>
                  <a:bodyPr/>
                  <a:lstStyle/>
                  <a:p>
                    <a:fld id="{4CCC6428-2349-439C-A1A2-E7D3AA0AD65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4F6-3945-A172-451C1189DCDA}"/>
                </c:ext>
              </c:extLst>
            </c:dLbl>
            <c:dLbl>
              <c:idx val="1"/>
              <c:layout>
                <c:manualLayout>
                  <c:x val="-0.3606395590947335"/>
                  <c:y val="6.717545215542807E-2"/>
                </c:manualLayout>
              </c:layout>
              <c:tx>
                <c:rich>
                  <a:bodyPr/>
                  <a:lstStyle/>
                  <a:p>
                    <a:fld id="{BE909997-30E5-4E23-860F-CC289EABE7D5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4F6-3945-A172-451C1189DCDA}"/>
                </c:ext>
              </c:extLst>
            </c:dLbl>
            <c:dLbl>
              <c:idx val="2"/>
              <c:layout>
                <c:manualLayout>
                  <c:x val="-0.25608071931807563"/>
                  <c:y val="-9.3646295095038884E-2"/>
                </c:manualLayout>
              </c:layout>
              <c:tx>
                <c:rich>
                  <a:bodyPr/>
                  <a:lstStyle/>
                  <a:p>
                    <a:fld id="{B5DC116A-6380-46ED-BAE4-12378524AED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4F6-3945-A172-451C1189DCDA}"/>
                </c:ext>
              </c:extLst>
            </c:dLbl>
            <c:dLbl>
              <c:idx val="3"/>
              <c:layout>
                <c:manualLayout>
                  <c:x val="-0.21223346392786435"/>
                  <c:y val="-0.11958528658704962"/>
                </c:manualLayout>
              </c:layout>
              <c:tx>
                <c:rich>
                  <a:bodyPr/>
                  <a:lstStyle/>
                  <a:p>
                    <a:fld id="{2AD44545-3BA6-4BEE-ACE9-8608C8BFC91A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4F6-3945-A172-451C1189DCDA}"/>
                </c:ext>
              </c:extLst>
            </c:dLbl>
            <c:dLbl>
              <c:idx val="4"/>
              <c:layout>
                <c:manualLayout>
                  <c:x val="4.7440627398738014E-2"/>
                  <c:y val="0.15721350437816553"/>
                </c:manualLayout>
              </c:layout>
              <c:tx>
                <c:rich>
                  <a:bodyPr/>
                  <a:lstStyle/>
                  <a:p>
                    <a:fld id="{148B7CFD-74BB-43B0-AA6A-DB10CD9AC0B8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4F6-3945-A172-451C1189DCDA}"/>
                </c:ext>
              </c:extLst>
            </c:dLbl>
            <c:dLbl>
              <c:idx val="5"/>
              <c:layout>
                <c:manualLayout>
                  <c:x val="-4.1871209703689426E-2"/>
                  <c:y val="-0.17323249201327315"/>
                </c:manualLayout>
              </c:layout>
              <c:tx>
                <c:rich>
                  <a:bodyPr/>
                  <a:lstStyle/>
                  <a:p>
                    <a:fld id="{683F073F-B60D-4538-85B2-5D4B970D0A93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4F6-3945-A172-451C1189DCDA}"/>
                </c:ext>
              </c:extLst>
            </c:dLbl>
            <c:dLbl>
              <c:idx val="6"/>
              <c:layout>
                <c:manualLayout>
                  <c:x val="-0.35051887178824076"/>
                  <c:y val="9.5505425799879681E-2"/>
                </c:manualLayout>
              </c:layout>
              <c:tx>
                <c:rich>
                  <a:bodyPr/>
                  <a:lstStyle/>
                  <a:p>
                    <a:fld id="{E6E392CC-4380-4E92-A25E-040730752F46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4F6-3945-A172-451C1189DCDA}"/>
                </c:ext>
              </c:extLst>
            </c:dLbl>
            <c:dLbl>
              <c:idx val="7"/>
              <c:layout>
                <c:manualLayout>
                  <c:x val="-0.14308971504330029"/>
                  <c:y val="0.35250435856754675"/>
                </c:manualLayout>
              </c:layout>
              <c:tx>
                <c:rich>
                  <a:bodyPr/>
                  <a:lstStyle/>
                  <a:p>
                    <a:fld id="{9B8C8BB8-0E65-4DD2-8D8E-AC66CF681B53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4F6-3945-A172-451C1189DCDA}"/>
                </c:ext>
              </c:extLst>
            </c:dLbl>
            <c:dLbl>
              <c:idx val="8"/>
              <c:layout>
                <c:manualLayout>
                  <c:x val="-0.15995404403953531"/>
                  <c:y val="0.12164733428865064"/>
                </c:manualLayout>
              </c:layout>
              <c:tx>
                <c:rich>
                  <a:bodyPr/>
                  <a:lstStyle/>
                  <a:p>
                    <a:fld id="{846BAD5B-5DE2-44A0-A7FD-EC1956DD4BE7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4F6-3945-A172-451C1189DCDA}"/>
                </c:ext>
              </c:extLst>
            </c:dLbl>
            <c:dLbl>
              <c:idx val="9"/>
              <c:layout>
                <c:manualLayout>
                  <c:x val="-5.0195198386532936E-3"/>
                  <c:y val="8.8159799981687659E-2"/>
                </c:manualLayout>
              </c:layout>
              <c:tx>
                <c:rich>
                  <a:bodyPr/>
                  <a:lstStyle/>
                  <a:p>
                    <a:fld id="{C5BC3C12-67CF-4925-8E35-5727E28E8927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84F6-3945-A172-451C1189DCDA}"/>
                </c:ext>
              </c:extLst>
            </c:dLbl>
            <c:dLbl>
              <c:idx val="10"/>
              <c:layout>
                <c:manualLayout>
                  <c:x val="-0.38409784072849656"/>
                  <c:y val="-4.6956110409419452E-2"/>
                </c:manualLayout>
              </c:layout>
              <c:tx>
                <c:rich>
                  <a:bodyPr/>
                  <a:lstStyle/>
                  <a:p>
                    <a:fld id="{9B6BFFD3-EB32-4577-8383-4BA498735AC5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4F6-3945-A172-451C1189DCDA}"/>
                </c:ext>
              </c:extLst>
            </c:dLbl>
            <c:dLbl>
              <c:idx val="11"/>
              <c:layout>
                <c:manualLayout>
                  <c:x val="5.0883797071396397E-2"/>
                  <c:y val="-8.3270698498234569E-2"/>
                </c:manualLayout>
              </c:layout>
              <c:tx>
                <c:rich>
                  <a:bodyPr/>
                  <a:lstStyle/>
                  <a:p>
                    <a:fld id="{C59B41F2-D864-4886-81F4-7CF9B3D4AC8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84F6-3945-A172-451C1189DCDA}"/>
                </c:ext>
              </c:extLst>
            </c:dLbl>
            <c:dLbl>
              <c:idx val="12"/>
              <c:layout>
                <c:manualLayout>
                  <c:x val="-0.40939433422284927"/>
                  <c:y val="-1.0641522320604349E-2"/>
                </c:manualLayout>
              </c:layout>
              <c:tx>
                <c:rich>
                  <a:bodyPr/>
                  <a:lstStyle/>
                  <a:p>
                    <a:fld id="{62ADB919-A141-417F-95FD-97470643469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84F6-3945-A172-451C1189DCDA}"/>
                </c:ext>
              </c:extLst>
            </c:dLbl>
            <c:dLbl>
              <c:idx val="13"/>
              <c:layout>
                <c:manualLayout>
                  <c:x val="-0.38421589103147025"/>
                  <c:y val="-9.3646295095038884E-2"/>
                </c:manualLayout>
              </c:layout>
              <c:tx>
                <c:rich>
                  <a:bodyPr/>
                  <a:lstStyle/>
                  <a:p>
                    <a:fld id="{40205231-7522-451B-9C1A-93ADB5614D9F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84F6-3945-A172-451C1189DCDA}"/>
                </c:ext>
              </c:extLst>
            </c:dLbl>
            <c:dLbl>
              <c:idx val="14"/>
              <c:layout>
                <c:manualLayout>
                  <c:x val="-0.32680121656879163"/>
                  <c:y val="1.5297469171406489E-2"/>
                </c:manualLayout>
              </c:layout>
              <c:tx>
                <c:rich>
                  <a:bodyPr/>
                  <a:lstStyle/>
                  <a:p>
                    <a:fld id="{6EE5E421-145C-4E3D-B032-FD01E882F00C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84F6-3945-A172-451C1189DCDA}"/>
                </c:ext>
              </c:extLst>
            </c:dLbl>
            <c:dLbl>
              <c:idx val="15"/>
              <c:layout>
                <c:manualLayout>
                  <c:x val="-1.8293680471160138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72FCB7AE-400D-453C-8F17-3C47AF51AC34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4F6-3945-A172-451C1189DCDA}"/>
                </c:ext>
              </c:extLst>
            </c:dLbl>
            <c:dLbl>
              <c:idx val="16"/>
              <c:layout>
                <c:manualLayout>
                  <c:x val="5.5909367112274469E-2"/>
                  <c:y val="-9.105239594583775E-2"/>
                </c:manualLayout>
              </c:layout>
              <c:tx>
                <c:rich>
                  <a:bodyPr/>
                  <a:lstStyle/>
                  <a:p>
                    <a:fld id="{E2D50FE1-A72C-497F-A09A-77FE5DE6CD7D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84F6-3945-A172-451C1189DCDA}"/>
                </c:ext>
              </c:extLst>
            </c:dLbl>
            <c:dLbl>
              <c:idx val="17"/>
              <c:layout>
                <c:manualLayout>
                  <c:x val="4.410433681490987E-2"/>
                  <c:y val="-2.8798816365011855E-2"/>
                </c:manualLayout>
              </c:layout>
              <c:tx>
                <c:rich>
                  <a:bodyPr/>
                  <a:lstStyle/>
                  <a:p>
                    <a:fld id="{80889380-1908-40CE-85D8-7C6014F16D0F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84F6-3945-A172-451C1189DCDA}"/>
                </c:ext>
              </c:extLst>
            </c:dLbl>
            <c:dLbl>
              <c:idx val="18"/>
              <c:layout>
                <c:manualLayout>
                  <c:x val="-9.2387043521123174E-2"/>
                  <c:y val="-0.15330597552666364"/>
                </c:manualLayout>
              </c:layout>
              <c:tx>
                <c:rich>
                  <a:bodyPr/>
                  <a:lstStyle/>
                  <a:p>
                    <a:fld id="{A3FD912D-1F07-4A33-ACFF-D578FA44EC93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594-4866-B65C-445B771832C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D90DCC4-941F-4FE2-B94E-6FF15A058E1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828-484E-80FB-845FE5C0FEE5}"/>
                </c:ext>
              </c:extLst>
            </c:dLbl>
            <c:dLbl>
              <c:idx val="20"/>
              <c:layout>
                <c:manualLayout>
                  <c:x val="5.2873787892952141E-2"/>
                  <c:y val="1.4766434699916505E-2"/>
                </c:manualLayout>
              </c:layout>
              <c:tx>
                <c:rich>
                  <a:bodyPr/>
                  <a:lstStyle/>
                  <a:p>
                    <a:fld id="{3B1477E3-97D9-49DD-8077-974632405E32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594-4866-B65C-445B771832C0}"/>
                </c:ext>
              </c:extLst>
            </c:dLbl>
            <c:dLbl>
              <c:idx val="21"/>
              <c:layout>
                <c:manualLayout>
                  <c:x val="2.9672720473879647E-2"/>
                  <c:y val="-4.2859792193956664E-2"/>
                </c:manualLayout>
              </c:layout>
              <c:tx>
                <c:rich>
                  <a:bodyPr/>
                  <a:lstStyle/>
                  <a:p>
                    <a:fld id="{D7A9D7FE-742C-4B9F-88B9-67FC627D4EC7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594-4866-B65C-445B771832C0}"/>
                </c:ext>
              </c:extLst>
            </c:dLbl>
            <c:dLbl>
              <c:idx val="22"/>
              <c:layout>
                <c:manualLayout>
                  <c:x val="-2.9225882150475526E-2"/>
                  <c:y val="-0.35777324174486491"/>
                </c:manualLayout>
              </c:layout>
              <c:tx>
                <c:rich>
                  <a:bodyPr/>
                  <a:lstStyle/>
                  <a:p>
                    <a:fld id="{5AC1E49D-775F-4D1F-9BB5-AA41B65B73FE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594-4866-B65C-445B771832C0}"/>
                </c:ext>
              </c:extLst>
            </c:dLbl>
            <c:dLbl>
              <c:idx val="23"/>
              <c:layout>
                <c:manualLayout>
                  <c:x val="5.9619519491446137E-2"/>
                  <c:y val="-0.21555955510748956"/>
                </c:manualLayout>
              </c:layout>
              <c:tx>
                <c:rich>
                  <a:bodyPr/>
                  <a:lstStyle/>
                  <a:p>
                    <a:fld id="{7008AA20-D875-45EB-BDA6-E26463E8AB7C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594-4866-B65C-445B771832C0}"/>
                </c:ext>
              </c:extLst>
            </c:dLbl>
            <c:dLbl>
              <c:idx val="24"/>
              <c:layout>
                <c:manualLayout>
                  <c:x val="3.1359153373503194E-2"/>
                  <c:y val="-5.2143908707821658E-2"/>
                </c:manualLayout>
              </c:layout>
              <c:tx>
                <c:rich>
                  <a:bodyPr/>
                  <a:lstStyle/>
                  <a:p>
                    <a:fld id="{1D5B13F2-5C8A-4770-8427-802AC6548F6F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594-4866-B65C-445B771832C0}"/>
                </c:ext>
              </c:extLst>
            </c:dLbl>
            <c:dLbl>
              <c:idx val="25"/>
              <c:layout>
                <c:manualLayout>
                  <c:x val="5.172289703145317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3D2DB39C-F896-4B8A-91F2-6259A3A326C5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0594-4866-B65C-445B771832C0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Analysis'!$S$4:$S$12,'Summary Analysis'!$S$14:$S$23,'Summary Analysis'!$S$28:$S$35)</c:f>
              <c:numCache>
                <c:formatCode>0.00%</c:formatCode>
                <c:ptCount val="26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  <c:pt idx="9">
                  <c:v>-9.4864505927214376E-2</c:v>
                </c:pt>
                <c:pt idx="10">
                  <c:v>-9.6026069172133063E-2</c:v>
                </c:pt>
                <c:pt idx="11">
                  <c:v>-9.5990845816747564E-2</c:v>
                </c:pt>
                <c:pt idx="12">
                  <c:v>-9.5908364744333244E-2</c:v>
                </c:pt>
                <c:pt idx="13">
                  <c:v>-9.5997860817470665E-2</c:v>
                </c:pt>
                <c:pt idx="14">
                  <c:v>-9.4969303828572757E-2</c:v>
                </c:pt>
                <c:pt idx="15">
                  <c:v>-0.10088977521574229</c:v>
                </c:pt>
                <c:pt idx="16">
                  <c:v>-0.10006660030223272</c:v>
                </c:pt>
                <c:pt idx="17">
                  <c:v>-9.5903450403039256E-2</c:v>
                </c:pt>
                <c:pt idx="18">
                  <c:v>-0.1003</c:v>
                </c:pt>
                <c:pt idx="19">
                  <c:v>0</c:v>
                </c:pt>
                <c:pt idx="20">
                  <c:v>-5.0500000000000003E-2</c:v>
                </c:pt>
                <c:pt idx="21">
                  <c:v>-5.0200000000000002E-2</c:v>
                </c:pt>
                <c:pt idx="22">
                  <c:v>-5.0099999999999999E-2</c:v>
                </c:pt>
                <c:pt idx="23">
                  <c:v>-5.4300000000000001E-2</c:v>
                </c:pt>
                <c:pt idx="24">
                  <c:v>-5.3699999999999998E-2</c:v>
                </c:pt>
                <c:pt idx="25">
                  <c:v>-5.3400000000000003E-2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1"/>
          <c:tx>
            <c:strRef>
              <c:f>'Summary Analysis'!$T$2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1.5979319242943203E-2"/>
                  <c:y val="-2.0199739940764377E-2"/>
                </c:manualLayout>
              </c:layout>
              <c:tx>
                <c:rich>
                  <a:bodyPr/>
                  <a:lstStyle/>
                  <a:p>
                    <a:fld id="{BFC830C5-E8E1-40A6-90B5-E69E4942A88C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854-4CDA-BD66-AEFB5AFD0052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Analysis'!$H$38:$H$38</c:f>
              <c:numCache>
                <c:formatCode>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Analysis'!$T$38:$T$38</c:f>
              <c:numCache>
                <c:formatCode>0.00%</c:formatCode>
                <c:ptCount val="1"/>
                <c:pt idx="0">
                  <c:v>-4.7795451974462617E-2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EE1-1.11-1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Analysis'!$R$2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1935320904772387"/>
                  <c:y val="-1.7706720395491052E-2"/>
                </c:manualLayout>
              </c:layout>
              <c:tx>
                <c:rich>
                  <a:bodyPr/>
                  <a:lstStyle/>
                  <a:p>
                    <a:fld id="{8E52A351-7A09-450B-9CA9-824543D46DA4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854-4CDA-BD66-AEFB5AFD0052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Analysis'!$H$47</c:f>
              <c:numCache>
                <c:formatCode>General</c:formatCode>
                <c:ptCount val="1"/>
                <c:pt idx="0">
                  <c:v>964</c:v>
                </c:pt>
              </c:numCache>
              <c:extLst xmlns:c15="http://schemas.microsoft.com/office/drawing/2012/chart"/>
            </c:numRef>
          </c:xVal>
          <c:yVal>
            <c:numRef>
              <c:f>'Summary Analysis'!$R$47</c:f>
              <c:numCache>
                <c:formatCode>0.00%</c:formatCode>
                <c:ptCount val="1"/>
                <c:pt idx="0">
                  <c:v>-9.9915371691693851E-3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Analysis'!$B$46</c15:f>
                <c15:dlblRangeCache>
                  <c:ptCount val="1"/>
                  <c:pt idx="0">
                    <c:v>EE1-2.4-1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0CB3-EE43-BA1B-E2306521869C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8.5875168525328619E-3"/>
                  <c:y val="-3.0171818121857225E-2"/>
                </c:manualLayout>
              </c:layout>
              <c:tx>
                <c:rich>
                  <a:bodyPr/>
                  <a:lstStyle/>
                  <a:p>
                    <a:fld id="{96D65302-37AC-4C84-A850-4CA52173B2B7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828-484E-80FB-845FE5C0FEE5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Analysis'!$H$49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Analysis'!$I$49</c:f>
              <c:numCache>
                <c:formatCode>0.0%</c:formatCode>
                <c:ptCount val="1"/>
                <c:pt idx="0">
                  <c:v>-1.5749632788205885E-2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84F6-3945-A172-451C1189DCD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6112"/>
        <c:axId val="916274480"/>
        <c:extLst/>
      </c:scatterChart>
      <c:valAx>
        <c:axId val="916276112"/>
        <c:scaling>
          <c:logBase val="2"/>
          <c:orientation val="minMax"/>
          <c:max val="1000"/>
          <c:min val="7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4480"/>
        <c:crosses val="autoZero"/>
        <c:crossBetween val="midCat"/>
      </c:valAx>
      <c:valAx>
        <c:axId val="916274480"/>
        <c:scaling>
          <c:orientation val="maxMin"/>
          <c:max val="-5.000000000000001E-3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611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5232102004857"/>
          <c:y val="0.67664829815100391"/>
          <c:w val="0.15171183575688615"/>
          <c:h val="0.280154543655716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Analysis'!$V$2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15722A1-872E-4784-814E-51B8F59AAECA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AE6-4646-8257-06246FCACF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7CFA29E-C89A-4999-B57C-F1250C9B6CE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6CA-4163-B8CD-3CAC3A5AC25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3C99CC4-F2D2-4470-859C-0996B9C1950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6CA-4163-B8CD-3CAC3A5AC25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9C99681-3000-40FB-A0E7-151FA6D4EBB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6CA-4163-B8CD-3CAC3A5AC25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3CEF0B0-A2A0-4471-876C-A93ACA78CC5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6CA-4163-B8CD-3CAC3A5AC25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775E53B-EA73-430A-8162-AD86F3BDA9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6CA-4163-B8CD-3CAC3A5AC25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75F87C4-CD39-4648-9AD7-DFF92EEE0AF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6CA-4163-B8CD-3CAC3A5AC25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F3DE765-D88F-4B75-8997-68B27B4C78A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6CA-4163-B8CD-3CAC3A5AC25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7AC099F-908A-4B73-BDCD-C03D278FE16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6CA-4163-B8CD-3CAC3A5AC25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41BE424-3435-4DD0-BA88-593C8928418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6CA-4163-B8CD-3CAC3A5AC25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2B96456-13F4-403D-8D04-3548ED550EA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6CA-4163-B8CD-3CAC3A5AC25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E6EC3F7-FDAA-4541-BD6F-7F07CB2CBD8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6CA-4163-B8CD-3CAC3A5AC25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0D1E9E4-24CF-4A31-9DED-6297A244AB7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6CA-4163-B8CD-3CAC3A5AC25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BB8D2EA-0B76-412C-99EE-1EC0AB9994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6CA-4163-B8CD-3CAC3A5AC25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2BDAF3F-144F-4610-BEB1-175C9B72E24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6CA-4163-B8CD-3CAC3A5AC25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625A515-7F23-40BF-952F-69EC88F8B6D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6CA-4163-B8CD-3CAC3A5AC25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6C64C88-365E-43AF-8AF0-15D6A698106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6CA-4163-B8CD-3CAC3A5AC25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AA6F391-7168-408B-9DE8-87FEC576049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6CA-4163-B8CD-3CAC3A5AC25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E874DB5-FE92-4252-A044-E9E1278E93F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6CA-4163-B8CD-3CAC3A5AC25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2C520FC-1084-4C89-B76D-B946F4F7BF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6CA-4163-B8CD-3CAC3A5AC25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193A7F0-E8E7-4070-9C28-5CA3B6089A5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6CA-4163-B8CD-3CAC3A5AC25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215D710-DBF7-4377-B372-65561398651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6CA-4163-B8CD-3CAC3A5AC258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7C16873-9900-4A24-A35C-F04B9FF26FA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6CA-4163-B8CD-3CAC3A5AC258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6AB67DC5-D5CB-43D6-8123-0A45C9C837D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6CA-4163-B8CD-3CAC3A5AC258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8477D6A-288C-45B9-A654-E54AE524C52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D6CA-4163-B8CD-3CAC3A5AC258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75D3270-402D-4A68-B962-3EB1811170D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6CA-4163-B8CD-3CAC3A5AC2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Analysis'!$V$4:$V$12,'Summary Analysis'!$V$14:$V$23,'Summary Analysis'!$V$28:$V$35)</c:f>
              <c:numCache>
                <c:formatCode>0.00%</c:formatCode>
                <c:ptCount val="26"/>
                <c:pt idx="0">
                  <c:v>-0.18832225772909483</c:v>
                </c:pt>
                <c:pt idx="1">
                  <c:v>-0.19400000000000001</c:v>
                </c:pt>
                <c:pt idx="2">
                  <c:v>-0.2082</c:v>
                </c:pt>
                <c:pt idx="3">
                  <c:v>-0.2117</c:v>
                </c:pt>
                <c:pt idx="4">
                  <c:v>-0.18850171380890418</c:v>
                </c:pt>
                <c:pt idx="5">
                  <c:v>-0.21156980220462024</c:v>
                </c:pt>
                <c:pt idx="6">
                  <c:v>-0.19685127695721946</c:v>
                </c:pt>
                <c:pt idx="7">
                  <c:v>-0.19385075882313277</c:v>
                </c:pt>
                <c:pt idx="8">
                  <c:v>-0.20045781788588593</c:v>
                </c:pt>
                <c:pt idx="9">
                  <c:v>-0.20552490834073373</c:v>
                </c:pt>
                <c:pt idx="10">
                  <c:v>-0.21605259061523294</c:v>
                </c:pt>
                <c:pt idx="11">
                  <c:v>-0.21518176751302126</c:v>
                </c:pt>
                <c:pt idx="12">
                  <c:v>-0.21249480026407969</c:v>
                </c:pt>
                <c:pt idx="13">
                  <c:v>-0.21205564259048579</c:v>
                </c:pt>
                <c:pt idx="14">
                  <c:v>-0.20556570122734166</c:v>
                </c:pt>
                <c:pt idx="15">
                  <c:v>-0.20519655869861353</c:v>
                </c:pt>
                <c:pt idx="16">
                  <c:v>-0.20573468149746738</c:v>
                </c:pt>
                <c:pt idx="17">
                  <c:v>-0.20510567516858752</c:v>
                </c:pt>
                <c:pt idx="18">
                  <c:v>-0.20115</c:v>
                </c:pt>
                <c:pt idx="19">
                  <c:v>0</c:v>
                </c:pt>
                <c:pt idx="20">
                  <c:v>-5.3749999999999999E-2</c:v>
                </c:pt>
                <c:pt idx="21">
                  <c:v>-5.3699999999999998E-2</c:v>
                </c:pt>
                <c:pt idx="22">
                  <c:v>-5.28E-2</c:v>
                </c:pt>
                <c:pt idx="23">
                  <c:v>-7.1800000000000003E-2</c:v>
                </c:pt>
                <c:pt idx="24">
                  <c:v>-6.9599999999999995E-2</c:v>
                </c:pt>
                <c:pt idx="25">
                  <c:v>-6.989999999999999E-2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Analysis'!$H$37:$H$38,'Summary Analysis'!$W$37:$W$38)</c:f>
              <c:numCache>
                <c:formatCode>0</c:formatCode>
                <c:ptCount val="4"/>
                <c:pt idx="0">
                  <c:v>34</c:v>
                </c:pt>
                <c:pt idx="1">
                  <c:v>34</c:v>
                </c:pt>
                <c:pt idx="2" formatCode="0.00%">
                  <c:v>-0.17518263147949931</c:v>
                </c:pt>
                <c:pt idx="3" formatCode="0.00%">
                  <c:v>-0.1748685261059717</c:v>
                </c:pt>
              </c:numCache>
            </c:numRef>
          </c:xVal>
          <c:yVal>
            <c:numRef>
              <c:f>'Summary Analysis'!$W$38:$W$38</c:f>
              <c:numCache>
                <c:formatCode>0.00%</c:formatCode>
                <c:ptCount val="1"/>
                <c:pt idx="0">
                  <c:v>-0.1748685261059717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Analysis'!$U$40:$U$47</c:f>
              <c:numCache>
                <c:formatCode>0.00%</c:formatCode>
                <c:ptCount val="8"/>
                <c:pt idx="0">
                  <c:v>0</c:v>
                </c:pt>
                <c:pt idx="1">
                  <c:v>5.5211984704347777E-3</c:v>
                </c:pt>
                <c:pt idx="2">
                  <c:v>2.9349999999999998E-2</c:v>
                </c:pt>
                <c:pt idx="3">
                  <c:v>2.6349999999999998E-2</c:v>
                </c:pt>
                <c:pt idx="6">
                  <c:v>1.3055818374650085E-3</c:v>
                </c:pt>
                <c:pt idx="7">
                  <c:v>1.3055818374650085E-3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2848"/>
        <c:axId val="916271760"/>
        <c:extLst/>
      </c:scatterChart>
      <c:valAx>
        <c:axId val="916272848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1760"/>
        <c:crosses val="autoZero"/>
        <c:crossBetween val="midCat"/>
      </c:valAx>
      <c:valAx>
        <c:axId val="916271760"/>
        <c:scaling>
          <c:orientation val="maxMin"/>
          <c:max val="-5.000000000000001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284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0256884330721856"/>
                  <c:y val="7.3643752853180797E-2"/>
                </c:manualLayout>
              </c:layout>
              <c:tx>
                <c:rich>
                  <a:bodyPr/>
                  <a:lstStyle/>
                  <a:p>
                    <a:fld id="{B75ABF84-9C5C-4C2D-8497-A7936208168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84D-40A9-B1E4-BB057E8EC1F7}"/>
                </c:ext>
              </c:extLst>
            </c:dLbl>
            <c:dLbl>
              <c:idx val="1"/>
              <c:layout>
                <c:manualLayout>
                  <c:x val="-0.1545070996318398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30BB3508-D695-4E31-BD73-21695DDC711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B51-46A8-8A28-7A1FC222F060}"/>
                </c:ext>
              </c:extLst>
            </c:dLbl>
            <c:dLbl>
              <c:idx val="2"/>
              <c:layout>
                <c:manualLayout>
                  <c:x val="7.229705440337271E-2"/>
                  <c:y val="1.266551887653605E-3"/>
                </c:manualLayout>
              </c:layout>
              <c:tx>
                <c:rich>
                  <a:bodyPr/>
                  <a:lstStyle/>
                  <a:p>
                    <a:fld id="{02D8E090-B431-49E4-AA75-737408362A5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B51-46A8-8A28-7A1FC222F060}"/>
                </c:ext>
              </c:extLst>
            </c:dLbl>
            <c:dLbl>
              <c:idx val="3"/>
              <c:layout>
                <c:manualLayout>
                  <c:x val="9.0975043559213639E-2"/>
                  <c:y val="-3.6169931370377793E-2"/>
                </c:manualLayout>
              </c:layout>
              <c:tx>
                <c:rich>
                  <a:bodyPr/>
                  <a:lstStyle/>
                  <a:p>
                    <a:fld id="{0B68ED58-3EE2-4B91-B3A9-53C0186CC1D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B51-46A8-8A28-7A1FC222F060}"/>
                </c:ext>
              </c:extLst>
            </c:dLbl>
            <c:dLbl>
              <c:idx val="4"/>
              <c:layout>
                <c:manualLayout>
                  <c:x val="-0.16251195212720027"/>
                  <c:y val="5.3677628448897431E-2"/>
                </c:manualLayout>
              </c:layout>
              <c:tx>
                <c:rich>
                  <a:bodyPr/>
                  <a:lstStyle/>
                  <a:p>
                    <a:fld id="{B10D1888-847B-4EDC-8CE0-E625087BB2D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3B51-46A8-8A28-7A1FC222F060}"/>
                </c:ext>
              </c:extLst>
            </c:dLbl>
            <c:dLbl>
              <c:idx val="5"/>
              <c:layout>
                <c:manualLayout>
                  <c:x val="-0.12782425798063843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324D34E6-7576-480A-98C2-4B3D9F25304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B51-46A8-8A28-7A1FC222F06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6DDC002-5063-4911-9177-5FAAB2AA573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4EA-4951-9825-B063D48A890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ECF9D08-E9E7-474A-8AD2-0C93A543F95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4EA-4951-9825-B063D48A890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9FBA9B0-F681-4980-8EFF-CFD05973712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4EA-4951-9825-B063D48A890F}"/>
                </c:ext>
              </c:extLst>
            </c:dLbl>
            <c:dLbl>
              <c:idx val="9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BBC7C4DF-72EF-4EBA-95FF-E6A422A527C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B51-46A8-8A28-7A1FC222F060}"/>
                </c:ext>
              </c:extLst>
            </c:dLbl>
            <c:dLbl>
              <c:idx val="10"/>
              <c:layout>
                <c:manualLayout>
                  <c:x val="6.2110932128305388E-2"/>
                  <c:y val="7.6139518403716216E-2"/>
                </c:manualLayout>
              </c:layout>
              <c:tx>
                <c:rich>
                  <a:bodyPr/>
                  <a:lstStyle/>
                  <a:p>
                    <a:fld id="{F887386D-5A2B-4287-80A8-0B66FA05B84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3B51-46A8-8A28-7A1FC222F060}"/>
                </c:ext>
              </c:extLst>
            </c:dLbl>
            <c:dLbl>
              <c:idx val="11"/>
              <c:layout>
                <c:manualLayout>
                  <c:x val="7.4211495766567576E-2"/>
                  <c:y val="4.1198800696220332E-2"/>
                </c:manualLayout>
              </c:layout>
              <c:tx>
                <c:rich>
                  <a:bodyPr/>
                  <a:lstStyle/>
                  <a:p>
                    <a:fld id="{CF710C1D-4E24-4CFB-9786-E8F763E6FE9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3B51-46A8-8A28-7A1FC222F060}"/>
                </c:ext>
              </c:extLst>
            </c:dLbl>
            <c:dLbl>
              <c:idx val="12"/>
              <c:layout>
                <c:manualLayout>
                  <c:x val="-0.23406861020003097"/>
                  <c:y val="5.6173393999432761E-2"/>
                </c:manualLayout>
              </c:layout>
              <c:tx>
                <c:rich>
                  <a:bodyPr/>
                  <a:lstStyle/>
                  <a:p>
                    <a:fld id="{32686C58-A2C8-4535-AA51-0F2948218A7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3B51-46A8-8A28-7A1FC222F060}"/>
                </c:ext>
              </c:extLst>
            </c:dLbl>
            <c:dLbl>
              <c:idx val="13"/>
              <c:layout>
                <c:manualLayout>
                  <c:x val="-0.25398745654321059"/>
                  <c:y val="-4.6152993572519473E-2"/>
                </c:manualLayout>
              </c:layout>
              <c:tx>
                <c:rich>
                  <a:bodyPr/>
                  <a:lstStyle/>
                  <a:p>
                    <a:fld id="{D3AC1464-323B-4648-B006-47AC1FD8431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B51-46A8-8A28-7A1FC222F060}"/>
                </c:ext>
              </c:extLst>
            </c:dLbl>
            <c:dLbl>
              <c:idx val="14"/>
              <c:layout>
                <c:manualLayout>
                  <c:x val="-0.21945985944655594"/>
                  <c:y val="3.8703035145684912E-2"/>
                </c:manualLayout>
              </c:layout>
              <c:tx>
                <c:rich>
                  <a:bodyPr/>
                  <a:lstStyle/>
                  <a:p>
                    <a:fld id="{C6A680D8-1341-438A-AD5B-D03AF265F4E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B51-46A8-8A28-7A1FC222F060}"/>
                </c:ext>
              </c:extLst>
            </c:dLbl>
            <c:dLbl>
              <c:idx val="15"/>
              <c:layout>
                <c:manualLayout>
                  <c:x val="9.0975043559213639E-2"/>
                  <c:y val="-9.6068304583227793E-2"/>
                </c:manualLayout>
              </c:layout>
              <c:tx>
                <c:rich>
                  <a:bodyPr/>
                  <a:lstStyle/>
                  <a:p>
                    <a:fld id="{6DED3F45-A692-49F4-92AD-90F115D199B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B51-46A8-8A28-7A1FC222F060}"/>
                </c:ext>
              </c:extLst>
            </c:dLbl>
            <c:dLbl>
              <c:idx val="16"/>
              <c:layout>
                <c:manualLayout>
                  <c:x val="-0.21320935126448307"/>
                  <c:y val="-7.3606414628409E-2"/>
                </c:manualLayout>
              </c:layout>
              <c:tx>
                <c:rich>
                  <a:bodyPr/>
                  <a:lstStyle/>
                  <a:p>
                    <a:fld id="{411EFCCA-EFC2-4AC0-BF41-7E85626F3A6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B51-46A8-8A28-7A1FC222F060}"/>
                </c:ext>
              </c:extLst>
            </c:dLbl>
            <c:dLbl>
              <c:idx val="17"/>
              <c:layout>
                <c:manualLayout>
                  <c:x val="-1.3088038880472103E-2"/>
                  <c:y val="-0.12102596008858199"/>
                </c:manualLayout>
              </c:layout>
              <c:tx>
                <c:rich>
                  <a:bodyPr/>
                  <a:lstStyle/>
                  <a:p>
                    <a:fld id="{03248BFC-EA8B-4007-A93F-6A5497E3745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B51-46A8-8A28-7A1FC222F060}"/>
                </c:ext>
              </c:extLst>
            </c:dLbl>
            <c:dLbl>
              <c:idx val="18"/>
              <c:layout>
                <c:manualLayout>
                  <c:x val="-3.001168372302538E-2"/>
                  <c:y val="-0.15846244334661325"/>
                </c:manualLayout>
              </c:layout>
              <c:tx>
                <c:rich>
                  <a:bodyPr/>
                  <a:lstStyle/>
                  <a:p>
                    <a:fld id="{981C7E68-FD9E-4E65-AB75-9CF1F21F7FA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B51-46A8-8A28-7A1FC222F06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B278067-EEEB-4359-A63A-3ED0CD55BA4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4EA-4951-9825-B063D48A890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C194C0D-4657-4655-BE1B-5CEB67C757A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4EA-4951-9825-B063D48A890F}"/>
                </c:ext>
              </c:extLst>
            </c:dLbl>
            <c:dLbl>
              <c:idx val="21"/>
              <c:layout>
                <c:manualLayout>
                  <c:x val="3.9297102516528133E-2"/>
                  <c:y val="0.10485968786423193"/>
                </c:manualLayout>
              </c:layout>
              <c:tx>
                <c:rich>
                  <a:bodyPr/>
                  <a:lstStyle/>
                  <a:p>
                    <a:fld id="{0B1CC034-858A-438C-B64A-F6F89562ADDB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960453717560652"/>
                      <c:h val="6.231926579686944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3B51-46A8-8A28-7A1FC222F060}"/>
                </c:ext>
              </c:extLst>
            </c:dLbl>
            <c:dLbl>
              <c:idx val="22"/>
              <c:layout>
                <c:manualLayout>
                  <c:x val="4.59678129293285E-2"/>
                  <c:y val="2.9986721348169224E-2"/>
                </c:manualLayout>
              </c:layout>
              <c:tx>
                <c:rich>
                  <a:bodyPr/>
                  <a:lstStyle/>
                  <a:p>
                    <a:fld id="{57583F3C-CE60-4527-96DF-0B078D40F09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227282134072665"/>
                      <c:h val="6.231926579686944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3B51-46A8-8A28-7A1FC222F060}"/>
                </c:ext>
              </c:extLst>
            </c:dLbl>
            <c:dLbl>
              <c:idx val="23"/>
              <c:layout>
                <c:manualLayout>
                  <c:x val="6.984895620715377E-2"/>
                  <c:y val="-8.358947683055068E-2"/>
                </c:manualLayout>
              </c:layout>
              <c:tx>
                <c:rich>
                  <a:bodyPr/>
                  <a:lstStyle/>
                  <a:p>
                    <a:fld id="{76AD0DD3-20CD-4277-9453-566785356D93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3B51-46A8-8A28-7A1FC222F060}"/>
                </c:ext>
              </c:extLst>
            </c:dLbl>
            <c:dLbl>
              <c:idx val="24"/>
              <c:layout>
                <c:manualLayout>
                  <c:x val="5.6640949589809038E-2"/>
                  <c:y val="-3.9894714066822545E-2"/>
                </c:manualLayout>
              </c:layout>
              <c:tx>
                <c:rich>
                  <a:bodyPr/>
                  <a:lstStyle/>
                  <a:p>
                    <a:fld id="{FD8E01F3-12A0-450B-A2F8-5B72752E9E0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59968468024606"/>
                      <c:h val="6.231926579686944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3B51-46A8-8A28-7A1FC222F060}"/>
                </c:ext>
              </c:extLst>
            </c:dLbl>
            <c:dLbl>
              <c:idx val="25"/>
              <c:layout>
                <c:manualLayout>
                  <c:x val="-0.1021219582348397"/>
                  <c:y val="-0.16218722604305805"/>
                </c:manualLayout>
              </c:layout>
              <c:tx>
                <c:rich>
                  <a:bodyPr/>
                  <a:lstStyle/>
                  <a:p>
                    <a:fld id="{7671DF74-C70D-491A-914C-C81AA2F1478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628737882680798"/>
                      <c:h val="6.231926579686944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3B51-46A8-8A28-7A1FC222F0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Analysis'!$Y$4:$Y$12,'Summary Analysis'!$Y$14:$Y$23,'Summary Analysis'!$Y$28:$Y$35)</c:f>
              <c:numCache>
                <c:formatCode>0.00%</c:formatCode>
                <c:ptCount val="26"/>
                <c:pt idx="0">
                  <c:v>-6.5148984966518594E-2</c:v>
                </c:pt>
                <c:pt idx="1">
                  <c:v>-6.6299999999999998E-2</c:v>
                </c:pt>
                <c:pt idx="2">
                  <c:v>-7.51E-2</c:v>
                </c:pt>
                <c:pt idx="3">
                  <c:v>-7.6100000000000001E-2</c:v>
                </c:pt>
                <c:pt idx="4">
                  <c:v>-6.9636442957587474E-2</c:v>
                </c:pt>
                <c:pt idx="5">
                  <c:v>-8.0319362663310301E-2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-7.5230990143200699E-2</c:v>
                </c:pt>
                <c:pt idx="10">
                  <c:v>-7.3863693412503137E-2</c:v>
                </c:pt>
                <c:pt idx="11">
                  <c:v>-7.385546345360712E-2</c:v>
                </c:pt>
                <c:pt idx="12">
                  <c:v>-7.386786063326703E-2</c:v>
                </c:pt>
                <c:pt idx="13">
                  <c:v>-7.3861272421835142E-2</c:v>
                </c:pt>
                <c:pt idx="14">
                  <c:v>-7.5228193068108962E-2</c:v>
                </c:pt>
                <c:pt idx="15">
                  <c:v>-7.5227190783215825E-2</c:v>
                </c:pt>
                <c:pt idx="16">
                  <c:v>-7.5227195490050691E-2</c:v>
                </c:pt>
                <c:pt idx="17">
                  <c:v>-7.5230990143200699E-2</c:v>
                </c:pt>
                <c:pt idx="18">
                  <c:v>-7.8799999999999995E-2</c:v>
                </c:pt>
                <c:pt idx="19">
                  <c:v>-7.2400000000000006E-2</c:v>
                </c:pt>
                <c:pt idx="20">
                  <c:v>-4.6399999999999997E-2</c:v>
                </c:pt>
                <c:pt idx="21">
                  <c:v>-4.6399999999999997E-2</c:v>
                </c:pt>
                <c:pt idx="22">
                  <c:v>-4.6199999999999998E-2</c:v>
                </c:pt>
                <c:pt idx="23">
                  <c:v>-4.9399999999999999E-2</c:v>
                </c:pt>
                <c:pt idx="24">
                  <c:v>-4.9099999999999998E-2</c:v>
                </c:pt>
                <c:pt idx="25">
                  <c:v>-4.8800000000000003E-2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Analysis'!$Z$37:$Z$38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EA19339-D6F8-4DDC-BDE9-598AFB50D0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4EA-4951-9825-B063D48A890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058D933-9CED-4040-9890-004D2C1405D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4EA-4951-9825-B063D48A890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868D58A-0BD3-4136-906D-B38ABEF7EEA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4EA-4951-9825-B063D48A890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219DBCB-829E-419B-99D5-BDC7112F09C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4EA-4951-9825-B063D48A890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04EA-4951-9825-B063D48A890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04EA-4951-9825-B063D48A890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2AE6A3E-A8D9-4837-B200-2E1F0273098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4EA-4951-9825-B063D48A890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50FA49D-AB20-4A43-B6C8-668946D44FD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4EA-4951-9825-B063D48A89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Analysis'!$X$40:$X$47</c:f>
              <c:numCache>
                <c:formatCode>0.00%</c:formatCode>
                <c:ptCount val="8"/>
                <c:pt idx="0">
                  <c:v>-5.6558821486216281E-3</c:v>
                </c:pt>
                <c:pt idx="1">
                  <c:v>-3.469088176850087E-3</c:v>
                </c:pt>
                <c:pt idx="2">
                  <c:v>-8.0000000000000002E-3</c:v>
                </c:pt>
                <c:pt idx="3">
                  <c:v>-8.0999999999999996E-3</c:v>
                </c:pt>
                <c:pt idx="6">
                  <c:v>-8.3852118130057773E-3</c:v>
                </c:pt>
                <c:pt idx="7">
                  <c:v>-1.1276274535138778E-2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Analysis'!$B$40:$B$47</c15:f>
                <c15:dlblRangeCache>
                  <c:ptCount val="8"/>
                  <c:pt idx="0">
                    <c:v>RPR(JVET-Z0065)</c:v>
                  </c:pt>
                  <c:pt idx="1">
                    <c:v>EE1-2.1-1</c:v>
                  </c:pt>
                  <c:pt idx="2">
                    <c:v>EE1-2.1-2</c:v>
                  </c:pt>
                  <c:pt idx="3">
                    <c:v>EE1-2.1-3</c:v>
                  </c:pt>
                  <c:pt idx="4">
                    <c:v>EE1-2.2-1</c:v>
                  </c:pt>
                  <c:pt idx="5">
                    <c:v>EE1-2.3</c:v>
                  </c:pt>
                  <c:pt idx="6">
                    <c:v>EE1-2.4-1</c:v>
                  </c:pt>
                  <c:pt idx="7">
                    <c:v>EE1-2.4-2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3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282588099912976E-2"/>
                  <c:y val="-3.117840026930686E-2"/>
                </c:manualLayout>
              </c:layout>
              <c:tx>
                <c:rich>
                  <a:bodyPr/>
                  <a:lstStyle/>
                  <a:p>
                    <a:fld id="{36CA12B9-8DEE-4923-AC88-794E44A76B8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04EA-4951-9825-B063D48A89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Analysis'!$H$49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Analysis'!$L$49</c:f>
              <c:numCache>
                <c:formatCode>0.0%</c:formatCode>
                <c:ptCount val="1"/>
                <c:pt idx="0">
                  <c:v>-3.3512864513320799E-2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3B51-46A8-8A28-7A1FC222F06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7200"/>
        <c:axId val="916275024"/>
        <c:extLst/>
      </c:scatterChart>
      <c:valAx>
        <c:axId val="916277200"/>
        <c:scaling>
          <c:logBase val="2"/>
          <c:orientation val="minMax"/>
          <c:max val="10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5024"/>
        <c:crosses val="autoZero"/>
        <c:crossBetween val="midCat"/>
      </c:valAx>
      <c:valAx>
        <c:axId val="916275024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720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754748757934743"/>
          <c:y val="4.5414286272955379E-2"/>
          <c:w val="0.20843795493457137"/>
          <c:h val="0.21058169220371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24E98B2-7B6A-4190-8292-1F64B5999C76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F3F-4347-92D1-DC14465D4C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55E8B24-DF8C-428A-AFC5-CB5B3E7805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A95-465F-91D3-18F4DE01960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2CB1CDC-2D3C-4DE7-9135-317D863DF44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A95-465F-91D3-18F4DE01960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35FEBB0-18ED-4802-A713-B66BB109B01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A95-465F-91D3-18F4DE01960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55BF3DA-73F0-42E7-8C20-622EF883341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A95-465F-91D3-18F4DE01960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D6DF41-EFF7-49D7-B36B-CC44711ECDF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A95-465F-91D3-18F4DE01960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E91459F-2482-44F4-9DD6-7D8A29791D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A95-465F-91D3-18F4DE01960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AF60D0E-A1B2-47F2-935C-494AEDA6081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A95-465F-91D3-18F4DE01960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C135DA8-F608-4F98-AE99-C94C40EF10B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A95-465F-91D3-18F4DE01960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F747FBE-A2E5-4979-BAD9-D1674D2B766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A95-465F-91D3-18F4DE01960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A630598-200A-4463-8602-4583DA10692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A95-465F-91D3-18F4DE01960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678BA1D-09D9-49DF-913D-31D7A51F527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A95-465F-91D3-18F4DE01960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0113817-EFDD-44A2-9992-FCA74F7822B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A95-465F-91D3-18F4DE01960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DF1FCB7-A114-41DA-9055-1FBD4688879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A95-465F-91D3-18F4DE01960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0C34DF7-FF06-4DED-8617-1741161E0E1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A95-465F-91D3-18F4DE01960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EFFB2BC-F872-473B-A2F9-A815A0AFCEA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A95-465F-91D3-18F4DE01960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67BB726-09BB-41EE-B124-218972746B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A95-465F-91D3-18F4DE01960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D7BDD3E-BC23-416D-A5F4-1B6F9687522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A95-465F-91D3-18F4DE01960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9D810B1-967D-48D7-80C1-4511C179DAF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A95-465F-91D3-18F4DE01960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960F3EC-E1AE-4C90-A2EE-175CE27B462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A95-465F-91D3-18F4DE01960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B5C224D-689F-4118-9359-9F2F8904331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A95-465F-91D3-18F4DE01960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0029DA69-B9DF-40EA-B78D-A571B31A74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A95-465F-91D3-18F4DE01960C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4260B83-3C24-4F27-AED2-5BF13D54339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A95-465F-91D3-18F4DE01960C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485054B-6CA7-446A-B2CB-C2A2491882F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A95-465F-91D3-18F4DE01960C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BB69E81-26FD-4D75-BDC4-06A38BE1C50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A95-465F-91D3-18F4DE01960C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C3045F-DCB4-4610-BEBC-B660FAF581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A95-465F-91D3-18F4DE019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Analysis'!$H$28:$H$35)</c:f>
              <c:numCache>
                <c:formatCode>0</c:formatCode>
                <c:ptCount val="26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  <c:pt idx="9">
                  <c:v>664</c:v>
                </c:pt>
                <c:pt idx="10">
                  <c:v>677</c:v>
                </c:pt>
                <c:pt idx="11">
                  <c:v>677</c:v>
                </c:pt>
                <c:pt idx="12">
                  <c:v>673</c:v>
                </c:pt>
                <c:pt idx="13">
                  <c:v>673</c:v>
                </c:pt>
                <c:pt idx="14">
                  <c:v>664</c:v>
                </c:pt>
                <c:pt idx="15">
                  <c:v>664</c:v>
                </c:pt>
                <c:pt idx="16">
                  <c:v>664</c:v>
                </c:pt>
                <c:pt idx="17">
                  <c:v>664</c:v>
                </c:pt>
                <c:pt idx="18">
                  <c:v>605.45000000000005</c:v>
                </c:pt>
                <c:pt idx="19">
                  <c:v>605.45000000000005</c:v>
                </c:pt>
                <c:pt idx="20">
                  <c:v>16.2</c:v>
                </c:pt>
                <c:pt idx="21">
                  <c:v>16.2</c:v>
                </c:pt>
                <c:pt idx="22">
                  <c:v>16.2</c:v>
                </c:pt>
                <c:pt idx="23">
                  <c:v>17.7</c:v>
                </c:pt>
                <c:pt idx="24">
                  <c:v>17.7</c:v>
                </c:pt>
                <c:pt idx="25">
                  <c:v>17.7</c:v>
                </c:pt>
              </c:numCache>
            </c:numRef>
          </c:xVal>
          <c:yVal>
            <c:numRef>
              <c:f>('Summary Analysis'!$AB$4:$AB$12,'Summary Analysis'!$AB$14:$AB$23,'Summary Analysis'!$AB$28:$AB$35)</c:f>
              <c:numCache>
                <c:formatCode>0.00%</c:formatCode>
                <c:ptCount val="26"/>
                <c:pt idx="0">
                  <c:v>-0.16061654517275326</c:v>
                </c:pt>
                <c:pt idx="1">
                  <c:v>-0.15859999999999999</c:v>
                </c:pt>
                <c:pt idx="2">
                  <c:v>-0.17120000000000002</c:v>
                </c:pt>
                <c:pt idx="3">
                  <c:v>-0.17049999999999998</c:v>
                </c:pt>
                <c:pt idx="4">
                  <c:v>-0.16113447936277298</c:v>
                </c:pt>
                <c:pt idx="5">
                  <c:v>-0.17201238936629945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-0.2033313679910751</c:v>
                </c:pt>
                <c:pt idx="10">
                  <c:v>-0.19082347789923576</c:v>
                </c:pt>
                <c:pt idx="11">
                  <c:v>-0.19168252092492508</c:v>
                </c:pt>
                <c:pt idx="12">
                  <c:v>-0.19070639332413564</c:v>
                </c:pt>
                <c:pt idx="13">
                  <c:v>-0.19135750569839877</c:v>
                </c:pt>
                <c:pt idx="14">
                  <c:v>-0.20403451739383549</c:v>
                </c:pt>
                <c:pt idx="15">
                  <c:v>-0.20332813413500539</c:v>
                </c:pt>
                <c:pt idx="16">
                  <c:v>-0.20332813354087048</c:v>
                </c:pt>
                <c:pt idx="17">
                  <c:v>-0.2033313679910751</c:v>
                </c:pt>
                <c:pt idx="18">
                  <c:v>-0.17704999999999999</c:v>
                </c:pt>
                <c:pt idx="19">
                  <c:v>-0.18490000000000001</c:v>
                </c:pt>
                <c:pt idx="20">
                  <c:v>-5.2949999999999997E-2</c:v>
                </c:pt>
                <c:pt idx="21">
                  <c:v>-5.2949999999999997E-2</c:v>
                </c:pt>
                <c:pt idx="22">
                  <c:v>-5.2900000000000003E-2</c:v>
                </c:pt>
                <c:pt idx="23">
                  <c:v>-7.7249999999999999E-2</c:v>
                </c:pt>
                <c:pt idx="24">
                  <c:v>-7.0899999999999991E-2</c:v>
                </c:pt>
                <c:pt idx="25">
                  <c:v>-7.1150000000000005E-2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Analysis'!$AC$37:$AC$38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Analysis'!$H$40:$H$47</c:f>
              <c:numCache>
                <c:formatCode>0.0</c:formatCode>
                <c:ptCount val="8"/>
                <c:pt idx="0">
                  <c:v>3.2000000000000001E-2</c:v>
                </c:pt>
                <c:pt idx="1">
                  <c:v>3.2000000000000001E-2</c:v>
                </c:pt>
                <c:pt idx="2">
                  <c:v>3.2000000000000001E-2</c:v>
                </c:pt>
                <c:pt idx="3">
                  <c:v>3.2000000000000001E-2</c:v>
                </c:pt>
                <c:pt idx="4" formatCode="General">
                  <c:v>469</c:v>
                </c:pt>
                <c:pt idx="5" formatCode="General">
                  <c:v>926</c:v>
                </c:pt>
                <c:pt idx="6" formatCode="General">
                  <c:v>964</c:v>
                </c:pt>
                <c:pt idx="7" formatCode="General">
                  <c:v>964</c:v>
                </c:pt>
              </c:numCache>
            </c:numRef>
          </c:xVal>
          <c:yVal>
            <c:numRef>
              <c:f>'Summary Analysis'!$AA$40:$AA$47</c:f>
              <c:numCache>
                <c:formatCode>0.00%</c:formatCode>
                <c:ptCount val="8"/>
                <c:pt idx="0">
                  <c:v>2.9328177393697405E-2</c:v>
                </c:pt>
                <c:pt idx="1">
                  <c:v>7.3070444420127688E-3</c:v>
                </c:pt>
                <c:pt idx="2">
                  <c:v>3.7099999999999994E-2</c:v>
                </c:pt>
                <c:pt idx="3">
                  <c:v>3.4250000000000003E-2</c:v>
                </c:pt>
                <c:pt idx="6">
                  <c:v>7.1990445919185514E-3</c:v>
                </c:pt>
                <c:pt idx="7">
                  <c:v>5.4165009958378162E-3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Analysis'!$AH$2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1216"/>
        <c:axId val="916276656"/>
      </c:scatterChart>
      <c:valAx>
        <c:axId val="916271216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6656"/>
        <c:crosses val="autoZero"/>
        <c:crossBetween val="midCat"/>
      </c:valAx>
      <c:valAx>
        <c:axId val="916276656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121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Analysis'!$S$2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6461066090030557E-2"/>
                  <c:y val="5.3352406322683628E-2"/>
                </c:manualLayout>
              </c:layout>
              <c:tx>
                <c:rich>
                  <a:bodyPr/>
                  <a:lstStyle/>
                  <a:p>
                    <a:fld id="{AF308B57-2C0B-49FD-9BB2-913F06809D9C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AA1-DD4C-AFF0-289C7A43BA5E}"/>
                </c:ext>
              </c:extLst>
            </c:dLbl>
            <c:dLbl>
              <c:idx val="1"/>
              <c:layout>
                <c:manualLayout>
                  <c:x val="-0.26998830729673878"/>
                  <c:y val="-5.071187754501702E-2"/>
                </c:manualLayout>
              </c:layout>
              <c:tx>
                <c:rich>
                  <a:bodyPr/>
                  <a:lstStyle/>
                  <a:p>
                    <a:fld id="{9521DE65-403C-4C82-9DBD-38F5CF380EBF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AA1-DD4C-AFF0-289C7A43BA5E}"/>
                </c:ext>
              </c:extLst>
            </c:dLbl>
            <c:dLbl>
              <c:idx val="2"/>
              <c:layout>
                <c:manualLayout>
                  <c:x val="-0.23115444006974409"/>
                  <c:y val="-3.5102234964861964E-2"/>
                </c:manualLayout>
              </c:layout>
              <c:tx>
                <c:rich>
                  <a:bodyPr/>
                  <a:lstStyle/>
                  <a:p>
                    <a:fld id="{E25F2C5F-3532-4FB3-BBDD-7971B4303E65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AA1-DD4C-AFF0-289C7A43BA5E}"/>
                </c:ext>
              </c:extLst>
            </c:dLbl>
            <c:dLbl>
              <c:idx val="3"/>
              <c:layout>
                <c:manualLayout>
                  <c:x val="-0.15173297986134249"/>
                  <c:y val="-4.285578586335119E-2"/>
                </c:manualLayout>
              </c:layout>
              <c:tx>
                <c:rich>
                  <a:bodyPr/>
                  <a:lstStyle/>
                  <a:p>
                    <a:fld id="{C653D615-6FD6-4879-81A8-F9D65841A1E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AA1-DD4C-AFF0-289C7A43BA5E}"/>
                </c:ext>
              </c:extLst>
            </c:dLbl>
            <c:dLbl>
              <c:idx val="4"/>
              <c:layout>
                <c:manualLayout>
                  <c:x val="-1.8398132103514431E-2"/>
                  <c:y val="-3.2340277899515761E-2"/>
                </c:manualLayout>
              </c:layout>
              <c:tx>
                <c:rich>
                  <a:bodyPr/>
                  <a:lstStyle/>
                  <a:p>
                    <a:fld id="{A40CD454-3AFD-414A-9C7D-9596FC173E41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AA1-DD4C-AFF0-289C7A43BA5E}"/>
                </c:ext>
              </c:extLst>
            </c:dLbl>
            <c:dLbl>
              <c:idx val="5"/>
              <c:layout>
                <c:manualLayout>
                  <c:x val="-0.257969526059526"/>
                  <c:y val="-9.44707919316759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E1E32DF-E0C2-4A7E-813B-25EDFC9DF0BE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GB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8514498356185E-2"/>
                      <c:h val="5.173669870899803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AA1-DD4C-AFF0-289C7A43BA5E}"/>
                </c:ext>
              </c:extLst>
            </c:dLbl>
            <c:dLbl>
              <c:idx val="6"/>
              <c:layout>
                <c:manualLayout>
                  <c:x val="2.0421482400786516E-2"/>
                  <c:y val="-1.2813427078591888E-3"/>
                </c:manualLayout>
              </c:layout>
              <c:tx>
                <c:rich>
                  <a:bodyPr/>
                  <a:lstStyle/>
                  <a:p>
                    <a:fld id="{CBBFEC73-5728-49AA-8C83-549A8C03C03D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AA1-DD4C-AFF0-289C7A43BA5E}"/>
                </c:ext>
              </c:extLst>
            </c:dLbl>
            <c:dLbl>
              <c:idx val="7"/>
              <c:layout>
                <c:manualLayout>
                  <c:x val="-9.7768548290066842E-2"/>
                  <c:y val="1.4328299872295917E-2"/>
                </c:manualLayout>
              </c:layout>
              <c:tx>
                <c:rich>
                  <a:bodyPr/>
                  <a:lstStyle/>
                  <a:p>
                    <a:fld id="{AA24D68B-C67B-43F5-B351-0C380753A4D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AA1-DD4C-AFF0-289C7A43BA5E}"/>
                </c:ext>
              </c:extLst>
            </c:dLbl>
            <c:dLbl>
              <c:idx val="8"/>
              <c:layout>
                <c:manualLayout>
                  <c:x val="-0.19738585987235743"/>
                  <c:y val="-4.2907056254939471E-2"/>
                </c:manualLayout>
              </c:layout>
              <c:tx>
                <c:rich>
                  <a:bodyPr/>
                  <a:lstStyle/>
                  <a:p>
                    <a:fld id="{C67BCFB2-EFAB-4D4C-A05F-18DC8788C253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AA1-DD4C-AFF0-289C7A43BA5E}"/>
                </c:ext>
              </c:extLst>
            </c:dLbl>
            <c:dLbl>
              <c:idx val="9"/>
              <c:layout>
                <c:manualLayout>
                  <c:x val="-0.2134849640078785"/>
                  <c:y val="0.24587133147792989"/>
                </c:manualLayout>
              </c:layout>
              <c:tx>
                <c:rich>
                  <a:bodyPr/>
                  <a:lstStyle/>
                  <a:p>
                    <a:fld id="{2C5A804B-2247-46FC-B97C-9584958DFD8B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BAA1-DD4C-AFF0-289C7A43BA5E}"/>
                </c:ext>
              </c:extLst>
            </c:dLbl>
            <c:dLbl>
              <c:idx val="10"/>
              <c:layout>
                <c:manualLayout>
                  <c:x val="3.2548657000964529E-2"/>
                  <c:y val="2.993794245245102E-2"/>
                </c:manualLayout>
              </c:layout>
              <c:tx>
                <c:rich>
                  <a:bodyPr/>
                  <a:lstStyle/>
                  <a:p>
                    <a:fld id="{F61106A9-413E-4C7C-8D18-CC0E3D6EF102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AA1-DD4C-AFF0-289C7A43BA5E}"/>
                </c:ext>
              </c:extLst>
            </c:dLbl>
            <c:dLbl>
              <c:idx val="11"/>
              <c:layout>
                <c:manualLayout>
                  <c:x val="-3.6935381694637643E-3"/>
                  <c:y val="-4.8110270448324527E-2"/>
                </c:manualLayout>
              </c:layout>
              <c:tx>
                <c:rich>
                  <a:bodyPr/>
                  <a:lstStyle/>
                  <a:p>
                    <a:fld id="{05DACCE3-2362-4984-A03E-FBDA86564E7F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AA1-DD4C-AFF0-289C7A43BA5E}"/>
                </c:ext>
              </c:extLst>
            </c:dLbl>
            <c:dLbl>
              <c:idx val="12"/>
              <c:layout>
                <c:manualLayout>
                  <c:x val="-0.25617270368669137"/>
                  <c:y val="0.18343276115730961"/>
                </c:manualLayout>
              </c:layout>
              <c:tx>
                <c:rich>
                  <a:bodyPr/>
                  <a:lstStyle/>
                  <a:p>
                    <a:fld id="{C29EC871-8810-4611-8310-70FCA6D14058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BAA1-DD4C-AFF0-289C7A43BA5E}"/>
                </c:ext>
              </c:extLst>
            </c:dLbl>
            <c:dLbl>
              <c:idx val="13"/>
              <c:layout>
                <c:manualLayout>
                  <c:x val="-8.3049701633322412E-2"/>
                  <c:y val="-8.7134376898712271E-2"/>
                </c:manualLayout>
              </c:layout>
              <c:tx>
                <c:rich>
                  <a:bodyPr/>
                  <a:lstStyle/>
                  <a:p>
                    <a:fld id="{EC9AD429-D7FA-4025-9064-46DB4ECA6230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BAA1-DD4C-AFF0-289C7A43BA5E}"/>
                </c:ext>
              </c:extLst>
            </c:dLbl>
            <c:dLbl>
              <c:idx val="14"/>
              <c:layout>
                <c:manualLayout>
                  <c:x val="3.5039023316938735E-2"/>
                  <c:y val="6.3758834709453704E-2"/>
                </c:manualLayout>
              </c:layout>
              <c:tx>
                <c:rich>
                  <a:bodyPr/>
                  <a:lstStyle/>
                  <a:p>
                    <a:fld id="{B4CAE35E-D5FC-41CF-9FD7-F4AE036E5DF0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BAA1-DD4C-AFF0-289C7A43BA5E}"/>
                </c:ext>
              </c:extLst>
            </c:dLbl>
            <c:dLbl>
              <c:idx val="15"/>
              <c:layout>
                <c:manualLayout>
                  <c:x val="-8.9326403240720248E-2"/>
                  <c:y val="-0.10534562657555988"/>
                </c:manualLayout>
              </c:layout>
              <c:tx>
                <c:rich>
                  <a:bodyPr/>
                  <a:lstStyle/>
                  <a:p>
                    <a:fld id="{4086925B-FF78-4393-8787-58C0CF25C855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AA1-DD4C-AFF0-289C7A43BA5E}"/>
                </c:ext>
              </c:extLst>
            </c:dLbl>
            <c:dLbl>
              <c:idx val="16"/>
              <c:layout>
                <c:manualLayout>
                  <c:x val="7.1074352696866502E-2"/>
                  <c:y val="-0.12095526915571499"/>
                </c:manualLayout>
              </c:layout>
              <c:tx>
                <c:rich>
                  <a:bodyPr/>
                  <a:lstStyle/>
                  <a:p>
                    <a:fld id="{9C9204FE-9E9A-4051-8A1D-749A24A6F515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BAA1-DD4C-AFF0-289C7A43BA5E}"/>
                </c:ext>
              </c:extLst>
            </c:dLbl>
            <c:dLbl>
              <c:idx val="17"/>
              <c:layout>
                <c:manualLayout>
                  <c:x val="-0.11634126739862945"/>
                  <c:y val="2.993794245245102E-2"/>
                </c:manualLayout>
              </c:layout>
              <c:tx>
                <c:rich>
                  <a:bodyPr/>
                  <a:lstStyle/>
                  <a:p>
                    <a:fld id="{2354368E-DE14-4BF5-B57E-D26257C3CBBE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AA1-DD4C-AFF0-289C7A43BA5E}"/>
                </c:ext>
              </c:extLst>
            </c:dLbl>
            <c:dLbl>
              <c:idx val="18"/>
              <c:layout>
                <c:manualLayout>
                  <c:x val="1.8154733218245404E-2"/>
                  <c:y val="-1.4289378191321752E-2"/>
                </c:manualLayout>
              </c:layout>
              <c:tx>
                <c:rich>
                  <a:bodyPr/>
                  <a:lstStyle/>
                  <a:p>
                    <a:fld id="{F2254790-5907-4A87-B4A5-E673E47FCFA4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BAA1-DD4C-AFF0-289C7A43BA5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B545ABF-8DAD-4E1C-B249-3DBCBA708AF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4B5-4052-A7EE-BBFE5D30D32A}"/>
                </c:ext>
              </c:extLst>
            </c:dLbl>
            <c:dLbl>
              <c:idx val="20"/>
              <c:layout>
                <c:manualLayout>
                  <c:x val="-6.8925926492182377E-2"/>
                  <c:y val="0.12099419083668914"/>
                </c:manualLayout>
              </c:layout>
              <c:tx>
                <c:rich>
                  <a:bodyPr/>
                  <a:lstStyle/>
                  <a:p>
                    <a:fld id="{8C444ECC-B570-49D0-9400-6560DADA7EB0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BAA1-DD4C-AFF0-289C7A43BA5E}"/>
                </c:ext>
              </c:extLst>
            </c:dLbl>
            <c:dLbl>
              <c:idx val="21"/>
              <c:layout>
                <c:manualLayout>
                  <c:x val="9.7582688151815034E-2"/>
                  <c:y val="-1.6890985288014294E-2"/>
                </c:manualLayout>
              </c:layout>
              <c:tx>
                <c:rich>
                  <a:bodyPr/>
                  <a:lstStyle/>
                  <a:p>
                    <a:fld id="{144F1879-10D2-4E90-9992-B72FB7C7E518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BAA1-DD4C-AFF0-289C7A43BA5E}"/>
                </c:ext>
              </c:extLst>
            </c:dLbl>
            <c:dLbl>
              <c:idx val="22"/>
              <c:layout>
                <c:manualLayout>
                  <c:x val="2.914640607249476E-2"/>
                  <c:y val="6.1157227612761135E-2"/>
                </c:manualLayout>
              </c:layout>
              <c:tx>
                <c:rich>
                  <a:bodyPr/>
                  <a:lstStyle/>
                  <a:p>
                    <a:fld id="{DB807D09-54F0-4D89-AC65-6CC3C153748D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AA1-DD4C-AFF0-289C7A43BA5E}"/>
                </c:ext>
              </c:extLst>
            </c:dLbl>
            <c:dLbl>
              <c:idx val="23"/>
              <c:layout>
                <c:manualLayout>
                  <c:x val="-8.0744929561267706E-2"/>
                  <c:y val="-0.11835366205902248"/>
                </c:manualLayout>
              </c:layout>
              <c:tx>
                <c:rich>
                  <a:bodyPr/>
                  <a:lstStyle/>
                  <a:p>
                    <a:fld id="{EFA39538-5EB8-428F-A1E0-C0FDEF7E8D12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BAA1-DD4C-AFF0-289C7A43BA5E}"/>
                </c:ext>
              </c:extLst>
            </c:dLbl>
            <c:dLbl>
              <c:idx val="24"/>
              <c:layout>
                <c:manualLayout>
                  <c:x val="8.4075256072860372E-2"/>
                  <c:y val="-6.111830593178709E-2"/>
                </c:manualLayout>
              </c:layout>
              <c:tx>
                <c:rich>
                  <a:bodyPr/>
                  <a:lstStyle/>
                  <a:p>
                    <a:fld id="{7F8052AE-C4E3-4EB7-AA9F-8874EC71DDB1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BAA1-DD4C-AFF0-289C7A43BA5E}"/>
                </c:ext>
              </c:extLst>
            </c:dLbl>
            <c:dLbl>
              <c:idx val="25"/>
              <c:layout>
                <c:manualLayout>
                  <c:x val="-1.8129606203846592E-2"/>
                  <c:y val="-0.1651825897994878"/>
                </c:manualLayout>
              </c:layout>
              <c:tx>
                <c:rich>
                  <a:bodyPr/>
                  <a:lstStyle/>
                  <a:p>
                    <a:fld id="{7389CDF1-6B32-4DA1-9CE4-C647C4884684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D4A-4A8E-B5E2-1375944273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Analysis'!$AE$4:$AE$12,'Summary Analysis'!$AE$14:$AE$23,'Summary Analysis'!$AE$28:$AE$35)</c:f>
              <c:numCache>
                <c:formatCode>General</c:formatCode>
                <c:ptCount val="26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  <c:pt idx="9">
                  <c:v>12.48</c:v>
                </c:pt>
                <c:pt idx="10">
                  <c:v>12.44</c:v>
                </c:pt>
                <c:pt idx="11">
                  <c:v>6.22</c:v>
                </c:pt>
                <c:pt idx="12">
                  <c:v>12.4</c:v>
                </c:pt>
                <c:pt idx="13">
                  <c:v>6.2</c:v>
                </c:pt>
                <c:pt idx="14">
                  <c:v>12.4</c:v>
                </c:pt>
                <c:pt idx="15">
                  <c:v>15.6</c:v>
                </c:pt>
                <c:pt idx="16">
                  <c:v>15.6</c:v>
                </c:pt>
                <c:pt idx="17">
                  <c:v>12.4</c:v>
                </c:pt>
                <c:pt idx="18">
                  <c:v>23.2</c:v>
                </c:pt>
                <c:pt idx="19">
                  <c:v>11.6</c:v>
                </c:pt>
                <c:pt idx="20">
                  <c:v>0.42</c:v>
                </c:pt>
                <c:pt idx="21">
                  <c:v>0.42</c:v>
                </c:pt>
                <c:pt idx="22">
                  <c:v>0.42</c:v>
                </c:pt>
                <c:pt idx="23">
                  <c:v>0.45600000000000002</c:v>
                </c:pt>
                <c:pt idx="24">
                  <c:v>0.45600000000000002</c:v>
                </c:pt>
                <c:pt idx="25">
                  <c:v>0.45600000000000002</c:v>
                </c:pt>
              </c:numCache>
            </c:numRef>
          </c:xVal>
          <c:yVal>
            <c:numRef>
              <c:f>('Summary Analysis'!$S$4:$S$12,'Summary Analysis'!$S$14:$S$23,'Summary Analysis'!$S$28:$S$35)</c:f>
              <c:numCache>
                <c:formatCode>0.00%</c:formatCode>
                <c:ptCount val="26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  <c:pt idx="9">
                  <c:v>-9.4864505927214376E-2</c:v>
                </c:pt>
                <c:pt idx="10">
                  <c:v>-9.6026069172133063E-2</c:v>
                </c:pt>
                <c:pt idx="11">
                  <c:v>-9.5990845816747564E-2</c:v>
                </c:pt>
                <c:pt idx="12">
                  <c:v>-9.5908364744333244E-2</c:v>
                </c:pt>
                <c:pt idx="13">
                  <c:v>-9.5997860817470665E-2</c:v>
                </c:pt>
                <c:pt idx="14">
                  <c:v>-9.4969303828572757E-2</c:v>
                </c:pt>
                <c:pt idx="15">
                  <c:v>-0.10088977521574229</c:v>
                </c:pt>
                <c:pt idx="16">
                  <c:v>-0.10006660030223272</c:v>
                </c:pt>
                <c:pt idx="17">
                  <c:v>-9.5903450403039256E-2</c:v>
                </c:pt>
                <c:pt idx="18">
                  <c:v>-0.1003</c:v>
                </c:pt>
                <c:pt idx="19">
                  <c:v>0</c:v>
                </c:pt>
                <c:pt idx="20">
                  <c:v>-5.0500000000000003E-2</c:v>
                </c:pt>
                <c:pt idx="21">
                  <c:v>-5.0200000000000002E-2</c:v>
                </c:pt>
                <c:pt idx="22">
                  <c:v>-5.0099999999999999E-2</c:v>
                </c:pt>
                <c:pt idx="23">
                  <c:v>-5.4300000000000001E-2</c:v>
                </c:pt>
                <c:pt idx="24">
                  <c:v>-5.3699999999999998E-2</c:v>
                </c:pt>
                <c:pt idx="25">
                  <c:v>-5.3400000000000003E-2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Analysis'!$B$28:$B$35)</c15:f>
                <c15:dlblRangeCache>
                  <c:ptCount val="26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  <c:pt idx="9">
                    <c:v>NNVC-filter set#1</c:v>
                  </c:pt>
                  <c:pt idx="10">
                    <c:v>EE1-1.5-2-float</c:v>
                  </c:pt>
                  <c:pt idx="11">
                    <c:v>EE1-1.5-2-int</c:v>
                  </c:pt>
                  <c:pt idx="12">
                    <c:v>EE1-1.5-3-float</c:v>
                  </c:pt>
                  <c:pt idx="13">
                    <c:v>EE1-1.5-3-int</c:v>
                  </c:pt>
                  <c:pt idx="14">
                    <c:v>EE1-1.6</c:v>
                  </c:pt>
                  <c:pt idx="15">
                    <c:v>EE1-1.7-1</c:v>
                  </c:pt>
                  <c:pt idx="16">
                    <c:v>EE1-1.7-2</c:v>
                  </c:pt>
                  <c:pt idx="17">
                    <c:v>EE1-1.7-3</c:v>
                  </c:pt>
                  <c:pt idx="18">
                    <c:v>EE1-1.9</c:v>
                  </c:pt>
                  <c:pt idx="19">
                    <c:v>EE1-1.9</c:v>
                  </c:pt>
                  <c:pt idx="20">
                    <c:v>EE1-1.10-1-TF</c:v>
                  </c:pt>
                  <c:pt idx="21">
                    <c:v>EE1-1.10-1-SADL-f32</c:v>
                  </c:pt>
                  <c:pt idx="22">
                    <c:v>EE1-1.10-1-SADL-int32</c:v>
                  </c:pt>
                  <c:pt idx="23">
                    <c:v>EE1-1.10-2-TF</c:v>
                  </c:pt>
                  <c:pt idx="24">
                    <c:v>EE1-1.10-2-SADL-f32</c:v>
                  </c:pt>
                  <c:pt idx="25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2"/>
          <c:order val="1"/>
          <c:tx>
            <c:strRef>
              <c:f>'Summary Analysis'!$AF$2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592BA43-B828-432C-A4E6-64CC544809C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4B5-4052-A7EE-BBFE5D30D3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Analysis'!$AE$37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'Summary Analysis'!$S$37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ser>
          <c:idx val="0"/>
          <c:order val="2"/>
          <c:tx>
            <c:strRef>
              <c:f>'Summary Analysis'!$R$2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B7D68E3-2A93-4A1D-A239-4310F3AFE23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4B5-4052-A7EE-BBFE5D30D3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Analysis'!$AD$47</c:f>
              <c:numCache>
                <c:formatCode>General</c:formatCode>
                <c:ptCount val="1"/>
                <c:pt idx="0">
                  <c:v>70</c:v>
                </c:pt>
              </c:numCache>
            </c:numRef>
          </c:xVal>
          <c:yVal>
            <c:numRef>
              <c:f>'Summary Analysis'!$R$47</c:f>
              <c:numCache>
                <c:formatCode>0.00%</c:formatCode>
                <c:ptCount val="1"/>
                <c:pt idx="0">
                  <c:v>-9.9915371691693851E-3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Analysis'!$B$47</c15:f>
                <c15:dlblRangeCache>
                  <c:ptCount val="1"/>
                  <c:pt idx="0">
                    <c:v>EE1-2.4-2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3"/>
          <c:tx>
            <c:strRef>
              <c:f>'Summary Analysis'!$C$49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9A18F47-7AC0-4155-B345-81E331CF813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4B5-4052-A7EE-BBFE5D30D3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Analysis'!$G$49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Analysis'!$I$49</c:f>
              <c:numCache>
                <c:formatCode>0.0%</c:formatCode>
                <c:ptCount val="1"/>
                <c:pt idx="0">
                  <c:v>-1.5749632788205885E-2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Analysis'!$B$49</c15:f>
                <c15:dlblRangeCache>
                  <c:ptCount val="1"/>
                  <c:pt idx="0">
                    <c:v>EE1-3.2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ABC8-4FC0-8619-870431D1CAF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16272304"/>
        <c:axId val="916278288"/>
      </c:scatterChart>
      <c:valAx>
        <c:axId val="916272304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8288"/>
        <c:crosses val="autoZero"/>
        <c:crossBetween val="midCat"/>
      </c:valAx>
      <c:valAx>
        <c:axId val="91627828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272304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FB4160D5-529F-42AD-B81E-4899715B418E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0F1-442B-BED4-32731C72C07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F1-442B-BED4-32731C72C07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0F1-442B-BED4-32731C72C07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F1-442B-BED4-32731C72C07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0F1-442B-BED4-32731C72C078}"/>
                </c:ext>
              </c:extLst>
            </c:dLbl>
            <c:dLbl>
              <c:idx val="5"/>
              <c:layout>
                <c:manualLayout>
                  <c:x val="-0.15402498333297843"/>
                  <c:y val="-1.5213700850217839E-2"/>
                </c:manualLayout>
              </c:layout>
              <c:tx>
                <c:rich>
                  <a:bodyPr/>
                  <a:lstStyle/>
                  <a:p>
                    <a:fld id="{F7654F6F-9778-4128-83F3-FAAEA92439D7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0F1-442B-BED4-32731C72C07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0F1-442B-BED4-32731C72C07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0F1-442B-BED4-32731C72C07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0F1-442B-BED4-32731C72C078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Analysis'!$H$4:$H$12</c:f>
              <c:numCache>
                <c:formatCode>0</c:formatCode>
                <c:ptCount val="9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615</c:v>
                </c:pt>
                <c:pt idx="6">
                  <c:v>615</c:v>
                </c:pt>
                <c:pt idx="7">
                  <c:v>615</c:v>
                </c:pt>
                <c:pt idx="8">
                  <c:v>615</c:v>
                </c:pt>
              </c:numCache>
            </c:numRef>
          </c:xVal>
          <c:yVal>
            <c:numRef>
              <c:f>'Summary Analysis'!$I$4:$I$12</c:f>
              <c:numCache>
                <c:formatCode>0.0%</c:formatCode>
                <c:ptCount val="9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Analysis'!$B$4:$B$12</c15:f>
                <c15:dlblRangeCache>
                  <c:ptCount val="9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1"/>
          <c:tx>
            <c:strRef>
              <c:f>'Summary Analysis'!$A$13:$Q$13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8318762998502303"/>
                  <c:y val="2.7167631419427133E-2"/>
                </c:manualLayout>
              </c:layout>
              <c:tx>
                <c:rich>
                  <a:bodyPr/>
                  <a:lstStyle/>
                  <a:p>
                    <a:fld id="{2F6D5B94-D7C2-443A-B330-6F578682DDA3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D0F1-442B-BED4-32731C72C07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0F1-442B-BED4-32731C72C07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0F1-442B-BED4-32731C72C07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0F1-442B-BED4-32731C72C07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0F1-442B-BED4-32731C72C07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0F1-442B-BED4-32731C72C078}"/>
                </c:ext>
              </c:extLst>
            </c:dLbl>
            <c:dLbl>
              <c:idx val="6"/>
              <c:layout>
                <c:manualLayout>
                  <c:x val="1.239952693505349E-2"/>
                  <c:y val="-2.0199739940764284E-2"/>
                </c:manualLayout>
              </c:layout>
              <c:tx>
                <c:rich>
                  <a:bodyPr/>
                  <a:lstStyle/>
                  <a:p>
                    <a:fld id="{A30EAE9B-3ED3-4801-BA66-2D291164BEF9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D0F1-442B-BED4-32731C72C07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0F1-442B-BED4-32731C72C07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0F1-442B-BED4-32731C72C07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0F1-442B-BED4-32731C72C078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0F1-442B-BED4-32731C72C078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A9-431B-BC75-8ADBFF464FE1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Analysis'!$H$14:$H$26</c:f>
              <c:numCache>
                <c:formatCode>0</c:formatCode>
                <c:ptCount val="12"/>
                <c:pt idx="0">
                  <c:v>664</c:v>
                </c:pt>
                <c:pt idx="1">
                  <c:v>677</c:v>
                </c:pt>
                <c:pt idx="2">
                  <c:v>677</c:v>
                </c:pt>
                <c:pt idx="3">
                  <c:v>673</c:v>
                </c:pt>
                <c:pt idx="4">
                  <c:v>673</c:v>
                </c:pt>
                <c:pt idx="5">
                  <c:v>664</c:v>
                </c:pt>
                <c:pt idx="6">
                  <c:v>664</c:v>
                </c:pt>
                <c:pt idx="7">
                  <c:v>664</c:v>
                </c:pt>
                <c:pt idx="8">
                  <c:v>664</c:v>
                </c:pt>
                <c:pt idx="9">
                  <c:v>664</c:v>
                </c:pt>
                <c:pt idx="10">
                  <c:v>664</c:v>
                </c:pt>
                <c:pt idx="11">
                  <c:v>664</c:v>
                </c:pt>
              </c:numCache>
            </c:numRef>
          </c:xVal>
          <c:yVal>
            <c:numRef>
              <c:f>'Summary Analysis'!$I$14:$I$26</c:f>
              <c:numCache>
                <c:formatCode>0.0%</c:formatCode>
                <c:ptCount val="12"/>
                <c:pt idx="0">
                  <c:v>-9.4864505927214376E-2</c:v>
                </c:pt>
                <c:pt idx="1">
                  <c:v>-9.6026069172133063E-2</c:v>
                </c:pt>
                <c:pt idx="2">
                  <c:v>-9.5990845816747564E-2</c:v>
                </c:pt>
                <c:pt idx="3">
                  <c:v>-9.5908364744333244E-2</c:v>
                </c:pt>
                <c:pt idx="4">
                  <c:v>-9.5997860817470665E-2</c:v>
                </c:pt>
                <c:pt idx="5">
                  <c:v>-9.4969303828572757E-2</c:v>
                </c:pt>
                <c:pt idx="6">
                  <c:v>-0.10088977521574229</c:v>
                </c:pt>
                <c:pt idx="7">
                  <c:v>-0.10006660030223272</c:v>
                </c:pt>
                <c:pt idx="8">
                  <c:v>-9.5903450403039256E-2</c:v>
                </c:pt>
                <c:pt idx="10">
                  <c:v>-9.4939966162703934E-2</c:v>
                </c:pt>
                <c:pt idx="11">
                  <c:v>-9.5179075139114458E-2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Analysis'!$B$14:$B$26</c15:f>
                <c15:dlblRangeCache>
                  <c:ptCount val="12"/>
                  <c:pt idx="0">
                    <c:v>NNVC-filter set#1</c:v>
                  </c:pt>
                  <c:pt idx="1">
                    <c:v>EE1-1.5-2-float</c:v>
                  </c:pt>
                  <c:pt idx="2">
                    <c:v>EE1-1.5-2-int</c:v>
                  </c:pt>
                  <c:pt idx="3">
                    <c:v>EE1-1.5-3-float</c:v>
                  </c:pt>
                  <c:pt idx="4">
                    <c:v>EE1-1.5-3-int</c:v>
                  </c:pt>
                  <c:pt idx="5">
                    <c:v>EE1-1.6</c:v>
                  </c:pt>
                  <c:pt idx="6">
                    <c:v>EE1-1.7-1</c:v>
                  </c:pt>
                  <c:pt idx="7">
                    <c:v>EE1-1.7-2</c:v>
                  </c:pt>
                  <c:pt idx="8">
                    <c:v>EE1-1.7-3</c:v>
                  </c:pt>
                  <c:pt idx="9">
                    <c:v>EE1-1.8</c:v>
                  </c:pt>
                  <c:pt idx="10">
                    <c:v>EE1-1.3-2</c:v>
                  </c:pt>
                  <c:pt idx="11">
                    <c:v>EE1-1.4-3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Analysis'!$A$27:$Q$27</c:f>
              <c:strCache>
                <c:ptCount val="1"/>
                <c:pt idx="0">
                  <c:v> NN-based filters (not in NNVC-3.0)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0F1-442B-BED4-32731C72C0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8A9-431B-BC75-8ADBFF464F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0F1-442B-BED4-32731C72C07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0F1-442B-BED4-32731C72C07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0F1-442B-BED4-32731C72C07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0F1-442B-BED4-32731C72C07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0F1-442B-BED4-32731C72C078}"/>
                </c:ext>
              </c:extLst>
            </c:dLbl>
            <c:dLbl>
              <c:idx val="7"/>
              <c:layout>
                <c:manualLayout>
                  <c:x val="-6.124768695593303E-2"/>
                  <c:y val="-5.7595033119862811E-2"/>
                </c:manualLayout>
              </c:layout>
              <c:tx>
                <c:rich>
                  <a:bodyPr/>
                  <a:lstStyle/>
                  <a:p>
                    <a:fld id="{A8AAC997-36F6-4134-B541-4430FE1E0C08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D0F1-442B-BED4-32731C72C078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Analysis'!$H$28:$H$35</c:f>
              <c:numCache>
                <c:formatCode>0</c:formatCode>
                <c:ptCount val="8"/>
                <c:pt idx="0">
                  <c:v>605.45000000000005</c:v>
                </c:pt>
                <c:pt idx="1">
                  <c:v>605.45000000000005</c:v>
                </c:pt>
                <c:pt idx="2">
                  <c:v>16.2</c:v>
                </c:pt>
                <c:pt idx="3">
                  <c:v>16.2</c:v>
                </c:pt>
                <c:pt idx="4">
                  <c:v>16.2</c:v>
                </c:pt>
                <c:pt idx="5">
                  <c:v>17.7</c:v>
                </c:pt>
                <c:pt idx="6">
                  <c:v>17.7</c:v>
                </c:pt>
                <c:pt idx="7">
                  <c:v>17.7</c:v>
                </c:pt>
              </c:numCache>
            </c:numRef>
          </c:xVal>
          <c:yVal>
            <c:numRef>
              <c:f>'Summary Analysis'!$I$28:$I$35</c:f>
              <c:numCache>
                <c:formatCode>0.0%</c:formatCode>
                <c:ptCount val="8"/>
                <c:pt idx="0">
                  <c:v>-0.1003</c:v>
                </c:pt>
                <c:pt idx="2">
                  <c:v>-5.0500000000000003E-2</c:v>
                </c:pt>
                <c:pt idx="3">
                  <c:v>-5.0200000000000002E-2</c:v>
                </c:pt>
                <c:pt idx="4">
                  <c:v>-5.0099999999999999E-2</c:v>
                </c:pt>
                <c:pt idx="5">
                  <c:v>-5.4300000000000001E-2</c:v>
                </c:pt>
                <c:pt idx="6">
                  <c:v>-5.3699999999999998E-2</c:v>
                </c:pt>
                <c:pt idx="7">
                  <c:v>-5.3400000000000003E-2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Analysis'!$B$28:$B$35</c15:f>
                <c15:dlblRangeCache>
                  <c:ptCount val="8"/>
                  <c:pt idx="0">
                    <c:v>EE1-1.9</c:v>
                  </c:pt>
                  <c:pt idx="1">
                    <c:v>EE1-1.9</c:v>
                  </c:pt>
                  <c:pt idx="2">
                    <c:v>EE1-1.10-1-TF</c:v>
                  </c:pt>
                  <c:pt idx="3">
                    <c:v>EE1-1.10-1-SADL-f32</c:v>
                  </c:pt>
                  <c:pt idx="4">
                    <c:v>EE1-1.10-1-SADL-int32</c:v>
                  </c:pt>
                  <c:pt idx="5">
                    <c:v>EE1-1.10-2-TF</c:v>
                  </c:pt>
                  <c:pt idx="6">
                    <c:v>EE1-1.10-2-SADL-f32</c:v>
                  </c:pt>
                  <c:pt idx="7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4"/>
          <c:order val="3"/>
          <c:tx>
            <c:strRef>
              <c:f>'Summary Analysis'!$A$36:$Q$36</c:f>
              <c:strCache>
                <c:ptCount val="1"/>
                <c:pt idx="0">
                  <c:v> NN-based post-filters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0F1-442B-BED4-32731C72C078}"/>
                </c:ext>
              </c:extLst>
            </c:dLbl>
            <c:dLbl>
              <c:idx val="1"/>
              <c:layout>
                <c:manualLayout>
                  <c:x val="-5.2237394080463601E-2"/>
                  <c:y val="-3.2664837667130645E-2"/>
                </c:manualLayout>
              </c:layout>
              <c:tx>
                <c:rich>
                  <a:bodyPr/>
                  <a:lstStyle/>
                  <a:p>
                    <a:fld id="{E64975D3-4BB7-450E-9259-57E3984A3E7D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D0F1-442B-BED4-32731C72C078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Analysis'!$H$37:$H$38</c:f>
              <c:numCache>
                <c:formatCode>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Analysis'!$I$37:$I$38</c:f>
              <c:numCache>
                <c:formatCode>0.0%</c:formatCode>
                <c:ptCount val="2"/>
                <c:pt idx="0">
                  <c:v>-4.8045869830005701E-2</c:v>
                </c:pt>
                <c:pt idx="1">
                  <c:v>-4.7795451974462617E-2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84F6-3945-A172-451C1189DCDA}"/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Analysis'!$AJ$4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248864"/>
        <c:axId val="1026250496"/>
        <c:extLst/>
      </c:scatterChart>
      <c:valAx>
        <c:axId val="1026248864"/>
        <c:scaling>
          <c:logBase val="2"/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50496"/>
        <c:crosses val="autoZero"/>
        <c:crossBetween val="midCat"/>
      </c:valAx>
      <c:valAx>
        <c:axId val="1026250496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886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68D669FC-DD80-417C-AD7C-464BED4360F0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90F-40F8-B0AC-87D3D3ED672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0F-40F8-B0AC-87D3D3ED672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0F-40F8-B0AC-87D3D3ED67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0F-40F8-B0AC-87D3D3ED672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0F-40F8-B0AC-87D3D3ED672D}"/>
                </c:ext>
              </c:extLst>
            </c:dLbl>
            <c:dLbl>
              <c:idx val="5"/>
              <c:layout>
                <c:manualLayout>
                  <c:x val="-9.5298568076467957E-2"/>
                  <c:y val="-2.3697069076204492E-2"/>
                </c:manualLayout>
              </c:layout>
              <c:tx>
                <c:rich>
                  <a:bodyPr/>
                  <a:lstStyle/>
                  <a:p>
                    <a:fld id="{C5C2873E-912F-40F3-87F4-3A3A07D02F7B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90F-40F8-B0AC-87D3D3ED672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0F-40F8-B0AC-87D3D3ED672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0F-40F8-B0AC-87D3D3ED672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0F-40F8-B0AC-87D3D3ED67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Analysis'!$AE$4:$AE$12</c:f>
              <c:numCache>
                <c:formatCode>General</c:formatCode>
                <c:ptCount val="9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3.8</c:v>
                </c:pt>
                <c:pt idx="8">
                  <c:v>3.8</c:v>
                </c:pt>
              </c:numCache>
            </c:numRef>
          </c:xVal>
          <c:yVal>
            <c:numRef>
              <c:f>'Summary Analysis'!$S$4:$S$12</c:f>
              <c:numCache>
                <c:formatCode>0.00%</c:formatCode>
                <c:ptCount val="9"/>
                <c:pt idx="0">
                  <c:v>-8.9128748137228028E-2</c:v>
                </c:pt>
                <c:pt idx="1">
                  <c:v>-9.1800000000000007E-2</c:v>
                </c:pt>
                <c:pt idx="2">
                  <c:v>-9.7500000000000003E-2</c:v>
                </c:pt>
                <c:pt idx="3">
                  <c:v>-9.98E-2</c:v>
                </c:pt>
                <c:pt idx="4">
                  <c:v>-9.1708884610281802E-2</c:v>
                </c:pt>
                <c:pt idx="5">
                  <c:v>-0.10243081464194344</c:v>
                </c:pt>
                <c:pt idx="6">
                  <c:v>-8.9200557375119158E-2</c:v>
                </c:pt>
                <c:pt idx="7">
                  <c:v>-8.9372345852448645E-2</c:v>
                </c:pt>
                <c:pt idx="8">
                  <c:v>-8.9300244538768711E-2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Analysis'!$B$4:$B$12</c15:f>
                <c15:dlblRangeCache>
                  <c:ptCount val="9"/>
                  <c:pt idx="0">
                    <c:v>NNVC-filter set#0</c:v>
                  </c:pt>
                  <c:pt idx="1">
                    <c:v>EE1-1.1-1</c:v>
                  </c:pt>
                  <c:pt idx="2">
                    <c:v>EE1-1.1-2</c:v>
                  </c:pt>
                  <c:pt idx="3">
                    <c:v>EE1-1.1-3</c:v>
                  </c:pt>
                  <c:pt idx="4">
                    <c:v>EE1-1.2-1</c:v>
                  </c:pt>
                  <c:pt idx="5">
                    <c:v>EE1-1.2-2</c:v>
                  </c:pt>
                  <c:pt idx="6">
                    <c:v>EE1-1.3-1</c:v>
                  </c:pt>
                  <c:pt idx="7">
                    <c:v>EE1-1.4-1</c:v>
                  </c:pt>
                  <c:pt idx="8">
                    <c:v>EE1-1.4-2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0"/>
          <c:order val="1"/>
          <c:tx>
            <c:strRef>
              <c:f>'Summary Analysis'!$A$13:$Q$13</c:f>
              <c:strCache>
                <c:ptCount val="1"/>
                <c:pt idx="0">
                  <c:v>NNVC-filter set#1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9147829673628725E-3"/>
                  <c:y val="-1.3711493122729412E-2"/>
                </c:manualLayout>
              </c:layout>
              <c:tx>
                <c:rich>
                  <a:bodyPr/>
                  <a:lstStyle/>
                  <a:p>
                    <a:fld id="{AC67EF94-A3CF-49A4-8E56-66BCACFD6BB6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190F-40F8-B0AC-87D3D3ED672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90F-40F8-B0AC-87D3D3ED672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90F-40F8-B0AC-87D3D3ED67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90F-40F8-B0AC-87D3D3ED672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90F-40F8-B0AC-87D3D3ED672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90F-40F8-B0AC-87D3D3ED672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2112229-E26E-4F5C-BCE6-41A57933D9E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27F-4EE7-A97B-B8BF20F3EB4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90F-40F8-B0AC-87D3D3ED672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90F-40F8-B0AC-87D3D3ED672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90F-40F8-B0AC-87D3D3ED672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90F-40F8-B0AC-87D3D3ED672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27F-4EE7-A97B-B8BF20F3EB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Analysis'!$AE$14:$AE$26</c:f>
              <c:numCache>
                <c:formatCode>General</c:formatCode>
                <c:ptCount val="12"/>
                <c:pt idx="0">
                  <c:v>12.48</c:v>
                </c:pt>
                <c:pt idx="1">
                  <c:v>12.44</c:v>
                </c:pt>
                <c:pt idx="2">
                  <c:v>6.22</c:v>
                </c:pt>
                <c:pt idx="3">
                  <c:v>12.4</c:v>
                </c:pt>
                <c:pt idx="4">
                  <c:v>6.2</c:v>
                </c:pt>
                <c:pt idx="5">
                  <c:v>12.4</c:v>
                </c:pt>
                <c:pt idx="6">
                  <c:v>15.6</c:v>
                </c:pt>
                <c:pt idx="7">
                  <c:v>15.6</c:v>
                </c:pt>
                <c:pt idx="8">
                  <c:v>12.4</c:v>
                </c:pt>
                <c:pt idx="10">
                  <c:v>12.48</c:v>
                </c:pt>
                <c:pt idx="11">
                  <c:v>12.48</c:v>
                </c:pt>
              </c:numCache>
            </c:numRef>
          </c:xVal>
          <c:yVal>
            <c:numRef>
              <c:f>'Summary Analysis'!$S$14:$S$26</c:f>
              <c:numCache>
                <c:formatCode>0.00%</c:formatCode>
                <c:ptCount val="12"/>
                <c:pt idx="0">
                  <c:v>-9.4864505927214376E-2</c:v>
                </c:pt>
                <c:pt idx="1">
                  <c:v>-9.6026069172133063E-2</c:v>
                </c:pt>
                <c:pt idx="2">
                  <c:v>-9.5990845816747564E-2</c:v>
                </c:pt>
                <c:pt idx="3">
                  <c:v>-9.5908364744333244E-2</c:v>
                </c:pt>
                <c:pt idx="4">
                  <c:v>-9.5997860817470665E-2</c:v>
                </c:pt>
                <c:pt idx="5">
                  <c:v>-9.4969303828572757E-2</c:v>
                </c:pt>
                <c:pt idx="6">
                  <c:v>-0.10088977521574229</c:v>
                </c:pt>
                <c:pt idx="7">
                  <c:v>-0.10006660030223272</c:v>
                </c:pt>
                <c:pt idx="8">
                  <c:v>-9.5903450403039256E-2</c:v>
                </c:pt>
                <c:pt idx="10">
                  <c:v>-9.4939966162703934E-2</c:v>
                </c:pt>
                <c:pt idx="11">
                  <c:v>-9.5179075139114458E-2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Analysis'!$B$14:$B$26</c15:f>
                <c15:dlblRangeCache>
                  <c:ptCount val="12"/>
                  <c:pt idx="0">
                    <c:v>NNVC-filter set#1</c:v>
                  </c:pt>
                  <c:pt idx="1">
                    <c:v>EE1-1.5-2-float</c:v>
                  </c:pt>
                  <c:pt idx="2">
                    <c:v>EE1-1.5-2-int</c:v>
                  </c:pt>
                  <c:pt idx="3">
                    <c:v>EE1-1.5-3-float</c:v>
                  </c:pt>
                  <c:pt idx="4">
                    <c:v>EE1-1.5-3-int</c:v>
                  </c:pt>
                  <c:pt idx="5">
                    <c:v>EE1-1.6</c:v>
                  </c:pt>
                  <c:pt idx="6">
                    <c:v>EE1-1.7-1</c:v>
                  </c:pt>
                  <c:pt idx="7">
                    <c:v>EE1-1.7-2</c:v>
                  </c:pt>
                  <c:pt idx="8">
                    <c:v>EE1-1.7-3</c:v>
                  </c:pt>
                  <c:pt idx="9">
                    <c:v>EE1-1.8</c:v>
                  </c:pt>
                  <c:pt idx="10">
                    <c:v>EE1-1.3-2</c:v>
                  </c:pt>
                  <c:pt idx="11">
                    <c:v>EE1-1.4-3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2"/>
          <c:tx>
            <c:strRef>
              <c:f>'Summary Analysis'!$A$27:$Q$27</c:f>
              <c:strCache>
                <c:ptCount val="1"/>
                <c:pt idx="0">
                  <c:v> NN-based filters (not in NNVC-3.0)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90F-40F8-B0AC-87D3D3ED67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CA2679E-047B-4654-8703-AAC236A49A3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27F-4EE7-A97B-B8BF20F3EB4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90F-40F8-B0AC-87D3D3ED67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90F-40F8-B0AC-87D3D3ED672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90F-40F8-B0AC-87D3D3ED672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90F-40F8-B0AC-87D3D3ED672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190F-40F8-B0AC-87D3D3ED672D}"/>
                </c:ext>
              </c:extLst>
            </c:dLbl>
            <c:dLbl>
              <c:idx val="7"/>
              <c:layout>
                <c:manualLayout>
                  <c:x val="-7.5915057945663361E-2"/>
                  <c:y val="-8.8603312773792686E-2"/>
                </c:manualLayout>
              </c:layout>
              <c:tx>
                <c:rich>
                  <a:bodyPr/>
                  <a:lstStyle/>
                  <a:p>
                    <a:fld id="{E470E922-A0F9-47EB-A95A-4D4EAF12949E}" type="CELLRANGE">
                      <a:rPr lang="en-US" altLang="zh-CN"/>
                      <a:pPr/>
                      <a:t>[CELLRANGE]</a:t>
                    </a:fld>
                    <a:endParaRPr lang="en-GB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190F-40F8-B0AC-87D3D3ED67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Analysis'!$AE$28:$AE$35</c:f>
              <c:numCache>
                <c:formatCode>General</c:formatCode>
                <c:ptCount val="8"/>
                <c:pt idx="0">
                  <c:v>23.2</c:v>
                </c:pt>
                <c:pt idx="1">
                  <c:v>11.6</c:v>
                </c:pt>
                <c:pt idx="2">
                  <c:v>0.42</c:v>
                </c:pt>
                <c:pt idx="3">
                  <c:v>0.42</c:v>
                </c:pt>
                <c:pt idx="4">
                  <c:v>0.42</c:v>
                </c:pt>
                <c:pt idx="5">
                  <c:v>0.45600000000000002</c:v>
                </c:pt>
                <c:pt idx="6">
                  <c:v>0.45600000000000002</c:v>
                </c:pt>
                <c:pt idx="7">
                  <c:v>0.45600000000000002</c:v>
                </c:pt>
              </c:numCache>
            </c:numRef>
          </c:xVal>
          <c:yVal>
            <c:numRef>
              <c:f>'Summary Analysis'!$S$28:$S$35</c:f>
              <c:numCache>
                <c:formatCode>0.00%</c:formatCode>
                <c:ptCount val="8"/>
                <c:pt idx="0">
                  <c:v>-0.1003</c:v>
                </c:pt>
                <c:pt idx="1">
                  <c:v>0</c:v>
                </c:pt>
                <c:pt idx="2">
                  <c:v>-5.0500000000000003E-2</c:v>
                </c:pt>
                <c:pt idx="3">
                  <c:v>-5.0200000000000002E-2</c:v>
                </c:pt>
                <c:pt idx="4">
                  <c:v>-5.0099999999999999E-2</c:v>
                </c:pt>
                <c:pt idx="5">
                  <c:v>-5.4300000000000001E-2</c:v>
                </c:pt>
                <c:pt idx="6">
                  <c:v>-5.3699999999999998E-2</c:v>
                </c:pt>
                <c:pt idx="7">
                  <c:v>-5.3400000000000003E-2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Analysis'!$B$28:$B$35</c15:f>
                <c15:dlblRangeCache>
                  <c:ptCount val="8"/>
                  <c:pt idx="0">
                    <c:v>EE1-1.9</c:v>
                  </c:pt>
                  <c:pt idx="1">
                    <c:v>EE1-1.9</c:v>
                  </c:pt>
                  <c:pt idx="2">
                    <c:v>EE1-1.10-1-TF</c:v>
                  </c:pt>
                  <c:pt idx="3">
                    <c:v>EE1-1.10-1-SADL-f32</c:v>
                  </c:pt>
                  <c:pt idx="4">
                    <c:v>EE1-1.10-1-SADL-int32</c:v>
                  </c:pt>
                  <c:pt idx="5">
                    <c:v>EE1-1.10-2-TF</c:v>
                  </c:pt>
                  <c:pt idx="6">
                    <c:v>EE1-1.10-2-SADL-f32</c:v>
                  </c:pt>
                  <c:pt idx="7">
                    <c:v>EE1-1.10-2-SADL-int32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190F-40F8-B0AC-87D3D3ED672D}"/>
            </c:ext>
          </c:extLst>
        </c:ser>
        <c:ser>
          <c:idx val="2"/>
          <c:order val="3"/>
          <c:tx>
            <c:strRef>
              <c:f>'Summary Analysis'!$A$36:$Q$36</c:f>
              <c:strCache>
                <c:ptCount val="1"/>
                <c:pt idx="0">
                  <c:v> NN-based post-filters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90F-40F8-B0AC-87D3D3ED67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69A87AA-CCB0-4858-9659-E1150509D4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27F-4EE7-A97B-B8BF20F3EB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Analysis'!$AF$37:$AF$38</c:f>
              <c:numCache>
                <c:formatCode>General</c:formatCode>
                <c:ptCount val="2"/>
                <c:pt idx="0">
                  <c:v>1.6</c:v>
                </c:pt>
                <c:pt idx="1">
                  <c:v>0.8</c:v>
                </c:pt>
              </c:numCache>
            </c:numRef>
          </c:xVal>
          <c:yVal>
            <c:numRef>
              <c:f>'Summary Analysis'!$T$37:$T$38</c:f>
              <c:numCache>
                <c:formatCode>0.00%</c:formatCode>
                <c:ptCount val="2"/>
                <c:pt idx="0">
                  <c:v>-4.8045869830005701E-2</c:v>
                </c:pt>
                <c:pt idx="1">
                  <c:v>-4.7795451974462617E-2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Analysis'!$B$37:$B$38</c15:f>
                <c15:dlblRangeCache>
                  <c:ptCount val="2"/>
                  <c:pt idx="0">
                    <c:v>EE1-1.11-1</c:v>
                  </c:pt>
                  <c:pt idx="1">
                    <c:v>EE1-1.11-2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249952"/>
        <c:axId val="1026249408"/>
      </c:scatterChart>
      <c:valAx>
        <c:axId val="1026249952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9408"/>
        <c:crosses val="autoZero"/>
        <c:crossBetween val="midCat"/>
      </c:valAx>
      <c:valAx>
        <c:axId val="1026249408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24995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53</xdr:row>
      <xdr:rowOff>16931</xdr:rowOff>
    </xdr:from>
    <xdr:to>
      <xdr:col>10</xdr:col>
      <xdr:colOff>433</xdr:colOff>
      <xdr:row>79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53</xdr:row>
      <xdr:rowOff>0</xdr:rowOff>
    </xdr:from>
    <xdr:to>
      <xdr:col>17</xdr:col>
      <xdr:colOff>493059</xdr:colOff>
      <xdr:row>79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80</xdr:row>
      <xdr:rowOff>165868</xdr:rowOff>
    </xdr:from>
    <xdr:to>
      <xdr:col>10</xdr:col>
      <xdr:colOff>10774</xdr:colOff>
      <xdr:row>107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80</xdr:row>
      <xdr:rowOff>116473</xdr:rowOff>
    </xdr:from>
    <xdr:to>
      <xdr:col>17</xdr:col>
      <xdr:colOff>549089</xdr:colOff>
      <xdr:row>107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108</xdr:row>
      <xdr:rowOff>112889</xdr:rowOff>
    </xdr:from>
    <xdr:to>
      <xdr:col>10</xdr:col>
      <xdr:colOff>23987</xdr:colOff>
      <xdr:row>135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</xdr:colOff>
      <xdr:row>54</xdr:row>
      <xdr:rowOff>0</xdr:rowOff>
    </xdr:from>
    <xdr:to>
      <xdr:col>28</xdr:col>
      <xdr:colOff>533401</xdr:colOff>
      <xdr:row>80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</xdr:colOff>
      <xdr:row>82</xdr:row>
      <xdr:rowOff>0</xdr:rowOff>
    </xdr:from>
    <xdr:to>
      <xdr:col>28</xdr:col>
      <xdr:colOff>552451</xdr:colOff>
      <xdr:row>108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739" TargetMode="External"/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29_Teleconference/wg11/JVET-AC0089-v1.zip" TargetMode="External"/><Relationship Id="rId18" Type="http://schemas.openxmlformats.org/officeDocument/2006/relationships/hyperlink" Target="https://jvet-experts.org/doc_end_user/current_document.php?id=12381" TargetMode="External"/><Relationship Id="rId26" Type="http://schemas.openxmlformats.org/officeDocument/2006/relationships/hyperlink" Target="https://jvet-experts.org/doc_end_user/current_document.php?id=12308" TargetMode="External"/><Relationship Id="rId39" Type="http://schemas.openxmlformats.org/officeDocument/2006/relationships/hyperlink" Target="https://jvet-experts.org/doc_end_user/documents/26_Teleconference/wg11/JVET-Z0065-v1.zip" TargetMode="External"/><Relationship Id="rId21" Type="http://schemas.openxmlformats.org/officeDocument/2006/relationships/hyperlink" Target="https://jvet-experts.org/doc_end_user/current_document.php?id=12320" TargetMode="External"/><Relationship Id="rId34" Type="http://schemas.openxmlformats.org/officeDocument/2006/relationships/hyperlink" Target="https://jvet-experts.org/doc_end_user/current_document.php?id=12280" TargetMode="External"/><Relationship Id="rId42" Type="http://schemas.openxmlformats.org/officeDocument/2006/relationships/hyperlink" Target="https://jvet-experts.org/doc_end_user/current_document.php?id=12237" TargetMode="External"/><Relationship Id="rId4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50" Type="http://schemas.openxmlformats.org/officeDocument/2006/relationships/hyperlink" Target="file:///C:\Users\e00443164\AppData\Local\Microsoft\Windows\INetCache\e00443164\AppData\Local\Microsoft\Windows\INetCache\Content.Outlook\UWOC9HY7\xChecks\EE1-1.6%20cross-check%20status%20report.msg" TargetMode="External"/><Relationship Id="rId55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63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8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8.msg" TargetMode="External"/><Relationship Id="rId76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4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89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7" Type="http://schemas.openxmlformats.org/officeDocument/2006/relationships/hyperlink" Target="https://jvet-experts.org/doc_end_user/current_document.php?id=12398" TargetMode="External"/><Relationship Id="rId71" Type="http://schemas.openxmlformats.org/officeDocument/2006/relationships/hyperlink" Target="https://jvet-experts.org/doc_end_user/current_document.php?id=12400" TargetMode="External"/><Relationship Id="rId92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2" Type="http://schemas.openxmlformats.org/officeDocument/2006/relationships/hyperlink" Target="https://jvet-experts.org/doc_end_user/documents/26_Teleconference/wg11/JVET-Z0065-v1.zip" TargetMode="External"/><Relationship Id="rId16" Type="http://schemas.openxmlformats.org/officeDocument/2006/relationships/hyperlink" Target="https://jvet-experts.org/doc_end_user/documents/29_Teleconference/wg11/JVET-AC0089-v1.zip" TargetMode="External"/><Relationship Id="rId29" Type="http://schemas.openxmlformats.org/officeDocument/2006/relationships/hyperlink" Target="https://jvet-experts.org/doc_end_user/current_document.php?id=12359" TargetMode="External"/><Relationship Id="rId11" Type="http://schemas.openxmlformats.org/officeDocument/2006/relationships/hyperlink" Target="https://jvet-experts.org/doc_end_user/current_document.php?id=12266" TargetMode="External"/><Relationship Id="rId24" Type="http://schemas.openxmlformats.org/officeDocument/2006/relationships/hyperlink" Target="https://jvet-experts.org/doc_end_user/current_document.php?id=12308" TargetMode="External"/><Relationship Id="rId32" Type="http://schemas.openxmlformats.org/officeDocument/2006/relationships/hyperlink" Target="https://jvet-experts.org/doc_end_user/current_document.php?id=12280" TargetMode="External"/><Relationship Id="rId37" Type="http://schemas.openxmlformats.org/officeDocument/2006/relationships/hyperlink" Target="https://jvet-experts.org/doc_end_user/documents/26_Teleconference/wg11/JVET-Z0065-v1.zip" TargetMode="External"/><Relationship Id="rId40" Type="http://schemas.openxmlformats.org/officeDocument/2006/relationships/hyperlink" Target="https://jvet-experts.org/doc_end_user/current_document.php?id=12237" TargetMode="External"/><Relationship Id="rId45" Type="http://schemas.openxmlformats.org/officeDocument/2006/relationships/hyperlink" Target="file:///C:\Users\e00443164\AppData\Local\Microsoft\Windows\INetCache\e00443164\AppData\Local\Microsoft\Windows\INetCache\Content.Outlook\UWOC9HY7\xChecks\Update%20on%20crosscheck%20of%20EE1-3.2%20JVET-AB0149.msg" TargetMode="External"/><Relationship Id="rId53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58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6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4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9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7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5" Type="http://schemas.openxmlformats.org/officeDocument/2006/relationships/hyperlink" Target="https://jvet-experts.org/doc_end_user/current_document.php?id=12398" TargetMode="External"/><Relationship Id="rId61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82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90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s://jvet-experts.org/doc_end_user/current_document.php?id=12381" TargetMode="External"/><Relationship Id="rId14" Type="http://schemas.openxmlformats.org/officeDocument/2006/relationships/hyperlink" Target="https://jvet-experts.org/doc_end_user/documents/29_Teleconference/wg11/JVET-AC0089-v1.zip" TargetMode="External"/><Relationship Id="rId22" Type="http://schemas.openxmlformats.org/officeDocument/2006/relationships/hyperlink" Target="https://jvet-experts.org/doc_end_user/current_document.php?id=12359" TargetMode="External"/><Relationship Id="rId27" Type="http://schemas.openxmlformats.org/officeDocument/2006/relationships/hyperlink" Target="https://jvet-experts.org/doc_end_user/current_document.php?id=12308" TargetMode="External"/><Relationship Id="rId30" Type="http://schemas.openxmlformats.org/officeDocument/2006/relationships/hyperlink" Target="https://jvet-experts.org/doc_end_user/current_document.php?id=12241" TargetMode="External"/><Relationship Id="rId35" Type="http://schemas.openxmlformats.org/officeDocument/2006/relationships/hyperlink" Target="https://jvet-experts.org/doc_end_user/documents/26_Teleconference/wg11/JVET-Z0065-v1.zip" TargetMode="External"/><Relationship Id="rId43" Type="http://schemas.openxmlformats.org/officeDocument/2006/relationships/hyperlink" Target="https://jvet-experts.org/doc_end_user/current_document.php?id=12255" TargetMode="External"/><Relationship Id="rId48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56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64" Type="http://schemas.openxmlformats.org/officeDocument/2006/relationships/hyperlink" Target="https://jvet-experts.org/doc_end_user/documents/29_Teleconference/wg11/JVET-AC0118-v1.zip" TargetMode="External"/><Relationship Id="rId69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8.msg" TargetMode="External"/><Relationship Id="rId77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" Type="http://schemas.openxmlformats.org/officeDocument/2006/relationships/hyperlink" Target="https://jvet-experts.org/doc_end_user/current_document.php?id=12399" TargetMode="External"/><Relationship Id="rId51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72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2.msg" TargetMode="External"/><Relationship Id="rId80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5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93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3" Type="http://schemas.openxmlformats.org/officeDocument/2006/relationships/hyperlink" Target="https://jvet-experts.org/doc_end_user/current_document.php?id=11500" TargetMode="External"/><Relationship Id="rId12" Type="http://schemas.openxmlformats.org/officeDocument/2006/relationships/hyperlink" Target="https://jvet-experts.org/doc_end_user/current_document.php?id=12266" TargetMode="External"/><Relationship Id="rId17" Type="http://schemas.openxmlformats.org/officeDocument/2006/relationships/hyperlink" Target="https://jvet-experts.org/doc_end_user/current_document.php?id=12345" TargetMode="External"/><Relationship Id="rId25" Type="http://schemas.openxmlformats.org/officeDocument/2006/relationships/hyperlink" Target="https://jvet-experts.org/doc_end_user/current_document.php?id=12308" TargetMode="External"/><Relationship Id="rId33" Type="http://schemas.openxmlformats.org/officeDocument/2006/relationships/hyperlink" Target="https://jvet-experts.org/doc_end_user/documents/26_Teleconference/wg11/JVET-Z0065-v1.zip" TargetMode="External"/><Relationship Id="rId38" Type="http://schemas.openxmlformats.org/officeDocument/2006/relationships/hyperlink" Target="https://jvet-experts.org/doc_end_user/current_document.php?id=12236" TargetMode="External"/><Relationship Id="rId46" Type="http://schemas.openxmlformats.org/officeDocument/2006/relationships/hyperlink" Target="file:///C:\Users\e00443164\AppData\Local\Microsoft\Windows\INetCache\e00443164\AppData\Local\Microsoft\Windows\INetCache\Content.Outlook\UWOC9HY7\xChecks\Update%20on%20crosscheck%20of%20EE1-3.2%20JVET-AB0149.msg" TargetMode="External"/><Relationship Id="rId59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3%20and%20EE1-1.4.msg" TargetMode="External"/><Relationship Id="rId6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20" Type="http://schemas.openxmlformats.org/officeDocument/2006/relationships/hyperlink" Target="https://jvet-experts.org/doc_end_user/current_document.php?id=12381" TargetMode="External"/><Relationship Id="rId41" Type="http://schemas.openxmlformats.org/officeDocument/2006/relationships/hyperlink" Target="https://jvet-experts.org/doc_end_user/documents/26_Teleconference/wg11/JVET-Z0065-v1.zip" TargetMode="External"/><Relationship Id="rId54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62" Type="http://schemas.openxmlformats.org/officeDocument/2006/relationships/hyperlink" Target="https://jvet-experts.org/doc_end_user/current_document.php?id=12266" TargetMode="External"/><Relationship Id="rId70" Type="http://schemas.openxmlformats.org/officeDocument/2006/relationships/hyperlink" Target="https://jvet-experts.org/doc_end_user/documents/26_Teleconference/wg11/JVET-Z0065-v1.zip" TargetMode="External"/><Relationship Id="rId75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3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88" Type="http://schemas.openxmlformats.org/officeDocument/2006/relationships/hyperlink" Target="file:///C:\Users\e00443164\AppData\Local\Microsoft\Windows\INetCache\Content.Outlook\UWOC9HY7\xChecks\EE1-1.6%20cross-check%20status%20report.msg" TargetMode="External"/><Relationship Id="rId91" Type="http://schemas.openxmlformats.org/officeDocument/2006/relationships/hyperlink" Target="file:///C:\Users\e00443164\AppData\Local\Microsoft\Windows\INetCache\Content.Outlook\UWOC9HY7\xChecks\Cross-check%20status%20report%20of%20EE1-1.1%20and%20EE1-1.2%20.msg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2398" TargetMode="External"/><Relationship Id="rId15" Type="http://schemas.openxmlformats.org/officeDocument/2006/relationships/hyperlink" Target="https://jvet-experts.org/doc_end_user/documents/29_Teleconference/wg11/JVET-AC0089-v1.zip" TargetMode="External"/><Relationship Id="rId23" Type="http://schemas.openxmlformats.org/officeDocument/2006/relationships/hyperlink" Target="https://jvet-experts.org/doc_end_user/current_document.php?id=12308" TargetMode="External"/><Relationship Id="rId28" Type="http://schemas.openxmlformats.org/officeDocument/2006/relationships/hyperlink" Target="https://jvet-experts.org/doc_end_user/current_document.php?id=12308" TargetMode="External"/><Relationship Id="rId36" Type="http://schemas.openxmlformats.org/officeDocument/2006/relationships/hyperlink" Target="https://jvet-experts.org/doc_end_user/current_document.php?id=12280" TargetMode="External"/><Relationship Id="rId49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2.3%20and%20EE1-2.4.msg" TargetMode="External"/><Relationship Id="rId57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10" Type="http://schemas.openxmlformats.org/officeDocument/2006/relationships/hyperlink" Target="https://jvet-experts.org/doc_end_user/current_document.php?id=12265" TargetMode="External"/><Relationship Id="rId31" Type="http://schemas.openxmlformats.org/officeDocument/2006/relationships/hyperlink" Target="https://jvet-experts.org/doc_end_user/current_document.php?id=12241" TargetMode="External"/><Relationship Id="rId44" Type="http://schemas.openxmlformats.org/officeDocument/2006/relationships/hyperlink" Target="file:///C:\Users\e00443164\AppData\Local\Microsoft\Windows\INetCache\e00443164\AppData\Local\Microsoft\Windows\INetCache\Content.Outlook\UWOC9HY7\xChecks\Update%20on%20EE1-1.11.msg" TargetMode="External"/><Relationship Id="rId52" Type="http://schemas.openxmlformats.org/officeDocument/2006/relationships/hyperlink" Target="file:///C:\Users\e00443164\AppData\Local\Microsoft\Windows\INetCache\e00443164\AppData\Local\Microsoft\Windows\INetCache\Content.Outlook\UWOC9HY7\xChecks\Cross-check%20status%20report%20of%20EE1-1.1%20and%20EE1-1.2%20.msg" TargetMode="External"/><Relationship Id="rId60" Type="http://schemas.openxmlformats.org/officeDocument/2006/relationships/hyperlink" Target="https://jvet-experts.org/doc_end_user/current_document.php?id=12265" TargetMode="External"/><Relationship Id="rId65" Type="http://schemas.openxmlformats.org/officeDocument/2006/relationships/hyperlink" Target="file:///C:\Users\e00443164\AppData\Local\Microsoft\Windows\INetCache\e00443164\AppData\Local\Microsoft\Windows\INetCache\Content.Outlook\UWOC9HY7\xChecks\Crosscheck%20status%20report%20EE1-1.5.msg" TargetMode="External"/><Relationship Id="rId73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78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1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86" Type="http://schemas.openxmlformats.org/officeDocument/2006/relationships/hyperlink" Target="file:///C:\Users\e00443164\AppData\Local\Microsoft\Windows\INetCache\Content.Outlook\UWOC9HY7\xChecks\EE1-1.7%20cross-check%20status%20report.msg" TargetMode="External"/><Relationship Id="rId94" Type="http://schemas.openxmlformats.org/officeDocument/2006/relationships/hyperlink" Target="file:///C:\Users\e00443164\AppData\Local\Microsoft\Windows\INetCache\e00443164\AppData\Local\Microsoft\Windows\INetCache\Content.Outlook\UWOC9HY7\xChecks\Crosscheck%20status%20of%20EE1-1.9%20EE1-1.10%20EE1-3.2.2.msg" TargetMode="External"/><Relationship Id="rId4" Type="http://schemas.openxmlformats.org/officeDocument/2006/relationships/hyperlink" Target="https://jvet-experts.org/doc_end_user/current_document.php?id=12255" TargetMode="External"/><Relationship Id="rId9" Type="http://schemas.openxmlformats.org/officeDocument/2006/relationships/hyperlink" Target="https://jvet-experts.org/doc_end_user/current_document.php?id=12399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defaultColWidth="8.6640625" defaultRowHeight="14.4"/>
  <cols>
    <col min="1" max="1" width="15.33203125" customWidth="1"/>
    <col min="2" max="2" width="14.33203125" hidden="1" customWidth="1"/>
    <col min="3" max="3" width="37.33203125" customWidth="1"/>
    <col min="4" max="4" width="37.33203125" hidden="1" customWidth="1"/>
    <col min="5" max="5" width="25.44140625" customWidth="1"/>
    <col min="6" max="6" width="26.6640625" customWidth="1"/>
    <col min="7" max="7" width="20.33203125" customWidth="1"/>
    <col min="8" max="8" width="45.6640625" customWidth="1"/>
    <col min="9" max="9" width="15.44140625" customWidth="1"/>
    <col min="10" max="10" width="15.33203125" customWidth="1"/>
    <col min="11" max="11" width="28.6640625" hidden="1" customWidth="1"/>
    <col min="12" max="12" width="14.33203125" customWidth="1"/>
    <col min="13" max="13" width="37.33203125" customWidth="1"/>
    <col min="14" max="14" width="37.33203125" hidden="1" customWidth="1"/>
    <col min="15" max="15" width="25.44140625" customWidth="1"/>
    <col min="16" max="16" width="26.6640625" customWidth="1"/>
    <col min="17" max="17" width="20.33203125" customWidth="1"/>
    <col min="18" max="18" width="45.6640625" hidden="1" customWidth="1"/>
    <col min="19" max="20" width="9.44140625" customWidth="1"/>
    <col min="21" max="21" width="28.6640625" hidden="1" customWidth="1"/>
  </cols>
  <sheetData>
    <row r="1" spans="1:21">
      <c r="A1" s="153" t="s">
        <v>191</v>
      </c>
      <c r="B1" s="153"/>
      <c r="C1" s="153"/>
      <c r="D1" s="153"/>
      <c r="E1" s="153"/>
      <c r="F1" s="153"/>
      <c r="G1" s="153"/>
      <c r="H1" s="153"/>
      <c r="I1" s="153"/>
      <c r="J1" s="153"/>
      <c r="L1" s="153" t="s">
        <v>192</v>
      </c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8.8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28.8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2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0.200000000000003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9.6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40.200000000000003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3.2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72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28.8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3.4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9.6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00.8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40.200000000000003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57.6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28.8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43.2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40.200000000000003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Z53"/>
  <sheetViews>
    <sheetView tabSelected="1" topLeftCell="T11" zoomScaleNormal="100" workbookViewId="0">
      <selection activeCell="AG19" sqref="AG19"/>
    </sheetView>
  </sheetViews>
  <sheetFormatPr defaultColWidth="8.6640625" defaultRowHeight="14.4"/>
  <cols>
    <col min="1" max="1" width="5.6640625" hidden="1" customWidth="1"/>
    <col min="2" max="2" width="14" customWidth="1"/>
    <col min="3" max="3" width="12.44140625" customWidth="1"/>
    <col min="4" max="4" width="9.6640625" customWidth="1"/>
    <col min="5" max="5" width="13.44140625" customWidth="1"/>
    <col min="6" max="6" width="10.6640625" customWidth="1"/>
    <col min="7" max="7" width="8.33203125" customWidth="1"/>
    <col min="8" max="8" width="11.33203125" customWidth="1"/>
    <col min="9" max="14" width="8.6640625" customWidth="1"/>
    <col min="15" max="15" width="11.88671875" customWidth="1"/>
    <col min="16" max="16" width="8.6640625" customWidth="1"/>
    <col min="17" max="17" width="34.6640625" customWidth="1"/>
    <col min="18" max="18" width="10.33203125" customWidth="1"/>
    <col min="19" max="19" width="10" customWidth="1"/>
    <col min="20" max="20" width="8.6640625" customWidth="1"/>
    <col min="21" max="21" width="10" customWidth="1"/>
    <col min="22" max="22" width="9.6640625" customWidth="1"/>
    <col min="23" max="23" width="11" customWidth="1"/>
    <col min="24" max="24" width="10.33203125" customWidth="1"/>
    <col min="25" max="26" width="8.6640625" customWidth="1"/>
    <col min="27" max="27" width="10.33203125" customWidth="1"/>
    <col min="28" max="28" width="10" customWidth="1"/>
    <col min="29" max="29" width="8.6640625" customWidth="1"/>
    <col min="30" max="30" width="10.6640625" customWidth="1"/>
    <col min="34" max="34" width="10.6640625" customWidth="1"/>
    <col min="36" max="36" width="12.44140625" customWidth="1"/>
    <col min="40" max="40" width="10.33203125" customWidth="1"/>
    <col min="43" max="43" width="10.33203125" customWidth="1"/>
  </cols>
  <sheetData>
    <row r="1" spans="1:16380">
      <c r="A1" s="67"/>
      <c r="B1" s="68"/>
      <c r="C1" s="68"/>
      <c r="D1" s="68"/>
      <c r="E1" s="68"/>
      <c r="F1" s="68"/>
      <c r="G1" s="68"/>
      <c r="H1" s="69"/>
      <c r="I1" s="156" t="s">
        <v>218</v>
      </c>
      <c r="J1" s="157"/>
      <c r="K1" s="158"/>
      <c r="L1" s="156" t="s">
        <v>219</v>
      </c>
      <c r="M1" s="157"/>
      <c r="N1" s="158"/>
      <c r="O1" s="154" t="s">
        <v>312</v>
      </c>
      <c r="P1" s="155"/>
      <c r="Q1" t="s">
        <v>221</v>
      </c>
      <c r="R1" s="156" t="s">
        <v>231</v>
      </c>
      <c r="S1" s="157"/>
      <c r="T1" s="158"/>
      <c r="U1" s="156" t="s">
        <v>232</v>
      </c>
      <c r="V1" s="157"/>
      <c r="W1" s="158"/>
      <c r="X1" s="156" t="s">
        <v>233</v>
      </c>
      <c r="Y1" s="157"/>
      <c r="Z1" s="158"/>
      <c r="AA1" s="156" t="s">
        <v>234</v>
      </c>
      <c r="AB1" s="157"/>
      <c r="AC1" s="158"/>
      <c r="AD1" s="159" t="s">
        <v>228</v>
      </c>
      <c r="AE1" s="160"/>
      <c r="AF1" s="161"/>
      <c r="AH1" s="156" t="s">
        <v>224</v>
      </c>
      <c r="AI1" s="157"/>
      <c r="AJ1" s="158"/>
      <c r="AL1" s="156" t="s">
        <v>222</v>
      </c>
      <c r="AM1" s="157"/>
      <c r="AN1" s="156" t="s">
        <v>238</v>
      </c>
      <c r="AO1" s="157"/>
      <c r="AP1" s="158"/>
      <c r="AQ1" s="156" t="s">
        <v>239</v>
      </c>
      <c r="AR1" s="157"/>
      <c r="AS1" s="158"/>
    </row>
    <row r="2" spans="1:16380" ht="41.7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7" t="s">
        <v>310</v>
      </c>
      <c r="P2" s="77" t="s">
        <v>311</v>
      </c>
      <c r="R2" s="77" t="s">
        <v>209</v>
      </c>
      <c r="S2" s="77" t="s">
        <v>210</v>
      </c>
      <c r="T2" s="77" t="s">
        <v>241</v>
      </c>
      <c r="U2" s="77" t="s">
        <v>209</v>
      </c>
      <c r="V2" s="77" t="s">
        <v>210</v>
      </c>
      <c r="W2" s="77" t="s">
        <v>241</v>
      </c>
      <c r="X2" s="77" t="s">
        <v>209</v>
      </c>
      <c r="Y2" s="77" t="s">
        <v>210</v>
      </c>
      <c r="Z2" s="77" t="s">
        <v>241</v>
      </c>
      <c r="AA2" s="77" t="s">
        <v>209</v>
      </c>
      <c r="AB2" s="77" t="s">
        <v>210</v>
      </c>
      <c r="AC2" s="77" t="s">
        <v>241</v>
      </c>
      <c r="AD2" s="77" t="s">
        <v>209</v>
      </c>
      <c r="AE2" s="77" t="s">
        <v>210</v>
      </c>
      <c r="AF2" s="77" t="s">
        <v>241</v>
      </c>
      <c r="AH2" s="77" t="s">
        <v>225</v>
      </c>
      <c r="AI2" s="77" t="s">
        <v>226</v>
      </c>
      <c r="AJ2" s="77" t="s">
        <v>227</v>
      </c>
      <c r="AL2" s="77" t="s">
        <v>236</v>
      </c>
      <c r="AM2" s="77" t="s">
        <v>237</v>
      </c>
      <c r="AN2" s="77" t="s">
        <v>209</v>
      </c>
      <c r="AO2" s="77" t="s">
        <v>210</v>
      </c>
      <c r="AP2" s="77" t="s">
        <v>220</v>
      </c>
      <c r="AQ2" s="77" t="s">
        <v>209</v>
      </c>
      <c r="AR2" s="77" t="s">
        <v>210</v>
      </c>
      <c r="AS2" s="77" t="s">
        <v>220</v>
      </c>
    </row>
    <row r="3" spans="1:16380" ht="19.5" hidden="1" customHeight="1">
      <c r="A3" s="162" t="s">
        <v>249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32"/>
      <c r="P3" s="132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H3" s="77"/>
      <c r="AI3" s="77"/>
      <c r="AJ3" s="77"/>
      <c r="AL3" s="77"/>
      <c r="AM3" s="77"/>
      <c r="AN3" s="77"/>
      <c r="AO3" s="77"/>
      <c r="AP3" s="77"/>
      <c r="AQ3" s="77"/>
      <c r="AR3" s="77"/>
      <c r="AS3" s="77"/>
    </row>
    <row r="4" spans="1:16380" ht="14.7" customHeight="1">
      <c r="A4" s="80"/>
      <c r="B4" s="119" t="s">
        <v>249</v>
      </c>
      <c r="C4" s="120" t="s">
        <v>210</v>
      </c>
      <c r="D4" s="121" t="s">
        <v>212</v>
      </c>
      <c r="E4" s="128" t="s">
        <v>252</v>
      </c>
      <c r="F4" s="121" t="s">
        <v>235</v>
      </c>
      <c r="G4" s="93">
        <v>1.9</v>
      </c>
      <c r="H4" s="124">
        <v>615</v>
      </c>
      <c r="I4" s="125">
        <v>-8.9128748137228028E-2</v>
      </c>
      <c r="J4" s="126">
        <v>-0.1847192304161161</v>
      </c>
      <c r="K4" s="127">
        <v>-0.19192528504207354</v>
      </c>
      <c r="L4" s="125">
        <v>-6.5148984966518594E-2</v>
      </c>
      <c r="M4" s="126">
        <v>-0.15515098252104861</v>
      </c>
      <c r="N4" s="126">
        <v>-0.1660821078244579</v>
      </c>
      <c r="O4" s="138"/>
      <c r="P4" s="138"/>
      <c r="Q4" s="71" t="s">
        <v>334</v>
      </c>
      <c r="R4" s="73" t="b">
        <f t="shared" ref="R4:T17" si="0">IF($C4=R$2,$I4,FALSE)</f>
        <v>0</v>
      </c>
      <c r="S4" s="70">
        <f t="shared" si="0"/>
        <v>-8.9128748137228028E-2</v>
      </c>
      <c r="T4" s="73" t="b">
        <f t="shared" si="0"/>
        <v>0</v>
      </c>
      <c r="U4" s="73" t="b">
        <f t="shared" ref="U4:W17" si="1">IF($C4=U$2,($J4+$K4)/2,FALSE)</f>
        <v>0</v>
      </c>
      <c r="V4" s="70">
        <f t="shared" si="1"/>
        <v>-0.18832225772909483</v>
      </c>
      <c r="W4" s="73" t="b">
        <f>IF($C4=W$2,($J4+$K4)/2,FALSE)</f>
        <v>0</v>
      </c>
      <c r="X4" s="73" t="b">
        <f t="shared" ref="X4:Z17" si="2">IF($C4=X$2,$L4,FALSE)</f>
        <v>0</v>
      </c>
      <c r="Y4" s="70">
        <f t="shared" si="2"/>
        <v>-6.5148984966518594E-2</v>
      </c>
      <c r="Z4" s="73" t="b">
        <f>IF($C4=Z$2,$L4,FALSE)</f>
        <v>0</v>
      </c>
      <c r="AA4" s="73" t="b">
        <f t="shared" ref="AA4:AC17" si="3">IF($C4=AA$2,($M4+$N4)/2,FALSE)</f>
        <v>0</v>
      </c>
      <c r="AB4" s="70">
        <f t="shared" si="3"/>
        <v>-0.16061654517275326</v>
      </c>
      <c r="AC4" s="73" t="b">
        <f>IF($C4=AC$2,($M4+$N4)/2,FALSE)</f>
        <v>0</v>
      </c>
      <c r="AD4" s="74" t="b">
        <f t="shared" ref="AD4:AD12" si="4">IF($C4=AD$2,VLOOKUP($F4,$AL$4:$AM$12,2,FALSE)*$G4,FALSE)</f>
        <v>0</v>
      </c>
      <c r="AE4" s="72">
        <f t="shared" ref="AE4:AE12" si="5">IF($C4=AE$2,VLOOKUP($F4,$AL$4:$AM$6,2,FALSE)*$G4,FALSE)</f>
        <v>3.8</v>
      </c>
      <c r="AF4" s="72" t="b">
        <f t="shared" ref="AF4:AF12" si="6">IF($C4=AF$2,VLOOKUP($F4,$AL$4:$AM$12,2,FALSE)*$G4,FALSE)</f>
        <v>0</v>
      </c>
      <c r="AH4" s="94" t="s">
        <v>244</v>
      </c>
      <c r="AI4">
        <v>30</v>
      </c>
      <c r="AJ4">
        <f>AI4*10^12/3840/2160/60/1000</f>
        <v>60.28163580246914</v>
      </c>
      <c r="AL4" s="95" t="s">
        <v>235</v>
      </c>
      <c r="AM4" s="96">
        <v>2</v>
      </c>
      <c r="AN4" s="73" t="b">
        <f>IF($C4=AN$2,#REF!,FALSE)</f>
        <v>0</v>
      </c>
      <c r="AO4" s="70" t="e">
        <f>IF($C4=AO$2,#REF!,FALSE)</f>
        <v>#REF!</v>
      </c>
      <c r="AP4" s="73"/>
      <c r="AQ4" s="73" t="b">
        <f>IF($C4=AQ$2,#REF!,FALSE)</f>
        <v>0</v>
      </c>
      <c r="AR4" s="70" t="e">
        <f>IF($C4=AR$2,#REF!,FALSE)</f>
        <v>#REF!</v>
      </c>
      <c r="AS4" s="73"/>
    </row>
    <row r="5" spans="1:16380" ht="15.6">
      <c r="A5" s="80"/>
      <c r="B5" s="113" t="s">
        <v>254</v>
      </c>
      <c r="C5" s="81" t="s">
        <v>210</v>
      </c>
      <c r="D5" s="80" t="s">
        <v>212</v>
      </c>
      <c r="E5" s="84" t="s">
        <v>253</v>
      </c>
      <c r="F5" s="80" t="s">
        <v>235</v>
      </c>
      <c r="G5" s="92">
        <v>1.9</v>
      </c>
      <c r="H5" s="118">
        <v>615</v>
      </c>
      <c r="I5" s="89">
        <v>-9.1800000000000007E-2</v>
      </c>
      <c r="J5" s="91">
        <v>-0.19639999999999999</v>
      </c>
      <c r="K5" s="90">
        <v>-0.19159999999999999</v>
      </c>
      <c r="L5" s="89">
        <v>-6.6299999999999998E-2</v>
      </c>
      <c r="M5" s="91">
        <v>-0.15329999999999999</v>
      </c>
      <c r="N5" s="91">
        <v>-0.16389999999999999</v>
      </c>
      <c r="O5" s="139" t="s">
        <v>340</v>
      </c>
      <c r="P5" s="139" t="s">
        <v>337</v>
      </c>
      <c r="Q5" s="71" t="s">
        <v>260</v>
      </c>
      <c r="R5" s="73" t="b">
        <f t="shared" si="0"/>
        <v>0</v>
      </c>
      <c r="S5" s="70">
        <f t="shared" si="0"/>
        <v>-9.1800000000000007E-2</v>
      </c>
      <c r="T5" s="73" t="b">
        <f t="shared" si="0"/>
        <v>0</v>
      </c>
      <c r="U5" s="73" t="b">
        <f t="shared" si="1"/>
        <v>0</v>
      </c>
      <c r="V5" s="70">
        <f t="shared" si="1"/>
        <v>-0.19400000000000001</v>
      </c>
      <c r="W5" s="73" t="b">
        <f t="shared" si="1"/>
        <v>0</v>
      </c>
      <c r="X5" s="73" t="b">
        <f t="shared" si="2"/>
        <v>0</v>
      </c>
      <c r="Y5" s="70">
        <f t="shared" si="2"/>
        <v>-6.6299999999999998E-2</v>
      </c>
      <c r="Z5" s="73" t="b">
        <f t="shared" si="2"/>
        <v>0</v>
      </c>
      <c r="AA5" s="73" t="b">
        <f t="shared" si="3"/>
        <v>0</v>
      </c>
      <c r="AB5" s="70">
        <f t="shared" si="3"/>
        <v>-0.15859999999999999</v>
      </c>
      <c r="AC5" s="73" t="b">
        <f t="shared" si="3"/>
        <v>0</v>
      </c>
      <c r="AD5" s="74" t="b">
        <f t="shared" si="4"/>
        <v>0</v>
      </c>
      <c r="AE5" s="72">
        <f t="shared" si="5"/>
        <v>3.8</v>
      </c>
      <c r="AF5" s="72" t="b">
        <f t="shared" si="6"/>
        <v>0</v>
      </c>
      <c r="AL5" s="96" t="s">
        <v>223</v>
      </c>
      <c r="AM5" s="96">
        <v>4</v>
      </c>
      <c r="AN5" s="73" t="b">
        <f>IF($C5=AN$2,#REF!,FALSE)</f>
        <v>0</v>
      </c>
      <c r="AO5" s="70" t="e">
        <f>IF($C5=AO$2,#REF!,FALSE)</f>
        <v>#REF!</v>
      </c>
      <c r="AP5" s="73"/>
      <c r="AQ5" s="73" t="b">
        <f>IF($C5=AQ$2,#REF!,FALSE)</f>
        <v>0</v>
      </c>
      <c r="AR5" s="70" t="e">
        <f>IF($C5=AR$2,#REF!,FALSE)</f>
        <v>#REF!</v>
      </c>
      <c r="AS5" s="73"/>
    </row>
    <row r="6" spans="1:16380" ht="15.6">
      <c r="A6" s="88"/>
      <c r="B6" s="113" t="s">
        <v>255</v>
      </c>
      <c r="C6" s="81" t="s">
        <v>210</v>
      </c>
      <c r="D6" s="80" t="s">
        <v>212</v>
      </c>
      <c r="E6" s="84" t="s">
        <v>253</v>
      </c>
      <c r="F6" s="80" t="s">
        <v>235</v>
      </c>
      <c r="G6" s="92">
        <v>1.9</v>
      </c>
      <c r="H6" s="118">
        <v>615</v>
      </c>
      <c r="I6" s="89">
        <v>-9.7500000000000003E-2</v>
      </c>
      <c r="J6" s="91">
        <v>-0.2109</v>
      </c>
      <c r="K6" s="90">
        <v>-0.20549999999999999</v>
      </c>
      <c r="L6" s="89">
        <v>-7.51E-2</v>
      </c>
      <c r="M6" s="91">
        <v>-0.1681</v>
      </c>
      <c r="N6" s="91">
        <v>-0.17430000000000001</v>
      </c>
      <c r="O6" s="139" t="s">
        <v>340</v>
      </c>
      <c r="P6" s="139" t="s">
        <v>337</v>
      </c>
      <c r="Q6" s="112" t="s">
        <v>257</v>
      </c>
      <c r="R6" s="73" t="b">
        <f t="shared" si="0"/>
        <v>0</v>
      </c>
      <c r="S6" s="70">
        <f t="shared" si="0"/>
        <v>-9.7500000000000003E-2</v>
      </c>
      <c r="T6" s="73" t="b">
        <f t="shared" si="0"/>
        <v>0</v>
      </c>
      <c r="U6" s="73" t="b">
        <f t="shared" si="1"/>
        <v>0</v>
      </c>
      <c r="V6" s="70">
        <f t="shared" si="1"/>
        <v>-0.2082</v>
      </c>
      <c r="W6" s="73" t="b">
        <f t="shared" si="1"/>
        <v>0</v>
      </c>
      <c r="X6" s="73" t="b">
        <f t="shared" si="2"/>
        <v>0</v>
      </c>
      <c r="Y6" s="70">
        <f t="shared" si="2"/>
        <v>-7.51E-2</v>
      </c>
      <c r="Z6" s="73" t="b">
        <f t="shared" si="2"/>
        <v>0</v>
      </c>
      <c r="AA6" s="73" t="b">
        <f t="shared" si="3"/>
        <v>0</v>
      </c>
      <c r="AB6" s="70">
        <f t="shared" si="3"/>
        <v>-0.17120000000000002</v>
      </c>
      <c r="AC6" s="73" t="b">
        <f t="shared" si="3"/>
        <v>0</v>
      </c>
      <c r="AD6" s="74" t="b">
        <f t="shared" si="4"/>
        <v>0</v>
      </c>
      <c r="AE6" s="72">
        <f t="shared" si="5"/>
        <v>3.8</v>
      </c>
      <c r="AF6" s="72" t="b">
        <f t="shared" si="6"/>
        <v>0</v>
      </c>
      <c r="AL6" s="96" t="s">
        <v>306</v>
      </c>
      <c r="AM6" s="96">
        <v>4</v>
      </c>
      <c r="AN6" s="73"/>
      <c r="AO6" s="70"/>
      <c r="AP6" s="73"/>
      <c r="AQ6" s="73"/>
      <c r="AR6" s="70"/>
      <c r="AS6" s="73"/>
    </row>
    <row r="7" spans="1:16380" ht="15.6">
      <c r="A7" s="88"/>
      <c r="B7" s="113" t="s">
        <v>256</v>
      </c>
      <c r="C7" s="81" t="s">
        <v>210</v>
      </c>
      <c r="D7" s="80" t="s">
        <v>212</v>
      </c>
      <c r="E7" s="84" t="s">
        <v>253</v>
      </c>
      <c r="F7" s="80" t="s">
        <v>235</v>
      </c>
      <c r="G7" s="92">
        <v>1.9</v>
      </c>
      <c r="H7" s="118">
        <v>615</v>
      </c>
      <c r="I7" s="89">
        <v>-9.98E-2</v>
      </c>
      <c r="J7" s="91">
        <v>-0.2142</v>
      </c>
      <c r="K7" s="90">
        <v>-0.2092</v>
      </c>
      <c r="L7" s="89">
        <v>-7.6100000000000001E-2</v>
      </c>
      <c r="M7" s="91">
        <v>-0.16650000000000001</v>
      </c>
      <c r="N7" s="91">
        <v>-0.17449999999999999</v>
      </c>
      <c r="O7" s="139" t="s">
        <v>342</v>
      </c>
      <c r="P7" s="138"/>
      <c r="Q7" s="112" t="s">
        <v>258</v>
      </c>
      <c r="R7" s="73" t="b">
        <f t="shared" si="0"/>
        <v>0</v>
      </c>
      <c r="S7" s="70">
        <f t="shared" si="0"/>
        <v>-9.98E-2</v>
      </c>
      <c r="T7" s="73" t="b">
        <f t="shared" si="0"/>
        <v>0</v>
      </c>
      <c r="U7" s="73" t="b">
        <f t="shared" si="1"/>
        <v>0</v>
      </c>
      <c r="V7" s="70">
        <f t="shared" si="1"/>
        <v>-0.2117</v>
      </c>
      <c r="W7" s="73" t="b">
        <f t="shared" si="1"/>
        <v>0</v>
      </c>
      <c r="X7" s="73" t="b">
        <f t="shared" si="2"/>
        <v>0</v>
      </c>
      <c r="Y7" s="70">
        <f t="shared" si="2"/>
        <v>-7.6100000000000001E-2</v>
      </c>
      <c r="Z7" s="73" t="b">
        <f t="shared" si="2"/>
        <v>0</v>
      </c>
      <c r="AA7" s="73" t="b">
        <f t="shared" si="3"/>
        <v>0</v>
      </c>
      <c r="AB7" s="70">
        <f t="shared" si="3"/>
        <v>-0.17049999999999998</v>
      </c>
      <c r="AC7" s="73" t="b">
        <f t="shared" si="3"/>
        <v>0</v>
      </c>
      <c r="AD7" s="74" t="b">
        <f t="shared" si="4"/>
        <v>0</v>
      </c>
      <c r="AE7" s="72">
        <f t="shared" si="5"/>
        <v>3.8</v>
      </c>
      <c r="AF7" s="72" t="b">
        <f t="shared" si="6"/>
        <v>0</v>
      </c>
      <c r="AL7" s="96"/>
      <c r="AM7" s="96"/>
      <c r="AN7" s="73"/>
      <c r="AO7" s="70"/>
      <c r="AP7" s="73"/>
      <c r="AQ7" s="73"/>
      <c r="AR7" s="70"/>
      <c r="AS7" s="73"/>
    </row>
    <row r="8" spans="1:16380" ht="15.6">
      <c r="A8" s="88"/>
      <c r="B8" s="114" t="s">
        <v>261</v>
      </c>
      <c r="C8" s="81" t="s">
        <v>210</v>
      </c>
      <c r="D8" s="80" t="s">
        <v>212</v>
      </c>
      <c r="E8" s="84" t="s">
        <v>259</v>
      </c>
      <c r="F8" s="80" t="s">
        <v>235</v>
      </c>
      <c r="G8" s="92">
        <v>1.9</v>
      </c>
      <c r="H8" s="118">
        <v>615</v>
      </c>
      <c r="I8" s="89">
        <v>-9.1708884610281802E-2</v>
      </c>
      <c r="J8" s="91">
        <v>-0.18510045546133055</v>
      </c>
      <c r="K8" s="90">
        <v>-0.19190297215647784</v>
      </c>
      <c r="L8" s="89">
        <v>-6.9636442957587474E-2</v>
      </c>
      <c r="M8" s="91">
        <v>-0.15556801415882601</v>
      </c>
      <c r="N8" s="91">
        <v>-0.16670094456671994</v>
      </c>
      <c r="O8" s="139" t="s">
        <v>340</v>
      </c>
      <c r="P8" s="139" t="s">
        <v>337</v>
      </c>
      <c r="Q8" s="112" t="s">
        <v>263</v>
      </c>
      <c r="R8" s="73" t="b">
        <f t="shared" si="0"/>
        <v>0</v>
      </c>
      <c r="S8" s="70">
        <f t="shared" si="0"/>
        <v>-9.1708884610281802E-2</v>
      </c>
      <c r="T8" s="73" t="b">
        <f t="shared" si="0"/>
        <v>0</v>
      </c>
      <c r="U8" s="73" t="b">
        <f t="shared" si="1"/>
        <v>0</v>
      </c>
      <c r="V8" s="70">
        <f t="shared" si="1"/>
        <v>-0.18850171380890418</v>
      </c>
      <c r="W8" s="73" t="b">
        <f t="shared" si="1"/>
        <v>0</v>
      </c>
      <c r="X8" s="73" t="b">
        <f t="shared" si="2"/>
        <v>0</v>
      </c>
      <c r="Y8" s="70">
        <f t="shared" si="2"/>
        <v>-6.9636442957587474E-2</v>
      </c>
      <c r="Z8" s="73" t="b">
        <f t="shared" si="2"/>
        <v>0</v>
      </c>
      <c r="AA8" s="73" t="b">
        <f t="shared" si="3"/>
        <v>0</v>
      </c>
      <c r="AB8" s="70">
        <f t="shared" si="3"/>
        <v>-0.16113447936277298</v>
      </c>
      <c r="AC8" s="73" t="b">
        <f t="shared" si="3"/>
        <v>0</v>
      </c>
      <c r="AD8" s="74" t="b">
        <f t="shared" si="4"/>
        <v>0</v>
      </c>
      <c r="AE8" s="72">
        <f t="shared" si="5"/>
        <v>3.8</v>
      </c>
      <c r="AF8" s="72" t="b">
        <f t="shared" si="6"/>
        <v>0</v>
      </c>
      <c r="AL8" s="96"/>
      <c r="AM8" s="96"/>
      <c r="AN8" s="73"/>
      <c r="AO8" s="70"/>
      <c r="AP8" s="73"/>
      <c r="AQ8" s="73"/>
      <c r="AR8" s="70"/>
      <c r="AS8" s="73"/>
    </row>
    <row r="9" spans="1:16380" ht="15.6">
      <c r="A9" s="88"/>
      <c r="B9" s="114" t="s">
        <v>262</v>
      </c>
      <c r="C9" s="81" t="s">
        <v>210</v>
      </c>
      <c r="D9" s="80" t="s">
        <v>212</v>
      </c>
      <c r="E9" s="84" t="s">
        <v>259</v>
      </c>
      <c r="F9" s="80" t="s">
        <v>235</v>
      </c>
      <c r="G9" s="92">
        <v>1.9</v>
      </c>
      <c r="H9" s="118">
        <v>615</v>
      </c>
      <c r="I9" s="89">
        <v>-0.10243081464194344</v>
      </c>
      <c r="J9" s="91">
        <v>-0.21400530639779322</v>
      </c>
      <c r="K9" s="90">
        <v>-0.20913429801144728</v>
      </c>
      <c r="L9" s="89">
        <v>-8.0319362663310301E-2</v>
      </c>
      <c r="M9" s="91">
        <v>-0.16768930532484591</v>
      </c>
      <c r="N9" s="91">
        <v>-0.17633547340775299</v>
      </c>
      <c r="O9" s="139" t="s">
        <v>342</v>
      </c>
      <c r="P9" s="138"/>
      <c r="Q9" s="112" t="s">
        <v>264</v>
      </c>
      <c r="R9" s="73" t="b">
        <f t="shared" si="0"/>
        <v>0</v>
      </c>
      <c r="S9" s="70">
        <f t="shared" si="0"/>
        <v>-0.10243081464194344</v>
      </c>
      <c r="T9" s="73" t="b">
        <f t="shared" si="0"/>
        <v>0</v>
      </c>
      <c r="U9" s="73" t="b">
        <f t="shared" si="1"/>
        <v>0</v>
      </c>
      <c r="V9" s="70">
        <f t="shared" si="1"/>
        <v>-0.21156980220462024</v>
      </c>
      <c r="W9" s="73" t="b">
        <f t="shared" si="1"/>
        <v>0</v>
      </c>
      <c r="X9" s="73" t="b">
        <f t="shared" si="2"/>
        <v>0</v>
      </c>
      <c r="Y9" s="70">
        <f t="shared" si="2"/>
        <v>-8.0319362663310301E-2</v>
      </c>
      <c r="Z9" s="73" t="b">
        <f t="shared" si="2"/>
        <v>0</v>
      </c>
      <c r="AA9" s="73" t="b">
        <f t="shared" si="3"/>
        <v>0</v>
      </c>
      <c r="AB9" s="70">
        <f t="shared" si="3"/>
        <v>-0.17201238936629945</v>
      </c>
      <c r="AC9" s="73" t="b">
        <f t="shared" si="3"/>
        <v>0</v>
      </c>
      <c r="AD9" s="74" t="b">
        <f t="shared" si="4"/>
        <v>0</v>
      </c>
      <c r="AE9" s="72">
        <f t="shared" si="5"/>
        <v>3.8</v>
      </c>
      <c r="AF9" s="72" t="b">
        <f t="shared" si="6"/>
        <v>0</v>
      </c>
      <c r="AL9" s="96"/>
      <c r="AM9" s="96"/>
      <c r="AN9" s="73"/>
      <c r="AO9" s="70"/>
      <c r="AP9" s="73"/>
      <c r="AQ9" s="73"/>
      <c r="AR9" s="70"/>
      <c r="AS9" s="73"/>
    </row>
    <row r="10" spans="1:16380" ht="15.6">
      <c r="A10" s="88"/>
      <c r="B10" s="113" t="s">
        <v>267</v>
      </c>
      <c r="C10" s="81" t="s">
        <v>210</v>
      </c>
      <c r="D10" s="80" t="s">
        <v>212</v>
      </c>
      <c r="E10" s="84" t="s">
        <v>265</v>
      </c>
      <c r="F10" s="80" t="s">
        <v>235</v>
      </c>
      <c r="G10" s="92">
        <v>1.9</v>
      </c>
      <c r="H10" s="118">
        <v>615</v>
      </c>
      <c r="I10" s="89">
        <v>-8.9200557375119158E-2</v>
      </c>
      <c r="J10" s="91">
        <v>-0.19694790226275902</v>
      </c>
      <c r="K10" s="90">
        <v>-0.19675465165167991</v>
      </c>
      <c r="L10" s="106"/>
      <c r="M10" s="91"/>
      <c r="N10" s="91"/>
      <c r="O10" s="139" t="s">
        <v>342</v>
      </c>
      <c r="P10" s="138"/>
      <c r="Q10" s="71" t="s">
        <v>268</v>
      </c>
      <c r="R10" s="73" t="b">
        <f t="shared" si="0"/>
        <v>0</v>
      </c>
      <c r="S10" s="70">
        <f t="shared" si="0"/>
        <v>-8.9200557375119158E-2</v>
      </c>
      <c r="T10" s="73" t="b">
        <f t="shared" si="0"/>
        <v>0</v>
      </c>
      <c r="U10" s="73" t="b">
        <f t="shared" si="1"/>
        <v>0</v>
      </c>
      <c r="V10" s="70">
        <f t="shared" si="1"/>
        <v>-0.19685127695721946</v>
      </c>
      <c r="W10" s="73" t="b">
        <f t="shared" si="1"/>
        <v>0</v>
      </c>
      <c r="X10" s="73" t="b">
        <f t="shared" si="2"/>
        <v>0</v>
      </c>
      <c r="Y10" s="70">
        <f t="shared" si="2"/>
        <v>0</v>
      </c>
      <c r="Z10" s="73" t="b">
        <f t="shared" si="2"/>
        <v>0</v>
      </c>
      <c r="AA10" s="73" t="b">
        <f t="shared" si="3"/>
        <v>0</v>
      </c>
      <c r="AB10" s="70">
        <f t="shared" si="3"/>
        <v>0</v>
      </c>
      <c r="AC10" s="73" t="b">
        <f t="shared" si="3"/>
        <v>0</v>
      </c>
      <c r="AD10" s="74" t="b">
        <f t="shared" si="4"/>
        <v>0</v>
      </c>
      <c r="AE10" s="72">
        <f t="shared" si="5"/>
        <v>3.8</v>
      </c>
      <c r="AF10" s="72" t="b">
        <f t="shared" si="6"/>
        <v>0</v>
      </c>
      <c r="AL10" s="96"/>
      <c r="AM10" s="96"/>
      <c r="AN10" s="73"/>
      <c r="AO10" s="70"/>
      <c r="AP10" s="73"/>
      <c r="AQ10" s="73"/>
      <c r="AR10" s="70"/>
      <c r="AS10" s="73"/>
    </row>
    <row r="11" spans="1:16380" ht="15.6">
      <c r="A11" s="88"/>
      <c r="B11" s="114" t="s">
        <v>270</v>
      </c>
      <c r="C11" s="81" t="s">
        <v>210</v>
      </c>
      <c r="D11" s="80" t="s">
        <v>212</v>
      </c>
      <c r="E11" s="84" t="s">
        <v>272</v>
      </c>
      <c r="F11" s="80" t="s">
        <v>235</v>
      </c>
      <c r="G11" s="92">
        <v>1.9</v>
      </c>
      <c r="H11" s="118">
        <v>615</v>
      </c>
      <c r="I11" s="89">
        <v>-8.9372345852448645E-2</v>
      </c>
      <c r="J11" s="91">
        <v>-0.19377317841914674</v>
      </c>
      <c r="K11" s="90">
        <v>-0.1939283392271188</v>
      </c>
      <c r="L11" s="106"/>
      <c r="M11" s="91"/>
      <c r="N11" s="91"/>
      <c r="O11" s="139" t="s">
        <v>342</v>
      </c>
      <c r="P11" s="138"/>
      <c r="Q11" s="116" t="s">
        <v>273</v>
      </c>
      <c r="R11" s="73" t="b">
        <f t="shared" si="0"/>
        <v>0</v>
      </c>
      <c r="S11" s="70">
        <f t="shared" si="0"/>
        <v>-8.9372345852448645E-2</v>
      </c>
      <c r="T11" s="73" t="b">
        <f t="shared" si="0"/>
        <v>0</v>
      </c>
      <c r="U11" s="73" t="b">
        <f t="shared" si="1"/>
        <v>0</v>
      </c>
      <c r="V11" s="70">
        <f t="shared" si="1"/>
        <v>-0.19385075882313277</v>
      </c>
      <c r="W11" s="73" t="b">
        <f t="shared" si="1"/>
        <v>0</v>
      </c>
      <c r="X11" s="73" t="b">
        <f t="shared" si="2"/>
        <v>0</v>
      </c>
      <c r="Y11" s="70">
        <f t="shared" si="2"/>
        <v>0</v>
      </c>
      <c r="Z11" s="73" t="b">
        <f t="shared" si="2"/>
        <v>0</v>
      </c>
      <c r="AA11" s="73" t="b">
        <f t="shared" si="3"/>
        <v>0</v>
      </c>
      <c r="AB11" s="70">
        <f t="shared" si="3"/>
        <v>0</v>
      </c>
      <c r="AC11" s="73" t="b">
        <f t="shared" si="3"/>
        <v>0</v>
      </c>
      <c r="AD11" s="74" t="b">
        <f t="shared" si="4"/>
        <v>0</v>
      </c>
      <c r="AE11" s="72">
        <f t="shared" si="5"/>
        <v>3.8</v>
      </c>
      <c r="AF11" s="72" t="b">
        <f t="shared" si="6"/>
        <v>0</v>
      </c>
      <c r="AL11" s="96"/>
      <c r="AM11" s="96"/>
      <c r="AN11" s="73"/>
      <c r="AO11" s="70"/>
      <c r="AP11" s="73"/>
      <c r="AQ11" s="73"/>
      <c r="AR11" s="70"/>
      <c r="AS11" s="73"/>
    </row>
    <row r="12" spans="1:16380" ht="15.6">
      <c r="A12" s="88"/>
      <c r="B12" s="114" t="s">
        <v>271</v>
      </c>
      <c r="C12" s="81" t="s">
        <v>210</v>
      </c>
      <c r="D12" s="80" t="s">
        <v>212</v>
      </c>
      <c r="E12" s="84" t="s">
        <v>272</v>
      </c>
      <c r="F12" s="80" t="s">
        <v>235</v>
      </c>
      <c r="G12" s="92">
        <v>1.9</v>
      </c>
      <c r="H12" s="118">
        <v>615</v>
      </c>
      <c r="I12" s="89">
        <v>-8.9300244538768711E-2</v>
      </c>
      <c r="J12" s="91">
        <v>-0.20203655146489966</v>
      </c>
      <c r="K12" s="90">
        <v>-0.19887908430687221</v>
      </c>
      <c r="L12" s="106"/>
      <c r="M12" s="91"/>
      <c r="N12" s="91"/>
      <c r="O12" s="139" t="s">
        <v>342</v>
      </c>
      <c r="P12" s="138"/>
      <c r="Q12" s="116" t="s">
        <v>274</v>
      </c>
      <c r="R12" s="73" t="b">
        <f t="shared" si="0"/>
        <v>0</v>
      </c>
      <c r="S12" s="70">
        <f t="shared" si="0"/>
        <v>-8.9300244538768711E-2</v>
      </c>
      <c r="T12" s="73" t="b">
        <f t="shared" si="0"/>
        <v>0</v>
      </c>
      <c r="U12" s="73" t="b">
        <f t="shared" si="1"/>
        <v>0</v>
      </c>
      <c r="V12" s="70">
        <f t="shared" si="1"/>
        <v>-0.20045781788588593</v>
      </c>
      <c r="W12" s="73" t="b">
        <f t="shared" si="1"/>
        <v>0</v>
      </c>
      <c r="X12" s="73" t="b">
        <f t="shared" si="2"/>
        <v>0</v>
      </c>
      <c r="Y12" s="70">
        <f t="shared" si="2"/>
        <v>0</v>
      </c>
      <c r="Z12" s="73" t="b">
        <f t="shared" si="2"/>
        <v>0</v>
      </c>
      <c r="AA12" s="73" t="b">
        <f t="shared" si="3"/>
        <v>0</v>
      </c>
      <c r="AB12" s="70">
        <f t="shared" si="3"/>
        <v>0</v>
      </c>
      <c r="AC12" s="73" t="b">
        <f t="shared" si="3"/>
        <v>0</v>
      </c>
      <c r="AD12" s="74" t="b">
        <f t="shared" si="4"/>
        <v>0</v>
      </c>
      <c r="AE12" s="72">
        <f t="shared" si="5"/>
        <v>3.8</v>
      </c>
      <c r="AF12" s="72" t="b">
        <f t="shared" si="6"/>
        <v>0</v>
      </c>
      <c r="AL12" s="96"/>
      <c r="AM12" s="96"/>
      <c r="AN12" s="73"/>
      <c r="AO12" s="70"/>
      <c r="AP12" s="73"/>
      <c r="AQ12" s="73"/>
      <c r="AR12" s="70"/>
      <c r="AS12" s="73"/>
    </row>
    <row r="13" spans="1:16380" s="75" customFormat="1">
      <c r="A13" s="154" t="s">
        <v>278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73"/>
      <c r="S13" s="70"/>
      <c r="T13" s="73"/>
      <c r="U13" s="73"/>
      <c r="V13" s="70"/>
      <c r="W13" s="73"/>
      <c r="X13" s="73"/>
      <c r="Y13" s="70"/>
      <c r="Z13" s="73"/>
      <c r="AA13" s="73"/>
      <c r="AB13" s="70"/>
      <c r="AC13" s="73"/>
      <c r="AD13" s="74"/>
      <c r="AE13" s="72"/>
      <c r="AF13" s="72"/>
      <c r="AG13"/>
      <c r="AH13"/>
      <c r="AI13"/>
      <c r="AJ13"/>
      <c r="AK13"/>
      <c r="AL13"/>
      <c r="AM13"/>
      <c r="AN13" s="73"/>
      <c r="AO13" s="70"/>
      <c r="AP13" s="73"/>
      <c r="AQ13" s="73"/>
      <c r="AR13" s="70"/>
      <c r="AS13" s="73"/>
    </row>
    <row r="14" spans="1:16380" s="75" customFormat="1">
      <c r="A14" s="80" t="s">
        <v>217</v>
      </c>
      <c r="B14" s="119" t="s">
        <v>305</v>
      </c>
      <c r="C14" s="120" t="s">
        <v>210</v>
      </c>
      <c r="D14" s="121" t="s">
        <v>212</v>
      </c>
      <c r="E14" s="122" t="s">
        <v>248</v>
      </c>
      <c r="F14" s="123" t="s">
        <v>245</v>
      </c>
      <c r="G14" s="115">
        <v>6.24</v>
      </c>
      <c r="H14" s="124">
        <v>664</v>
      </c>
      <c r="I14" s="125">
        <v>-9.4864505927214376E-2</v>
      </c>
      <c r="J14" s="126">
        <v>-0.20707195782490059</v>
      </c>
      <c r="K14" s="127">
        <v>-0.20397785885656686</v>
      </c>
      <c r="L14" s="125">
        <v>-7.5230990143200699E-2</v>
      </c>
      <c r="M14" s="126">
        <v>-0.2008388369519086</v>
      </c>
      <c r="N14" s="126">
        <v>-0.20582389903024156</v>
      </c>
      <c r="O14" s="138"/>
      <c r="P14" s="138"/>
      <c r="Q14" s="71" t="s">
        <v>335</v>
      </c>
      <c r="R14" s="73" t="b">
        <f t="shared" si="0"/>
        <v>0</v>
      </c>
      <c r="S14" s="70">
        <f t="shared" si="0"/>
        <v>-9.4864505927214376E-2</v>
      </c>
      <c r="T14" s="73" t="b">
        <f t="shared" si="0"/>
        <v>0</v>
      </c>
      <c r="U14" s="73" t="b">
        <f t="shared" si="1"/>
        <v>0</v>
      </c>
      <c r="V14" s="70">
        <f t="shared" si="1"/>
        <v>-0.20552490834073373</v>
      </c>
      <c r="W14" s="73" t="b">
        <f t="shared" si="1"/>
        <v>0</v>
      </c>
      <c r="X14" s="73" t="b">
        <f t="shared" si="2"/>
        <v>0</v>
      </c>
      <c r="Y14" s="70">
        <f t="shared" si="2"/>
        <v>-7.5230990143200699E-2</v>
      </c>
      <c r="Z14" s="73" t="b">
        <f t="shared" si="2"/>
        <v>0</v>
      </c>
      <c r="AA14" s="73" t="b">
        <f t="shared" si="3"/>
        <v>0</v>
      </c>
      <c r="AB14" s="70">
        <f t="shared" si="3"/>
        <v>-0.2033313679910751</v>
      </c>
      <c r="AC14" s="73" t="b">
        <f t="shared" si="3"/>
        <v>0</v>
      </c>
      <c r="AD14" s="74" t="b">
        <f t="shared" ref="AD14:AD26" si="7">IF($C14=AD$2,VLOOKUP($F14,$AL$4:$AM$12,2,FALSE)*$G14,FALSE)</f>
        <v>0</v>
      </c>
      <c r="AE14" s="72">
        <f t="shared" ref="AE14:AE26" si="8">IF($C14=AE$2,VLOOKUP($F14,$AL$4:$AM$6,2,FALSE)*$G14,FALSE)</f>
        <v>12.48</v>
      </c>
      <c r="AF14" s="72" t="b">
        <f t="shared" ref="AF14:AF26" si="9">IF($C14=AF$2,VLOOKUP($F14,$AL$4:$AM$12,2,FALSE)*$G14,FALSE)</f>
        <v>0</v>
      </c>
      <c r="AG14"/>
      <c r="AH14"/>
      <c r="AI14"/>
      <c r="AJ14"/>
      <c r="AK14"/>
      <c r="AL14"/>
      <c r="AM14"/>
      <c r="AN14" s="73"/>
      <c r="AO14" s="70"/>
      <c r="AP14" s="73"/>
      <c r="AQ14" s="73"/>
      <c r="AR14" s="70"/>
      <c r="AS14" s="73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</row>
    <row r="15" spans="1:16380" ht="15.6">
      <c r="A15" s="88"/>
      <c r="B15" s="113" t="s">
        <v>279</v>
      </c>
      <c r="C15" s="81" t="s">
        <v>210</v>
      </c>
      <c r="D15" s="80" t="s">
        <v>212</v>
      </c>
      <c r="E15" s="117" t="s">
        <v>357</v>
      </c>
      <c r="F15" s="104" t="s">
        <v>223</v>
      </c>
      <c r="G15" s="92">
        <v>3.11</v>
      </c>
      <c r="H15" s="118">
        <v>677</v>
      </c>
      <c r="I15" s="89">
        <v>-9.6026069172133063E-2</v>
      </c>
      <c r="J15" s="91">
        <v>-0.21253137677124487</v>
      </c>
      <c r="K15" s="90">
        <v>-0.21957380445922101</v>
      </c>
      <c r="L15" s="89">
        <v>-7.3863693412503137E-2</v>
      </c>
      <c r="M15" s="91">
        <v>-0.1817394080607786</v>
      </c>
      <c r="N15" s="91">
        <v>-0.1999075477376929</v>
      </c>
      <c r="O15" s="133"/>
      <c r="P15" s="140" t="s">
        <v>354</v>
      </c>
      <c r="Q15" s="71" t="s">
        <v>281</v>
      </c>
      <c r="R15" s="73" t="b">
        <f t="shared" si="0"/>
        <v>0</v>
      </c>
      <c r="S15" s="70">
        <f t="shared" si="0"/>
        <v>-9.6026069172133063E-2</v>
      </c>
      <c r="T15" s="73" t="b">
        <f t="shared" si="0"/>
        <v>0</v>
      </c>
      <c r="U15" s="73" t="b">
        <f t="shared" si="1"/>
        <v>0</v>
      </c>
      <c r="V15" s="70">
        <f t="shared" si="1"/>
        <v>-0.21605259061523294</v>
      </c>
      <c r="W15" s="73" t="b">
        <f t="shared" si="1"/>
        <v>0</v>
      </c>
      <c r="X15" s="73" t="b">
        <f t="shared" si="2"/>
        <v>0</v>
      </c>
      <c r="Y15" s="70">
        <f t="shared" si="2"/>
        <v>-7.3863693412503137E-2</v>
      </c>
      <c r="Z15" s="73" t="b">
        <f t="shared" si="2"/>
        <v>0</v>
      </c>
      <c r="AA15" s="73" t="b">
        <f t="shared" si="3"/>
        <v>0</v>
      </c>
      <c r="AB15" s="70">
        <f t="shared" si="3"/>
        <v>-0.19082347789923576</v>
      </c>
      <c r="AC15" s="73" t="b">
        <f t="shared" si="3"/>
        <v>0</v>
      </c>
      <c r="AD15" s="74" t="b">
        <f t="shared" si="7"/>
        <v>0</v>
      </c>
      <c r="AE15" s="72">
        <f t="shared" si="8"/>
        <v>12.44</v>
      </c>
      <c r="AF15" s="72" t="b">
        <f t="shared" si="9"/>
        <v>0</v>
      </c>
      <c r="AL15" s="96"/>
      <c r="AM15" s="96"/>
      <c r="AN15" s="73"/>
      <c r="AO15" s="70"/>
      <c r="AP15" s="73"/>
      <c r="AQ15" s="73"/>
      <c r="AR15" s="70"/>
      <c r="AS15" s="73"/>
    </row>
    <row r="16" spans="1:16380" ht="15.6">
      <c r="A16" s="88"/>
      <c r="B16" s="113" t="s">
        <v>280</v>
      </c>
      <c r="C16" s="81" t="s">
        <v>210</v>
      </c>
      <c r="D16" s="80" t="s">
        <v>212</v>
      </c>
      <c r="E16" s="117" t="s">
        <v>277</v>
      </c>
      <c r="F16" s="104" t="s">
        <v>245</v>
      </c>
      <c r="G16" s="92">
        <v>3.11</v>
      </c>
      <c r="H16" s="118">
        <v>677</v>
      </c>
      <c r="I16" s="89">
        <v>-9.5990845816747564E-2</v>
      </c>
      <c r="J16" s="91">
        <v>-0.20970775311928117</v>
      </c>
      <c r="K16" s="90">
        <v>-0.22065578190676138</v>
      </c>
      <c r="L16" s="89">
        <v>-7.385546345360712E-2</v>
      </c>
      <c r="M16" s="91">
        <v>-0.18278088186973551</v>
      </c>
      <c r="N16" s="91">
        <v>-0.20058415998011464</v>
      </c>
      <c r="O16" s="139" t="s">
        <v>342</v>
      </c>
      <c r="P16" s="140" t="s">
        <v>354</v>
      </c>
      <c r="Q16" s="71"/>
      <c r="R16" s="73" t="b">
        <f t="shared" si="0"/>
        <v>0</v>
      </c>
      <c r="S16" s="70">
        <f t="shared" si="0"/>
        <v>-9.5990845816747564E-2</v>
      </c>
      <c r="T16" s="73" t="b">
        <f t="shared" si="0"/>
        <v>0</v>
      </c>
      <c r="U16" s="73" t="b">
        <f t="shared" si="1"/>
        <v>0</v>
      </c>
      <c r="V16" s="70">
        <f t="shared" si="1"/>
        <v>-0.21518176751302126</v>
      </c>
      <c r="W16" s="73" t="b">
        <f t="shared" si="1"/>
        <v>0</v>
      </c>
      <c r="X16" s="73" t="b">
        <f t="shared" si="2"/>
        <v>0</v>
      </c>
      <c r="Y16" s="70">
        <f t="shared" si="2"/>
        <v>-7.385546345360712E-2</v>
      </c>
      <c r="Z16" s="73" t="b">
        <f t="shared" si="2"/>
        <v>0</v>
      </c>
      <c r="AA16" s="73" t="b">
        <f t="shared" si="3"/>
        <v>0</v>
      </c>
      <c r="AB16" s="70">
        <f t="shared" si="3"/>
        <v>-0.19168252092492508</v>
      </c>
      <c r="AC16" s="73" t="b">
        <f t="shared" si="3"/>
        <v>0</v>
      </c>
      <c r="AD16" s="74" t="b">
        <f t="shared" si="7"/>
        <v>0</v>
      </c>
      <c r="AE16" s="72">
        <f t="shared" si="8"/>
        <v>6.22</v>
      </c>
      <c r="AF16" s="72" t="b">
        <f t="shared" si="9"/>
        <v>0</v>
      </c>
      <c r="AL16" s="96"/>
      <c r="AM16" s="96"/>
      <c r="AN16" s="73"/>
      <c r="AO16" s="70"/>
      <c r="AP16" s="73"/>
      <c r="AQ16" s="73"/>
      <c r="AR16" s="70"/>
      <c r="AS16" s="73"/>
    </row>
    <row r="17" spans="1:45" ht="15.6">
      <c r="A17" s="88"/>
      <c r="B17" s="113" t="s">
        <v>282</v>
      </c>
      <c r="C17" s="81" t="s">
        <v>210</v>
      </c>
      <c r="D17" s="80" t="s">
        <v>212</v>
      </c>
      <c r="E17" s="117" t="s">
        <v>277</v>
      </c>
      <c r="F17" s="104" t="s">
        <v>223</v>
      </c>
      <c r="G17" s="92">
        <v>3.1</v>
      </c>
      <c r="H17" s="118">
        <v>673</v>
      </c>
      <c r="I17" s="89">
        <v>-9.5908364744333244E-2</v>
      </c>
      <c r="J17" s="91">
        <v>-0.20999108322622503</v>
      </c>
      <c r="K17" s="90">
        <v>-0.21499851730193431</v>
      </c>
      <c r="L17" s="89">
        <v>-7.386786063326703E-2</v>
      </c>
      <c r="M17" s="91">
        <v>-0.18210284605418434</v>
      </c>
      <c r="N17" s="91">
        <v>-0.19930994059408691</v>
      </c>
      <c r="O17" s="139" t="s">
        <v>342</v>
      </c>
      <c r="P17" s="140" t="s">
        <v>354</v>
      </c>
      <c r="Q17" s="71" t="s">
        <v>285</v>
      </c>
      <c r="R17" s="73" t="b">
        <f t="shared" si="0"/>
        <v>0</v>
      </c>
      <c r="S17" s="70">
        <f t="shared" si="0"/>
        <v>-9.5908364744333244E-2</v>
      </c>
      <c r="T17" s="73" t="b">
        <f t="shared" si="0"/>
        <v>0</v>
      </c>
      <c r="U17" s="73" t="b">
        <f t="shared" si="1"/>
        <v>0</v>
      </c>
      <c r="V17" s="70">
        <f t="shared" si="1"/>
        <v>-0.21249480026407969</v>
      </c>
      <c r="W17" s="73" t="b">
        <f t="shared" si="1"/>
        <v>0</v>
      </c>
      <c r="X17" s="73" t="b">
        <f t="shared" si="2"/>
        <v>0</v>
      </c>
      <c r="Y17" s="70">
        <f t="shared" si="2"/>
        <v>-7.386786063326703E-2</v>
      </c>
      <c r="Z17" s="73" t="b">
        <f t="shared" si="2"/>
        <v>0</v>
      </c>
      <c r="AA17" s="73" t="b">
        <f t="shared" si="3"/>
        <v>0</v>
      </c>
      <c r="AB17" s="70">
        <f t="shared" si="3"/>
        <v>-0.19070639332413564</v>
      </c>
      <c r="AC17" s="73" t="b">
        <f t="shared" si="3"/>
        <v>0</v>
      </c>
      <c r="AD17" s="74" t="b">
        <f t="shared" si="7"/>
        <v>0</v>
      </c>
      <c r="AE17" s="72">
        <f t="shared" si="8"/>
        <v>12.4</v>
      </c>
      <c r="AF17" s="72" t="b">
        <f t="shared" si="9"/>
        <v>0</v>
      </c>
      <c r="AL17" s="96"/>
      <c r="AM17" s="96"/>
      <c r="AN17" s="73"/>
      <c r="AO17" s="70"/>
      <c r="AP17" s="73"/>
      <c r="AQ17" s="73"/>
      <c r="AR17" s="70"/>
      <c r="AS17" s="73"/>
    </row>
    <row r="18" spans="1:45" ht="15.6">
      <c r="A18" s="88"/>
      <c r="B18" s="113" t="s">
        <v>283</v>
      </c>
      <c r="C18" s="81" t="s">
        <v>210</v>
      </c>
      <c r="D18" s="80" t="s">
        <v>212</v>
      </c>
      <c r="E18" s="117" t="s">
        <v>277</v>
      </c>
      <c r="F18" s="104" t="s">
        <v>245</v>
      </c>
      <c r="G18" s="92">
        <v>3.1</v>
      </c>
      <c r="H18" s="118">
        <v>673</v>
      </c>
      <c r="I18" s="109">
        <v>-9.5997860817470665E-2</v>
      </c>
      <c r="J18" s="110">
        <v>-0.20925368499101754</v>
      </c>
      <c r="K18" s="111">
        <v>-0.21485760018995403</v>
      </c>
      <c r="L18" s="89">
        <v>-7.3861272421835142E-2</v>
      </c>
      <c r="M18" s="91">
        <v>-0.18335018196323108</v>
      </c>
      <c r="N18" s="91">
        <v>-0.19936482943356645</v>
      </c>
      <c r="O18" s="139" t="s">
        <v>342</v>
      </c>
      <c r="P18" s="140" t="s">
        <v>354</v>
      </c>
      <c r="Q18" s="71"/>
      <c r="R18" s="73" t="b">
        <f t="shared" ref="R18:T35" si="10">IF($C18=R$2,$I18,FALSE)</f>
        <v>0</v>
      </c>
      <c r="S18" s="70">
        <f t="shared" si="10"/>
        <v>-9.5997860817470665E-2</v>
      </c>
      <c r="T18" s="73" t="b">
        <f t="shared" si="10"/>
        <v>0</v>
      </c>
      <c r="U18" s="73" t="b">
        <f t="shared" ref="U18:W35" si="11">IF($C18=U$2,($J18+$K18)/2,FALSE)</f>
        <v>0</v>
      </c>
      <c r="V18" s="70">
        <f t="shared" si="11"/>
        <v>-0.21205564259048579</v>
      </c>
      <c r="W18" s="73" t="b">
        <f t="shared" si="11"/>
        <v>0</v>
      </c>
      <c r="X18" s="73" t="b">
        <f t="shared" ref="X18:Z35" si="12">IF($C18=X$2,$L18,FALSE)</f>
        <v>0</v>
      </c>
      <c r="Y18" s="70">
        <f t="shared" si="12"/>
        <v>-7.3861272421835142E-2</v>
      </c>
      <c r="Z18" s="73" t="b">
        <f t="shared" si="12"/>
        <v>0</v>
      </c>
      <c r="AA18" s="73" t="b">
        <f t="shared" ref="AA18:AC35" si="13">IF($C18=AA$2,($M18+$N18)/2,FALSE)</f>
        <v>0</v>
      </c>
      <c r="AB18" s="70">
        <f t="shared" si="13"/>
        <v>-0.19135750569839877</v>
      </c>
      <c r="AC18" s="73" t="b">
        <f t="shared" si="13"/>
        <v>0</v>
      </c>
      <c r="AD18" s="74" t="b">
        <f t="shared" si="7"/>
        <v>0</v>
      </c>
      <c r="AE18" s="72">
        <f t="shared" si="8"/>
        <v>6.2</v>
      </c>
      <c r="AF18" s="72" t="b">
        <f t="shared" si="9"/>
        <v>0</v>
      </c>
      <c r="AL18" s="96"/>
      <c r="AM18" s="96"/>
      <c r="AN18" s="73"/>
      <c r="AO18" s="70"/>
      <c r="AP18" s="73"/>
      <c r="AQ18" s="73"/>
      <c r="AR18" s="70"/>
      <c r="AS18" s="73"/>
    </row>
    <row r="19" spans="1:45" ht="15.6">
      <c r="A19" s="88"/>
      <c r="B19" s="114" t="s">
        <v>242</v>
      </c>
      <c r="C19" s="81" t="s">
        <v>210</v>
      </c>
      <c r="D19" s="80" t="s">
        <v>212</v>
      </c>
      <c r="E19" s="84" t="s">
        <v>284</v>
      </c>
      <c r="F19" s="104" t="s">
        <v>245</v>
      </c>
      <c r="G19" s="92">
        <v>6.2</v>
      </c>
      <c r="H19" s="118">
        <v>664</v>
      </c>
      <c r="I19" s="109">
        <v>-9.4969303828572757E-2</v>
      </c>
      <c r="J19" s="110">
        <v>-0.20684262339171908</v>
      </c>
      <c r="K19" s="111">
        <v>-0.20428877906296425</v>
      </c>
      <c r="L19" s="89">
        <v>-7.5228193068108962E-2</v>
      </c>
      <c r="M19" s="91">
        <v>-0.2004858673148035</v>
      </c>
      <c r="N19" s="91">
        <v>-0.20758316747286748</v>
      </c>
      <c r="O19" s="139" t="s">
        <v>340</v>
      </c>
      <c r="P19" s="139" t="s">
        <v>337</v>
      </c>
      <c r="Q19" s="129" t="s">
        <v>286</v>
      </c>
      <c r="R19" s="73" t="b">
        <f t="shared" si="10"/>
        <v>0</v>
      </c>
      <c r="S19" s="70">
        <f t="shared" si="10"/>
        <v>-9.4969303828572757E-2</v>
      </c>
      <c r="T19" s="73" t="b">
        <f t="shared" si="10"/>
        <v>0</v>
      </c>
      <c r="U19" s="73" t="b">
        <f t="shared" si="11"/>
        <v>0</v>
      </c>
      <c r="V19" s="70">
        <f t="shared" si="11"/>
        <v>-0.20556570122734166</v>
      </c>
      <c r="W19" s="73" t="b">
        <f t="shared" si="11"/>
        <v>0</v>
      </c>
      <c r="X19" s="73" t="b">
        <f t="shared" si="12"/>
        <v>0</v>
      </c>
      <c r="Y19" s="70">
        <f t="shared" si="12"/>
        <v>-7.5228193068108962E-2</v>
      </c>
      <c r="Z19" s="73" t="b">
        <f t="shared" si="12"/>
        <v>0</v>
      </c>
      <c r="AA19" s="73" t="b">
        <f t="shared" si="13"/>
        <v>0</v>
      </c>
      <c r="AB19" s="70">
        <f t="shared" si="13"/>
        <v>-0.20403451739383549</v>
      </c>
      <c r="AC19" s="73" t="b">
        <f t="shared" si="13"/>
        <v>0</v>
      </c>
      <c r="AD19" s="74" t="b">
        <f t="shared" si="7"/>
        <v>0</v>
      </c>
      <c r="AE19" s="72">
        <f t="shared" si="8"/>
        <v>12.4</v>
      </c>
      <c r="AF19" s="72" t="b">
        <f t="shared" si="9"/>
        <v>0</v>
      </c>
      <c r="AL19" s="96"/>
      <c r="AM19" s="96"/>
      <c r="AN19" s="73"/>
      <c r="AO19" s="70"/>
      <c r="AP19" s="73"/>
      <c r="AQ19" s="73"/>
      <c r="AR19" s="70"/>
      <c r="AS19" s="73"/>
    </row>
    <row r="20" spans="1:45" ht="15" customHeight="1">
      <c r="A20" s="88"/>
      <c r="B20" s="113" t="s">
        <v>302</v>
      </c>
      <c r="C20" s="81" t="s">
        <v>210</v>
      </c>
      <c r="D20" s="80" t="s">
        <v>212</v>
      </c>
      <c r="E20" s="84" t="s">
        <v>287</v>
      </c>
      <c r="F20" s="104" t="s">
        <v>245</v>
      </c>
      <c r="G20" s="92">
        <v>7.8</v>
      </c>
      <c r="H20" s="118">
        <v>664</v>
      </c>
      <c r="I20" s="109">
        <v>-0.10088977521574229</v>
      </c>
      <c r="J20" s="110">
        <v>-0.20680582259304431</v>
      </c>
      <c r="K20" s="111">
        <v>-0.20358729480418278</v>
      </c>
      <c r="L20" s="89">
        <v>-7.5227190783215825E-2</v>
      </c>
      <c r="M20" s="91">
        <v>-0.20083565614619289</v>
      </c>
      <c r="N20" s="91">
        <v>-0.20582061212381786</v>
      </c>
      <c r="O20" s="139" t="s">
        <v>342</v>
      </c>
      <c r="P20" s="139" t="s">
        <v>337</v>
      </c>
      <c r="Q20" s="129" t="s">
        <v>290</v>
      </c>
      <c r="R20" s="73" t="b">
        <f t="shared" si="10"/>
        <v>0</v>
      </c>
      <c r="S20" s="70">
        <f t="shared" si="10"/>
        <v>-0.10088977521574229</v>
      </c>
      <c r="T20" s="73" t="b">
        <f t="shared" si="10"/>
        <v>0</v>
      </c>
      <c r="U20" s="73" t="b">
        <f t="shared" si="11"/>
        <v>0</v>
      </c>
      <c r="V20" s="70">
        <f t="shared" si="11"/>
        <v>-0.20519655869861353</v>
      </c>
      <c r="W20" s="73" t="b">
        <f t="shared" si="11"/>
        <v>0</v>
      </c>
      <c r="X20" s="73" t="b">
        <f t="shared" si="12"/>
        <v>0</v>
      </c>
      <c r="Y20" s="70">
        <f t="shared" si="12"/>
        <v>-7.5227190783215825E-2</v>
      </c>
      <c r="Z20" s="73" t="b">
        <f t="shared" si="12"/>
        <v>0</v>
      </c>
      <c r="AA20" s="73" t="b">
        <f t="shared" si="13"/>
        <v>0</v>
      </c>
      <c r="AB20" s="70">
        <f t="shared" si="13"/>
        <v>-0.20332813413500539</v>
      </c>
      <c r="AC20" s="73" t="b">
        <f t="shared" si="13"/>
        <v>0</v>
      </c>
      <c r="AD20" s="74" t="b">
        <f t="shared" si="7"/>
        <v>0</v>
      </c>
      <c r="AE20" s="72">
        <f t="shared" si="8"/>
        <v>15.6</v>
      </c>
      <c r="AF20" s="72" t="b">
        <f t="shared" si="9"/>
        <v>0</v>
      </c>
      <c r="AL20" s="96"/>
      <c r="AM20" s="96"/>
      <c r="AN20" s="73"/>
      <c r="AO20" s="70"/>
      <c r="AP20" s="73"/>
      <c r="AQ20" s="73"/>
      <c r="AR20" s="70"/>
      <c r="AS20" s="73"/>
    </row>
    <row r="21" spans="1:45" ht="15" customHeight="1">
      <c r="A21" s="88"/>
      <c r="B21" s="113" t="s">
        <v>303</v>
      </c>
      <c r="C21" s="81" t="s">
        <v>210</v>
      </c>
      <c r="D21" s="80" t="s">
        <v>212</v>
      </c>
      <c r="E21" s="84" t="s">
        <v>287</v>
      </c>
      <c r="F21" s="104" t="s">
        <v>245</v>
      </c>
      <c r="G21" s="92">
        <v>7.8</v>
      </c>
      <c r="H21" s="118">
        <v>664</v>
      </c>
      <c r="I21" s="109">
        <v>-0.10006660030223272</v>
      </c>
      <c r="J21" s="110">
        <v>-0.20721255904645386</v>
      </c>
      <c r="K21" s="111">
        <v>-0.20425680394848086</v>
      </c>
      <c r="L21" s="89">
        <v>-7.5227195490050691E-2</v>
      </c>
      <c r="M21" s="91">
        <v>-0.20083565599097714</v>
      </c>
      <c r="N21" s="91">
        <v>-0.20582061109076383</v>
      </c>
      <c r="O21" s="139" t="s">
        <v>342</v>
      </c>
      <c r="P21" s="139" t="s">
        <v>337</v>
      </c>
      <c r="Q21" s="129" t="s">
        <v>288</v>
      </c>
      <c r="R21" s="73" t="b">
        <f t="shared" si="10"/>
        <v>0</v>
      </c>
      <c r="S21" s="70">
        <f t="shared" si="10"/>
        <v>-0.10006660030223272</v>
      </c>
      <c r="T21" s="73" t="b">
        <f t="shared" si="10"/>
        <v>0</v>
      </c>
      <c r="U21" s="73" t="b">
        <f t="shared" si="11"/>
        <v>0</v>
      </c>
      <c r="V21" s="70">
        <f t="shared" si="11"/>
        <v>-0.20573468149746738</v>
      </c>
      <c r="W21" s="73" t="b">
        <f t="shared" si="11"/>
        <v>0</v>
      </c>
      <c r="X21" s="73" t="b">
        <f t="shared" si="12"/>
        <v>0</v>
      </c>
      <c r="Y21" s="70">
        <f t="shared" si="12"/>
        <v>-7.5227195490050691E-2</v>
      </c>
      <c r="Z21" s="73" t="b">
        <f t="shared" si="12"/>
        <v>0</v>
      </c>
      <c r="AA21" s="73" t="b">
        <f t="shared" si="13"/>
        <v>0</v>
      </c>
      <c r="AB21" s="70">
        <f t="shared" si="13"/>
        <v>-0.20332813354087048</v>
      </c>
      <c r="AC21" s="73" t="b">
        <f t="shared" si="13"/>
        <v>0</v>
      </c>
      <c r="AD21" s="74" t="b">
        <f t="shared" si="7"/>
        <v>0</v>
      </c>
      <c r="AE21" s="72">
        <f t="shared" si="8"/>
        <v>15.6</v>
      </c>
      <c r="AF21" s="72" t="b">
        <f t="shared" si="9"/>
        <v>0</v>
      </c>
      <c r="AL21" s="96"/>
      <c r="AM21" s="96"/>
      <c r="AN21" s="73"/>
      <c r="AO21" s="70"/>
      <c r="AP21" s="73"/>
      <c r="AQ21" s="73"/>
      <c r="AR21" s="70"/>
      <c r="AS21" s="73"/>
    </row>
    <row r="22" spans="1:45" ht="15" customHeight="1">
      <c r="A22" s="88"/>
      <c r="B22" s="113" t="s">
        <v>304</v>
      </c>
      <c r="C22" s="81" t="s">
        <v>210</v>
      </c>
      <c r="D22" s="80" t="s">
        <v>212</v>
      </c>
      <c r="E22" s="84" t="s">
        <v>287</v>
      </c>
      <c r="F22" s="104" t="s">
        <v>245</v>
      </c>
      <c r="G22" s="92">
        <v>6.2</v>
      </c>
      <c r="H22" s="118">
        <v>664</v>
      </c>
      <c r="I22" s="109">
        <v>-9.5903450403039256E-2</v>
      </c>
      <c r="J22" s="110">
        <v>-0.2068025321512855</v>
      </c>
      <c r="K22" s="111">
        <v>-0.20340881818588954</v>
      </c>
      <c r="L22" s="89">
        <v>-7.5230990143200699E-2</v>
      </c>
      <c r="M22" s="91">
        <v>-0.2008388369519086</v>
      </c>
      <c r="N22" s="91">
        <v>-0.20582389903024156</v>
      </c>
      <c r="O22" s="139" t="s">
        <v>342</v>
      </c>
      <c r="P22" s="139" t="s">
        <v>337</v>
      </c>
      <c r="Q22" s="129" t="s">
        <v>289</v>
      </c>
      <c r="R22" s="73" t="b">
        <f t="shared" si="10"/>
        <v>0</v>
      </c>
      <c r="S22" s="70">
        <f t="shared" si="10"/>
        <v>-9.5903450403039256E-2</v>
      </c>
      <c r="T22" s="73" t="b">
        <f t="shared" si="10"/>
        <v>0</v>
      </c>
      <c r="U22" s="73" t="b">
        <f t="shared" si="11"/>
        <v>0</v>
      </c>
      <c r="V22" s="70">
        <f t="shared" si="11"/>
        <v>-0.20510567516858752</v>
      </c>
      <c r="W22" s="73" t="b">
        <f t="shared" si="11"/>
        <v>0</v>
      </c>
      <c r="X22" s="73" t="b">
        <f t="shared" si="12"/>
        <v>0</v>
      </c>
      <c r="Y22" s="70">
        <f t="shared" si="12"/>
        <v>-7.5230990143200699E-2</v>
      </c>
      <c r="Z22" s="73" t="b">
        <f t="shared" si="12"/>
        <v>0</v>
      </c>
      <c r="AA22" s="73" t="b">
        <f t="shared" si="13"/>
        <v>0</v>
      </c>
      <c r="AB22" s="70">
        <f t="shared" si="13"/>
        <v>-0.2033313679910751</v>
      </c>
      <c r="AC22" s="73" t="b">
        <f t="shared" si="13"/>
        <v>0</v>
      </c>
      <c r="AD22" s="74" t="b">
        <f t="shared" si="7"/>
        <v>0</v>
      </c>
      <c r="AE22" s="72">
        <f t="shared" si="8"/>
        <v>12.4</v>
      </c>
      <c r="AF22" s="72" t="b">
        <f t="shared" si="9"/>
        <v>0</v>
      </c>
      <c r="AL22" s="96"/>
      <c r="AM22" s="96"/>
      <c r="AN22" s="73"/>
      <c r="AO22" s="70"/>
      <c r="AP22" s="73"/>
      <c r="AQ22" s="73"/>
      <c r="AR22" s="70"/>
      <c r="AS22" s="73"/>
    </row>
    <row r="23" spans="1:45" ht="15" hidden="1" customHeight="1">
      <c r="A23" s="88"/>
      <c r="B23" s="114" t="s">
        <v>250</v>
      </c>
      <c r="C23" s="81" t="s">
        <v>210</v>
      </c>
      <c r="D23" s="80" t="s">
        <v>212</v>
      </c>
      <c r="E23" s="84" t="s">
        <v>251</v>
      </c>
      <c r="F23" s="104" t="s">
        <v>245</v>
      </c>
      <c r="G23" s="92">
        <v>6.2</v>
      </c>
      <c r="H23" s="118">
        <v>664</v>
      </c>
      <c r="I23" s="109"/>
      <c r="J23" s="110"/>
      <c r="K23" s="111"/>
      <c r="L23" s="89">
        <v>-7.4902437312103151E-2</v>
      </c>
      <c r="M23" s="91">
        <v>-0.20602103001161823</v>
      </c>
      <c r="N23" s="91">
        <v>-0.21284207941994737</v>
      </c>
      <c r="O23" s="133"/>
      <c r="P23" s="133"/>
      <c r="Q23" s="71" t="s">
        <v>291</v>
      </c>
      <c r="R23" s="73" t="b">
        <f t="shared" si="10"/>
        <v>0</v>
      </c>
      <c r="S23" s="70">
        <f t="shared" si="10"/>
        <v>0</v>
      </c>
      <c r="T23" s="73" t="b">
        <f t="shared" si="10"/>
        <v>0</v>
      </c>
      <c r="U23" s="73" t="b">
        <f t="shared" si="11"/>
        <v>0</v>
      </c>
      <c r="V23" s="70">
        <f t="shared" si="11"/>
        <v>0</v>
      </c>
      <c r="W23" s="73" t="b">
        <f t="shared" si="11"/>
        <v>0</v>
      </c>
      <c r="X23" s="73" t="b">
        <f t="shared" si="12"/>
        <v>0</v>
      </c>
      <c r="Y23" s="70">
        <f t="shared" si="12"/>
        <v>-7.4902437312103151E-2</v>
      </c>
      <c r="Z23" s="73" t="b">
        <f t="shared" si="12"/>
        <v>0</v>
      </c>
      <c r="AA23" s="73" t="b">
        <f t="shared" si="13"/>
        <v>0</v>
      </c>
      <c r="AB23" s="70">
        <f t="shared" si="13"/>
        <v>-0.20943155471578279</v>
      </c>
      <c r="AC23" s="73" t="b">
        <f t="shared" si="13"/>
        <v>0</v>
      </c>
      <c r="AD23" s="74" t="b">
        <f t="shared" si="7"/>
        <v>0</v>
      </c>
      <c r="AE23" s="72">
        <f t="shared" si="8"/>
        <v>12.4</v>
      </c>
      <c r="AF23" s="72" t="b">
        <f t="shared" si="9"/>
        <v>0</v>
      </c>
      <c r="AL23" s="96"/>
      <c r="AM23" s="96"/>
      <c r="AN23" s="73"/>
      <c r="AO23" s="70"/>
      <c r="AP23" s="73"/>
      <c r="AQ23" s="73"/>
      <c r="AR23" s="70"/>
      <c r="AS23" s="73"/>
    </row>
    <row r="24" spans="1:45" ht="15" customHeight="1">
      <c r="A24" s="88"/>
      <c r="B24" s="114" t="s">
        <v>250</v>
      </c>
      <c r="C24" s="81" t="s">
        <v>210</v>
      </c>
      <c r="D24" s="80" t="s">
        <v>212</v>
      </c>
      <c r="E24" s="117" t="s">
        <v>351</v>
      </c>
      <c r="F24" s="104" t="s">
        <v>235</v>
      </c>
      <c r="G24" s="92">
        <v>6.2</v>
      </c>
      <c r="H24" s="118">
        <v>664</v>
      </c>
      <c r="I24" s="109"/>
      <c r="J24" s="110"/>
      <c r="K24" s="111"/>
      <c r="L24" s="89">
        <v>-7.4902437312103151E-2</v>
      </c>
      <c r="M24" s="91">
        <v>-0.20602103001161823</v>
      </c>
      <c r="N24" s="91">
        <v>-0.21284207941994737</v>
      </c>
      <c r="O24" s="139" t="s">
        <v>342</v>
      </c>
      <c r="P24" s="141" t="s">
        <v>353</v>
      </c>
      <c r="Q24" s="71" t="s">
        <v>352</v>
      </c>
      <c r="R24" s="73"/>
      <c r="S24" s="70"/>
      <c r="T24" s="73"/>
      <c r="U24" s="73"/>
      <c r="V24" s="70"/>
      <c r="W24" s="73"/>
      <c r="X24" s="73"/>
      <c r="Y24" s="70"/>
      <c r="Z24" s="73"/>
      <c r="AA24" s="73"/>
      <c r="AB24" s="70"/>
      <c r="AC24" s="73"/>
      <c r="AD24" s="74"/>
      <c r="AE24" s="72"/>
      <c r="AF24" s="72"/>
      <c r="AL24" s="96"/>
      <c r="AM24" s="96"/>
      <c r="AN24" s="73"/>
      <c r="AO24" s="70"/>
      <c r="AP24" s="73"/>
      <c r="AQ24" s="73"/>
      <c r="AR24" s="70"/>
      <c r="AS24" s="73"/>
    </row>
    <row r="25" spans="1:45" ht="15.6">
      <c r="A25" s="88"/>
      <c r="B25" s="113" t="s">
        <v>266</v>
      </c>
      <c r="C25" s="81" t="s">
        <v>210</v>
      </c>
      <c r="D25" s="80" t="s">
        <v>212</v>
      </c>
      <c r="E25" s="84" t="s">
        <v>265</v>
      </c>
      <c r="F25" s="80" t="s">
        <v>235</v>
      </c>
      <c r="G25" s="92">
        <v>6.24</v>
      </c>
      <c r="H25" s="118">
        <v>664</v>
      </c>
      <c r="I25" s="109">
        <v>-9.4939966162703934E-2</v>
      </c>
      <c r="J25" s="110">
        <v>-0.21433767822099142</v>
      </c>
      <c r="K25" s="111">
        <v>-0.20917970129195682</v>
      </c>
      <c r="L25" s="106"/>
      <c r="M25" s="91"/>
      <c r="N25" s="91"/>
      <c r="O25" s="139" t="s">
        <v>342</v>
      </c>
      <c r="P25" s="138"/>
      <c r="Q25" s="71" t="s">
        <v>269</v>
      </c>
      <c r="R25" s="73" t="b">
        <f t="shared" si="10"/>
        <v>0</v>
      </c>
      <c r="S25" s="70">
        <f t="shared" si="10"/>
        <v>-9.4939966162703934E-2</v>
      </c>
      <c r="T25" s="73" t="b">
        <f t="shared" si="10"/>
        <v>0</v>
      </c>
      <c r="U25" s="73" t="b">
        <f t="shared" si="11"/>
        <v>0</v>
      </c>
      <c r="V25" s="70">
        <f t="shared" si="11"/>
        <v>-0.21175868975647411</v>
      </c>
      <c r="W25" s="73" t="b">
        <f t="shared" si="11"/>
        <v>0</v>
      </c>
      <c r="X25" s="73" t="b">
        <f t="shared" si="12"/>
        <v>0</v>
      </c>
      <c r="Y25" s="70">
        <f t="shared" si="12"/>
        <v>0</v>
      </c>
      <c r="Z25" s="73" t="b">
        <f t="shared" si="12"/>
        <v>0</v>
      </c>
      <c r="AA25" s="73" t="b">
        <f t="shared" si="13"/>
        <v>0</v>
      </c>
      <c r="AB25" s="70">
        <f t="shared" si="13"/>
        <v>0</v>
      </c>
      <c r="AC25" s="73" t="b">
        <f t="shared" si="13"/>
        <v>0</v>
      </c>
      <c r="AD25" s="74" t="b">
        <f t="shared" si="7"/>
        <v>0</v>
      </c>
      <c r="AE25" s="72">
        <f t="shared" si="8"/>
        <v>12.48</v>
      </c>
      <c r="AF25" s="72" t="b">
        <f t="shared" si="9"/>
        <v>0</v>
      </c>
      <c r="AL25" s="96"/>
      <c r="AM25" s="96"/>
      <c r="AN25" s="73"/>
      <c r="AO25" s="70"/>
      <c r="AP25" s="73"/>
      <c r="AQ25" s="73"/>
      <c r="AR25" s="70"/>
      <c r="AS25" s="73"/>
    </row>
    <row r="26" spans="1:45" ht="15.6">
      <c r="A26" s="88"/>
      <c r="B26" s="114" t="s">
        <v>275</v>
      </c>
      <c r="C26" s="81" t="s">
        <v>210</v>
      </c>
      <c r="D26" s="80" t="s">
        <v>212</v>
      </c>
      <c r="E26" s="84" t="s">
        <v>272</v>
      </c>
      <c r="F26" s="80" t="s">
        <v>235</v>
      </c>
      <c r="G26" s="92">
        <v>6.24</v>
      </c>
      <c r="H26" s="118">
        <v>664</v>
      </c>
      <c r="I26" s="109">
        <v>-9.5179075139114458E-2</v>
      </c>
      <c r="J26" s="110">
        <v>-0.21544224716615581</v>
      </c>
      <c r="K26" s="111">
        <v>-0.21033908850199864</v>
      </c>
      <c r="L26" s="106"/>
      <c r="M26" s="91"/>
      <c r="N26" s="91"/>
      <c r="O26" s="139" t="s">
        <v>342</v>
      </c>
      <c r="P26" s="138"/>
      <c r="Q26" s="71" t="s">
        <v>276</v>
      </c>
      <c r="R26" s="73" t="b">
        <f t="shared" si="10"/>
        <v>0</v>
      </c>
      <c r="S26" s="70">
        <f t="shared" si="10"/>
        <v>-9.5179075139114458E-2</v>
      </c>
      <c r="T26" s="73" t="b">
        <f t="shared" si="10"/>
        <v>0</v>
      </c>
      <c r="U26" s="73" t="b">
        <f t="shared" si="11"/>
        <v>0</v>
      </c>
      <c r="V26" s="70">
        <f t="shared" si="11"/>
        <v>-0.21289066783407723</v>
      </c>
      <c r="W26" s="73" t="b">
        <f t="shared" si="11"/>
        <v>0</v>
      </c>
      <c r="X26" s="73" t="b">
        <f t="shared" si="12"/>
        <v>0</v>
      </c>
      <c r="Y26" s="70">
        <f t="shared" si="12"/>
        <v>0</v>
      </c>
      <c r="Z26" s="73" t="b">
        <f t="shared" si="12"/>
        <v>0</v>
      </c>
      <c r="AA26" s="73" t="b">
        <f t="shared" si="13"/>
        <v>0</v>
      </c>
      <c r="AB26" s="70">
        <f t="shared" si="13"/>
        <v>0</v>
      </c>
      <c r="AC26" s="73" t="b">
        <f t="shared" si="13"/>
        <v>0</v>
      </c>
      <c r="AD26" s="74" t="b">
        <f t="shared" si="7"/>
        <v>0</v>
      </c>
      <c r="AE26" s="72">
        <f t="shared" si="8"/>
        <v>12.48</v>
      </c>
      <c r="AF26" s="72" t="b">
        <f t="shared" si="9"/>
        <v>0</v>
      </c>
      <c r="AL26" s="96"/>
      <c r="AM26" s="96"/>
      <c r="AN26" s="73"/>
      <c r="AO26" s="70"/>
      <c r="AP26" s="73"/>
      <c r="AQ26" s="73"/>
      <c r="AR26" s="70"/>
      <c r="AS26" s="73"/>
    </row>
    <row r="27" spans="1:45">
      <c r="A27" s="154" t="s">
        <v>301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73"/>
      <c r="S27" s="70"/>
      <c r="T27" s="73"/>
      <c r="U27" s="73"/>
      <c r="V27" s="70"/>
      <c r="W27" s="73"/>
      <c r="X27" s="73"/>
      <c r="Y27" s="70"/>
      <c r="Z27" s="73"/>
      <c r="AA27" s="73"/>
      <c r="AB27" s="70"/>
      <c r="AC27" s="73"/>
      <c r="AD27" s="74"/>
      <c r="AE27" s="72"/>
      <c r="AF27" s="72"/>
      <c r="AN27" s="73"/>
      <c r="AO27" s="70"/>
      <c r="AP27" s="73"/>
      <c r="AQ27" s="73"/>
      <c r="AR27" s="70"/>
      <c r="AS27" s="73"/>
    </row>
    <row r="28" spans="1:45" ht="15.6">
      <c r="A28" s="130"/>
      <c r="B28" s="113" t="s">
        <v>292</v>
      </c>
      <c r="C28" s="81" t="s">
        <v>210</v>
      </c>
      <c r="D28" s="80" t="s">
        <v>212</v>
      </c>
      <c r="E28" s="84" t="s">
        <v>293</v>
      </c>
      <c r="F28" s="104" t="s">
        <v>223</v>
      </c>
      <c r="G28" s="92">
        <v>5.8</v>
      </c>
      <c r="H28" s="118">
        <v>605.45000000000005</v>
      </c>
      <c r="I28" s="109">
        <v>-0.1003</v>
      </c>
      <c r="J28" s="110">
        <v>-0.2026</v>
      </c>
      <c r="K28" s="111">
        <v>-0.19969999999999999</v>
      </c>
      <c r="L28" s="89">
        <v>-7.8799999999999995E-2</v>
      </c>
      <c r="M28" s="91">
        <v>-0.17080000000000001</v>
      </c>
      <c r="N28" s="91">
        <v>-0.18329999999999999</v>
      </c>
      <c r="O28" s="139" t="s">
        <v>342</v>
      </c>
      <c r="P28" s="139" t="s">
        <v>356</v>
      </c>
      <c r="Q28" s="71" t="s">
        <v>343</v>
      </c>
      <c r="R28" s="73" t="b">
        <f t="shared" si="10"/>
        <v>0</v>
      </c>
      <c r="S28" s="70">
        <f t="shared" si="10"/>
        <v>-0.1003</v>
      </c>
      <c r="T28" s="73" t="b">
        <f t="shared" si="10"/>
        <v>0</v>
      </c>
      <c r="U28" s="73" t="b">
        <f t="shared" si="11"/>
        <v>0</v>
      </c>
      <c r="V28" s="70">
        <f t="shared" si="11"/>
        <v>-0.20115</v>
      </c>
      <c r="W28" s="73" t="b">
        <f t="shared" si="11"/>
        <v>0</v>
      </c>
      <c r="X28" s="73" t="b">
        <f t="shared" si="12"/>
        <v>0</v>
      </c>
      <c r="Y28" s="70">
        <f t="shared" si="12"/>
        <v>-7.8799999999999995E-2</v>
      </c>
      <c r="Z28" s="73" t="b">
        <f t="shared" si="12"/>
        <v>0</v>
      </c>
      <c r="AA28" s="73" t="b">
        <f t="shared" si="13"/>
        <v>0</v>
      </c>
      <c r="AB28" s="70">
        <f t="shared" si="13"/>
        <v>-0.17704999999999999</v>
      </c>
      <c r="AC28" s="73" t="b">
        <f t="shared" si="13"/>
        <v>0</v>
      </c>
      <c r="AD28" s="74" t="b">
        <f t="shared" ref="AD28:AD35" si="14">IF($C28=AD$2,VLOOKUP($F28,$AL$4:$AM$12,2,FALSE)*$G28,FALSE)</f>
        <v>0</v>
      </c>
      <c r="AE28" s="72">
        <f t="shared" ref="AE28:AE35" si="15">IF($C28=AE$2,VLOOKUP($F28,$AL$4:$AM$6,2,FALSE)*$G28,FALSE)</f>
        <v>23.2</v>
      </c>
      <c r="AF28" s="72" t="b">
        <f t="shared" ref="AF28:AF35" si="16">IF($C28=AF$2,VLOOKUP($F28,$AL$4:$AM$12,2,FALSE)*$G28,FALSE)</f>
        <v>0</v>
      </c>
      <c r="AN28" s="73"/>
      <c r="AO28" s="70"/>
      <c r="AP28" s="73"/>
      <c r="AQ28" s="73"/>
      <c r="AR28" s="70"/>
      <c r="AS28" s="73"/>
    </row>
    <row r="29" spans="1:45" ht="15" customHeight="1">
      <c r="A29" s="88"/>
      <c r="B29" s="113" t="s">
        <v>292</v>
      </c>
      <c r="C29" s="81" t="s">
        <v>210</v>
      </c>
      <c r="D29" s="80" t="s">
        <v>212</v>
      </c>
      <c r="E29" s="84" t="s">
        <v>293</v>
      </c>
      <c r="F29" s="149" t="s">
        <v>235</v>
      </c>
      <c r="G29" s="148">
        <v>5.8</v>
      </c>
      <c r="H29" s="152">
        <v>605.45000000000005</v>
      </c>
      <c r="I29" s="145"/>
      <c r="J29" s="146"/>
      <c r="K29" s="147"/>
      <c r="L29" s="150">
        <v>-7.2400000000000006E-2</v>
      </c>
      <c r="M29" s="151">
        <v>-0.17879999999999999</v>
      </c>
      <c r="N29" s="151">
        <v>-0.191</v>
      </c>
      <c r="O29" s="139" t="s">
        <v>342</v>
      </c>
      <c r="P29" s="133"/>
      <c r="Q29" s="71" t="s">
        <v>344</v>
      </c>
      <c r="R29" s="73" t="b">
        <f t="shared" si="10"/>
        <v>0</v>
      </c>
      <c r="S29" s="70">
        <f t="shared" si="10"/>
        <v>0</v>
      </c>
      <c r="T29" s="73" t="b">
        <f t="shared" si="10"/>
        <v>0</v>
      </c>
      <c r="U29" s="73" t="b">
        <f t="shared" si="11"/>
        <v>0</v>
      </c>
      <c r="V29" s="70">
        <f t="shared" si="11"/>
        <v>0</v>
      </c>
      <c r="W29" s="73" t="b">
        <f t="shared" si="11"/>
        <v>0</v>
      </c>
      <c r="X29" s="73" t="b">
        <f t="shared" si="12"/>
        <v>0</v>
      </c>
      <c r="Y29" s="70">
        <f t="shared" si="12"/>
        <v>-7.2400000000000006E-2</v>
      </c>
      <c r="Z29" s="73" t="b">
        <f t="shared" si="12"/>
        <v>0</v>
      </c>
      <c r="AA29" s="73" t="b">
        <f t="shared" si="13"/>
        <v>0</v>
      </c>
      <c r="AB29" s="70">
        <f t="shared" si="13"/>
        <v>-0.18490000000000001</v>
      </c>
      <c r="AC29" s="73" t="b">
        <f t="shared" si="13"/>
        <v>0</v>
      </c>
      <c r="AD29" s="74" t="b">
        <f t="shared" si="14"/>
        <v>0</v>
      </c>
      <c r="AE29" s="72">
        <f t="shared" si="15"/>
        <v>11.6</v>
      </c>
      <c r="AF29" s="72" t="b">
        <f t="shared" si="16"/>
        <v>0</v>
      </c>
      <c r="AL29" s="96"/>
      <c r="AM29" s="96"/>
      <c r="AN29" s="73"/>
      <c r="AO29" s="70"/>
      <c r="AP29" s="73"/>
      <c r="AQ29" s="73"/>
      <c r="AR29" s="70"/>
      <c r="AS29" s="73"/>
    </row>
    <row r="30" spans="1:45" ht="15.6">
      <c r="A30" s="80"/>
      <c r="B30" s="114" t="s">
        <v>295</v>
      </c>
      <c r="C30" s="81" t="s">
        <v>210</v>
      </c>
      <c r="D30" s="80" t="s">
        <v>212</v>
      </c>
      <c r="E30" s="84" t="s">
        <v>294</v>
      </c>
      <c r="F30" s="80" t="s">
        <v>223</v>
      </c>
      <c r="G30" s="92">
        <v>0.105</v>
      </c>
      <c r="H30" s="118">
        <v>16.2</v>
      </c>
      <c r="I30" s="109">
        <v>-5.0500000000000003E-2</v>
      </c>
      <c r="J30" s="110">
        <v>-6.2899999999999998E-2</v>
      </c>
      <c r="K30" s="111">
        <v>-4.4600000000000001E-2</v>
      </c>
      <c r="L30" s="89">
        <v>-4.6399999999999997E-2</v>
      </c>
      <c r="M30" s="91">
        <v>-5.62E-2</v>
      </c>
      <c r="N30" s="91">
        <v>-4.9700000000000001E-2</v>
      </c>
      <c r="O30" s="139" t="s">
        <v>342</v>
      </c>
      <c r="P30" s="138"/>
      <c r="Q30" s="71" t="s">
        <v>346</v>
      </c>
      <c r="R30" s="73" t="b">
        <f t="shared" si="10"/>
        <v>0</v>
      </c>
      <c r="S30" s="70">
        <f t="shared" si="10"/>
        <v>-5.0500000000000003E-2</v>
      </c>
      <c r="T30" s="73" t="b">
        <f t="shared" si="10"/>
        <v>0</v>
      </c>
      <c r="U30" s="73" t="b">
        <f t="shared" si="11"/>
        <v>0</v>
      </c>
      <c r="V30" s="70">
        <f t="shared" si="11"/>
        <v>-5.3749999999999999E-2</v>
      </c>
      <c r="W30" s="73" t="b">
        <f t="shared" si="11"/>
        <v>0</v>
      </c>
      <c r="X30" s="73" t="b">
        <f t="shared" si="12"/>
        <v>0</v>
      </c>
      <c r="Y30" s="70">
        <f t="shared" si="12"/>
        <v>-4.6399999999999997E-2</v>
      </c>
      <c r="Z30" s="73" t="b">
        <f t="shared" si="12"/>
        <v>0</v>
      </c>
      <c r="AA30" s="73" t="b">
        <f t="shared" si="13"/>
        <v>0</v>
      </c>
      <c r="AB30" s="70">
        <f t="shared" si="13"/>
        <v>-5.2949999999999997E-2</v>
      </c>
      <c r="AC30" s="73" t="b">
        <f t="shared" si="13"/>
        <v>0</v>
      </c>
      <c r="AD30" s="74" t="b">
        <f t="shared" si="14"/>
        <v>0</v>
      </c>
      <c r="AE30" s="72">
        <f t="shared" si="15"/>
        <v>0.42</v>
      </c>
      <c r="AF30" s="72" t="b">
        <f t="shared" si="16"/>
        <v>0</v>
      </c>
      <c r="AN30" s="73"/>
      <c r="AO30" s="70"/>
      <c r="AP30" s="73"/>
      <c r="AQ30" s="73"/>
      <c r="AR30" s="70"/>
      <c r="AS30" s="73"/>
    </row>
    <row r="31" spans="1:45" ht="15.6">
      <c r="A31" s="80"/>
      <c r="B31" s="114" t="s">
        <v>298</v>
      </c>
      <c r="C31" s="81" t="s">
        <v>210</v>
      </c>
      <c r="D31" s="80" t="s">
        <v>212</v>
      </c>
      <c r="E31" s="84" t="s">
        <v>294</v>
      </c>
      <c r="F31" s="80" t="s">
        <v>223</v>
      </c>
      <c r="G31" s="92">
        <v>0.105</v>
      </c>
      <c r="H31" s="118">
        <v>16.2</v>
      </c>
      <c r="I31" s="109">
        <v>-5.0200000000000002E-2</v>
      </c>
      <c r="J31" s="110">
        <v>-6.3600000000000004E-2</v>
      </c>
      <c r="K31" s="111">
        <v>-4.3799999999999999E-2</v>
      </c>
      <c r="L31" s="89">
        <v>-4.6399999999999997E-2</v>
      </c>
      <c r="M31" s="91">
        <v>-5.62E-2</v>
      </c>
      <c r="N31" s="91">
        <v>-4.9700000000000001E-2</v>
      </c>
      <c r="O31" s="139" t="s">
        <v>342</v>
      </c>
      <c r="P31" s="138"/>
      <c r="Q31" s="71" t="s">
        <v>345</v>
      </c>
      <c r="R31" s="73" t="b">
        <f t="shared" si="10"/>
        <v>0</v>
      </c>
      <c r="S31" s="70">
        <f t="shared" si="10"/>
        <v>-5.0200000000000002E-2</v>
      </c>
      <c r="T31" s="73" t="b">
        <f t="shared" si="10"/>
        <v>0</v>
      </c>
      <c r="U31" s="73" t="b">
        <f t="shared" si="11"/>
        <v>0</v>
      </c>
      <c r="V31" s="70">
        <f t="shared" si="11"/>
        <v>-5.3699999999999998E-2</v>
      </c>
      <c r="W31" s="73" t="b">
        <f t="shared" si="11"/>
        <v>0</v>
      </c>
      <c r="X31" s="73" t="b">
        <f t="shared" si="12"/>
        <v>0</v>
      </c>
      <c r="Y31" s="70">
        <f t="shared" si="12"/>
        <v>-4.6399999999999997E-2</v>
      </c>
      <c r="Z31" s="73" t="b">
        <f t="shared" si="12"/>
        <v>0</v>
      </c>
      <c r="AA31" s="73" t="b">
        <f t="shared" si="13"/>
        <v>0</v>
      </c>
      <c r="AB31" s="70">
        <f t="shared" si="13"/>
        <v>-5.2949999999999997E-2</v>
      </c>
      <c r="AC31" s="73" t="b">
        <f t="shared" si="13"/>
        <v>0</v>
      </c>
      <c r="AD31" s="74" t="b">
        <f t="shared" si="14"/>
        <v>0</v>
      </c>
      <c r="AE31" s="72">
        <f t="shared" si="15"/>
        <v>0.42</v>
      </c>
      <c r="AF31" s="72" t="b">
        <f t="shared" si="16"/>
        <v>0</v>
      </c>
      <c r="AN31" s="73"/>
      <c r="AO31" s="70"/>
      <c r="AP31" s="73"/>
      <c r="AQ31" s="73"/>
      <c r="AR31" s="70"/>
      <c r="AS31" s="73"/>
    </row>
    <row r="32" spans="1:45" ht="15.6">
      <c r="A32" s="80"/>
      <c r="B32" s="114" t="s">
        <v>299</v>
      </c>
      <c r="C32" s="81" t="s">
        <v>210</v>
      </c>
      <c r="D32" s="80" t="s">
        <v>212</v>
      </c>
      <c r="E32" s="84" t="s">
        <v>294</v>
      </c>
      <c r="F32" s="80" t="s">
        <v>306</v>
      </c>
      <c r="G32" s="92">
        <v>0.105</v>
      </c>
      <c r="H32" s="118">
        <v>16.2</v>
      </c>
      <c r="I32" s="109">
        <v>-5.0099999999999999E-2</v>
      </c>
      <c r="J32" s="110">
        <v>-6.2399999999999997E-2</v>
      </c>
      <c r="K32" s="111">
        <v>-4.3200000000000002E-2</v>
      </c>
      <c r="L32" s="89">
        <v>-4.6199999999999998E-2</v>
      </c>
      <c r="M32" s="91">
        <v>-5.62E-2</v>
      </c>
      <c r="N32" s="91">
        <v>-4.9599999999999998E-2</v>
      </c>
      <c r="O32" s="139" t="s">
        <v>342</v>
      </c>
      <c r="P32" s="138"/>
      <c r="R32" s="73" t="b">
        <f t="shared" si="10"/>
        <v>0</v>
      </c>
      <c r="S32" s="70">
        <f t="shared" si="10"/>
        <v>-5.0099999999999999E-2</v>
      </c>
      <c r="T32" s="73" t="b">
        <f t="shared" si="10"/>
        <v>0</v>
      </c>
      <c r="U32" s="73" t="b">
        <f t="shared" si="11"/>
        <v>0</v>
      </c>
      <c r="V32" s="70">
        <f t="shared" si="11"/>
        <v>-5.28E-2</v>
      </c>
      <c r="W32" s="73" t="b">
        <f t="shared" si="11"/>
        <v>0</v>
      </c>
      <c r="X32" s="73" t="b">
        <f t="shared" si="12"/>
        <v>0</v>
      </c>
      <c r="Y32" s="70">
        <f t="shared" si="12"/>
        <v>-4.6199999999999998E-2</v>
      </c>
      <c r="Z32" s="73" t="b">
        <f t="shared" si="12"/>
        <v>0</v>
      </c>
      <c r="AA32" s="73" t="b">
        <f t="shared" si="13"/>
        <v>0</v>
      </c>
      <c r="AB32" s="70">
        <f t="shared" si="13"/>
        <v>-5.2900000000000003E-2</v>
      </c>
      <c r="AC32" s="73" t="b">
        <f t="shared" si="13"/>
        <v>0</v>
      </c>
      <c r="AD32" s="74" t="b">
        <f t="shared" si="14"/>
        <v>0</v>
      </c>
      <c r="AE32" s="72">
        <f t="shared" si="15"/>
        <v>0.42</v>
      </c>
      <c r="AF32" s="72" t="b">
        <f t="shared" si="16"/>
        <v>0</v>
      </c>
      <c r="AN32" s="73"/>
      <c r="AO32" s="70"/>
      <c r="AP32" s="73"/>
      <c r="AQ32" s="73"/>
      <c r="AR32" s="70"/>
      <c r="AS32" s="73"/>
    </row>
    <row r="33" spans="1:45" ht="15.6">
      <c r="A33" s="80"/>
      <c r="B33" s="114" t="s">
        <v>300</v>
      </c>
      <c r="C33" s="81" t="s">
        <v>210</v>
      </c>
      <c r="D33" s="80" t="s">
        <v>212</v>
      </c>
      <c r="E33" s="84" t="s">
        <v>294</v>
      </c>
      <c r="F33" s="80" t="s">
        <v>223</v>
      </c>
      <c r="G33" s="92">
        <v>0.114</v>
      </c>
      <c r="H33" s="118">
        <v>17.7</v>
      </c>
      <c r="I33" s="109">
        <v>-5.4300000000000001E-2</v>
      </c>
      <c r="J33" s="110">
        <v>-7.7899999999999997E-2</v>
      </c>
      <c r="K33" s="111">
        <v>-6.5699999999999995E-2</v>
      </c>
      <c r="L33" s="89">
        <v>-4.9399999999999999E-2</v>
      </c>
      <c r="M33" s="91">
        <v>-7.7600000000000002E-2</v>
      </c>
      <c r="N33" s="91">
        <v>-7.6899999999999996E-2</v>
      </c>
      <c r="O33" s="139" t="s">
        <v>342</v>
      </c>
      <c r="P33" s="138"/>
      <c r="Q33" t="s">
        <v>347</v>
      </c>
      <c r="R33" s="73" t="b">
        <f t="shared" si="10"/>
        <v>0</v>
      </c>
      <c r="S33" s="70">
        <f t="shared" si="10"/>
        <v>-5.4300000000000001E-2</v>
      </c>
      <c r="T33" s="73" t="b">
        <f t="shared" si="10"/>
        <v>0</v>
      </c>
      <c r="U33" s="73" t="b">
        <f t="shared" si="11"/>
        <v>0</v>
      </c>
      <c r="V33" s="70">
        <f t="shared" si="11"/>
        <v>-7.1800000000000003E-2</v>
      </c>
      <c r="W33" s="73" t="b">
        <f t="shared" si="11"/>
        <v>0</v>
      </c>
      <c r="X33" s="73" t="b">
        <f t="shared" si="12"/>
        <v>0</v>
      </c>
      <c r="Y33" s="70">
        <f t="shared" si="12"/>
        <v>-4.9399999999999999E-2</v>
      </c>
      <c r="Z33" s="73" t="b">
        <f t="shared" si="12"/>
        <v>0</v>
      </c>
      <c r="AA33" s="73" t="b">
        <f t="shared" si="13"/>
        <v>0</v>
      </c>
      <c r="AB33" s="70">
        <f t="shared" si="13"/>
        <v>-7.7249999999999999E-2</v>
      </c>
      <c r="AC33" s="73" t="b">
        <f t="shared" si="13"/>
        <v>0</v>
      </c>
      <c r="AD33" s="74" t="b">
        <f t="shared" si="14"/>
        <v>0</v>
      </c>
      <c r="AE33" s="72">
        <f t="shared" si="15"/>
        <v>0.45600000000000002</v>
      </c>
      <c r="AF33" s="72" t="b">
        <f t="shared" si="16"/>
        <v>0</v>
      </c>
      <c r="AN33" s="73"/>
      <c r="AO33" s="70"/>
      <c r="AP33" s="73"/>
      <c r="AQ33" s="73"/>
      <c r="AR33" s="70"/>
      <c r="AS33" s="73"/>
    </row>
    <row r="34" spans="1:45" ht="15.6">
      <c r="A34" s="80"/>
      <c r="B34" s="114" t="s">
        <v>296</v>
      </c>
      <c r="C34" s="81" t="s">
        <v>210</v>
      </c>
      <c r="D34" s="80" t="s">
        <v>212</v>
      </c>
      <c r="E34" s="84" t="s">
        <v>294</v>
      </c>
      <c r="F34" s="80" t="s">
        <v>223</v>
      </c>
      <c r="G34" s="92">
        <v>0.114</v>
      </c>
      <c r="H34" s="118">
        <v>17.7</v>
      </c>
      <c r="I34" s="109">
        <v>-5.3699999999999998E-2</v>
      </c>
      <c r="J34" s="110">
        <v>-7.6100000000000001E-2</v>
      </c>
      <c r="K34" s="111">
        <v>-6.3100000000000003E-2</v>
      </c>
      <c r="L34" s="89">
        <v>-4.9099999999999998E-2</v>
      </c>
      <c r="M34" s="91">
        <v>-7.2099999999999997E-2</v>
      </c>
      <c r="N34" s="91">
        <v>-6.9699999999999998E-2</v>
      </c>
      <c r="O34" s="139" t="s">
        <v>342</v>
      </c>
      <c r="P34" s="138"/>
      <c r="Q34" s="71" t="s">
        <v>345</v>
      </c>
      <c r="R34" s="73" t="b">
        <f t="shared" si="10"/>
        <v>0</v>
      </c>
      <c r="S34" s="70">
        <f t="shared" si="10"/>
        <v>-5.3699999999999998E-2</v>
      </c>
      <c r="T34" s="73" t="b">
        <f t="shared" si="10"/>
        <v>0</v>
      </c>
      <c r="U34" s="73" t="b">
        <f t="shared" si="11"/>
        <v>0</v>
      </c>
      <c r="V34" s="70">
        <f t="shared" si="11"/>
        <v>-6.9599999999999995E-2</v>
      </c>
      <c r="W34" s="73" t="b">
        <f t="shared" si="11"/>
        <v>0</v>
      </c>
      <c r="X34" s="73" t="b">
        <f t="shared" si="12"/>
        <v>0</v>
      </c>
      <c r="Y34" s="70">
        <f t="shared" si="12"/>
        <v>-4.9099999999999998E-2</v>
      </c>
      <c r="Z34" s="73" t="b">
        <f t="shared" si="12"/>
        <v>0</v>
      </c>
      <c r="AA34" s="73" t="b">
        <f t="shared" si="13"/>
        <v>0</v>
      </c>
      <c r="AB34" s="70">
        <f t="shared" si="13"/>
        <v>-7.0899999999999991E-2</v>
      </c>
      <c r="AC34" s="73" t="b">
        <f t="shared" si="13"/>
        <v>0</v>
      </c>
      <c r="AD34" s="74" t="b">
        <f t="shared" si="14"/>
        <v>0</v>
      </c>
      <c r="AE34" s="72">
        <f t="shared" si="15"/>
        <v>0.45600000000000002</v>
      </c>
      <c r="AF34" s="72" t="b">
        <f t="shared" si="16"/>
        <v>0</v>
      </c>
      <c r="AN34" s="73"/>
      <c r="AO34" s="70"/>
      <c r="AP34" s="73"/>
      <c r="AQ34" s="73"/>
      <c r="AR34" s="70"/>
      <c r="AS34" s="73"/>
    </row>
    <row r="35" spans="1:45" ht="15.6">
      <c r="A35" s="80"/>
      <c r="B35" s="114" t="s">
        <v>297</v>
      </c>
      <c r="C35" s="81" t="s">
        <v>210</v>
      </c>
      <c r="D35" s="80" t="s">
        <v>212</v>
      </c>
      <c r="E35" s="84" t="s">
        <v>294</v>
      </c>
      <c r="F35" s="80" t="s">
        <v>306</v>
      </c>
      <c r="G35" s="92">
        <v>0.114</v>
      </c>
      <c r="H35" s="118">
        <v>17.7</v>
      </c>
      <c r="I35" s="109">
        <v>-5.3400000000000003E-2</v>
      </c>
      <c r="J35" s="110">
        <v>-7.6399999999999996E-2</v>
      </c>
      <c r="K35" s="111">
        <v>-6.3399999999999998E-2</v>
      </c>
      <c r="L35" s="89">
        <v>-4.8800000000000003E-2</v>
      </c>
      <c r="M35" s="91">
        <v>-7.2400000000000006E-2</v>
      </c>
      <c r="N35" s="91">
        <v>-6.9900000000000004E-2</v>
      </c>
      <c r="O35" s="139" t="s">
        <v>342</v>
      </c>
      <c r="P35" s="138"/>
      <c r="R35" s="73" t="b">
        <f t="shared" si="10"/>
        <v>0</v>
      </c>
      <c r="S35" s="70">
        <f t="shared" si="10"/>
        <v>-5.3400000000000003E-2</v>
      </c>
      <c r="T35" s="73" t="b">
        <f t="shared" si="10"/>
        <v>0</v>
      </c>
      <c r="U35" s="73" t="b">
        <f t="shared" si="11"/>
        <v>0</v>
      </c>
      <c r="V35" s="70">
        <f t="shared" si="11"/>
        <v>-6.989999999999999E-2</v>
      </c>
      <c r="W35" s="73" t="b">
        <f t="shared" si="11"/>
        <v>0</v>
      </c>
      <c r="X35" s="73" t="b">
        <f t="shared" si="12"/>
        <v>0</v>
      </c>
      <c r="Y35" s="70">
        <f t="shared" si="12"/>
        <v>-4.8800000000000003E-2</v>
      </c>
      <c r="Z35" s="73" t="b">
        <f t="shared" si="12"/>
        <v>0</v>
      </c>
      <c r="AA35" s="73" t="b">
        <f t="shared" si="13"/>
        <v>0</v>
      </c>
      <c r="AB35" s="70">
        <f t="shared" si="13"/>
        <v>-7.1150000000000005E-2</v>
      </c>
      <c r="AC35" s="73" t="b">
        <f t="shared" si="13"/>
        <v>0</v>
      </c>
      <c r="AD35" s="74" t="b">
        <f t="shared" si="14"/>
        <v>0</v>
      </c>
      <c r="AE35" s="72">
        <f t="shared" si="15"/>
        <v>0.45600000000000002</v>
      </c>
      <c r="AF35" s="72" t="b">
        <f t="shared" si="16"/>
        <v>0</v>
      </c>
      <c r="AN35" s="73"/>
      <c r="AO35" s="70"/>
      <c r="AP35" s="73"/>
      <c r="AQ35" s="73"/>
      <c r="AR35" s="70"/>
      <c r="AS35" s="73"/>
    </row>
    <row r="36" spans="1:45">
      <c r="A36" s="154" t="s">
        <v>240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73"/>
      <c r="S36" s="70"/>
      <c r="T36" s="73"/>
      <c r="U36" s="73"/>
      <c r="V36" s="70"/>
      <c r="W36" s="73"/>
      <c r="X36" s="73" t="b">
        <f t="shared" ref="X36:Y53" si="17">IF($C36=X$2,$L36,FALSE)</f>
        <v>0</v>
      </c>
      <c r="Y36" s="70"/>
      <c r="Z36" s="73"/>
      <c r="AA36" s="73"/>
      <c r="AB36" s="70"/>
      <c r="AC36" s="73"/>
      <c r="AD36" s="74"/>
      <c r="AE36" s="72"/>
      <c r="AF36" s="72"/>
      <c r="AN36" s="73"/>
      <c r="AO36" s="70"/>
      <c r="AP36" s="73"/>
      <c r="AQ36" s="73"/>
      <c r="AR36" s="70"/>
      <c r="AS36" s="73"/>
    </row>
    <row r="37" spans="1:45" ht="15.6">
      <c r="A37" s="80"/>
      <c r="B37" s="113" t="s">
        <v>349</v>
      </c>
      <c r="C37" s="81" t="s">
        <v>241</v>
      </c>
      <c r="D37" s="80" t="s">
        <v>212</v>
      </c>
      <c r="E37" s="84" t="s">
        <v>307</v>
      </c>
      <c r="F37" s="104" t="s">
        <v>223</v>
      </c>
      <c r="G37" s="93">
        <v>0.4</v>
      </c>
      <c r="H37" s="131">
        <v>34</v>
      </c>
      <c r="I37" s="89">
        <v>-4.8045869830005701E-2</v>
      </c>
      <c r="J37" s="91">
        <v>-0.18292732360361516</v>
      </c>
      <c r="K37" s="90">
        <v>-0.16743793935538345</v>
      </c>
      <c r="L37" s="85"/>
      <c r="M37" s="86"/>
      <c r="N37" s="86"/>
      <c r="O37" s="138"/>
      <c r="P37" s="138"/>
      <c r="Q37" s="102" t="s">
        <v>309</v>
      </c>
      <c r="R37" s="73" t="b">
        <f t="shared" ref="R37:T38" si="18">IF($C37=R$2,$I37,FALSE)</f>
        <v>0</v>
      </c>
      <c r="S37" s="70" t="b">
        <f t="shared" si="18"/>
        <v>0</v>
      </c>
      <c r="T37" s="73">
        <f t="shared" si="18"/>
        <v>-4.8045869830005701E-2</v>
      </c>
      <c r="U37" s="73" t="b">
        <f t="shared" ref="U37:W38" si="19">IF($C37=U$2,($J37+$K37)/2,FALSE)</f>
        <v>0</v>
      </c>
      <c r="V37" s="70" t="b">
        <f t="shared" si="19"/>
        <v>0</v>
      </c>
      <c r="W37" s="73">
        <f t="shared" si="19"/>
        <v>-0.17518263147949931</v>
      </c>
      <c r="X37" s="73" t="b">
        <f t="shared" si="17"/>
        <v>0</v>
      </c>
      <c r="Y37" s="70" t="b">
        <f t="shared" ref="Y37:Z38" si="20">IF($C37=Y$2,$L37,FALSE)</f>
        <v>0</v>
      </c>
      <c r="Z37" s="73">
        <f t="shared" si="20"/>
        <v>0</v>
      </c>
      <c r="AA37" s="73" t="b">
        <f t="shared" ref="AA37:AC38" si="21">IF($C37=AA$2,($M37+$N37)/2,FALSE)</f>
        <v>0</v>
      </c>
      <c r="AB37" s="70" t="b">
        <f t="shared" si="21"/>
        <v>0</v>
      </c>
      <c r="AC37" s="73">
        <f t="shared" si="21"/>
        <v>0</v>
      </c>
      <c r="AD37" s="74" t="b">
        <f t="shared" ref="AD37:AF38" si="22">IF($C37=AD$2,VLOOKUP($F37,$AL$4:$AM$12,2,FALSE)*$G37,FALSE)</f>
        <v>0</v>
      </c>
      <c r="AE37" s="72" t="b">
        <f>IF($C37=AE$2,VLOOKUP($F37,$AL$4:$AM$12,2,FALSE)*$G37,FALSE)</f>
        <v>0</v>
      </c>
      <c r="AF37" s="72">
        <f t="shared" si="22"/>
        <v>1.6</v>
      </c>
      <c r="AN37" s="73"/>
      <c r="AO37" s="70"/>
      <c r="AP37" s="73"/>
      <c r="AQ37" s="73"/>
      <c r="AR37" s="70"/>
      <c r="AS37" s="73"/>
    </row>
    <row r="38" spans="1:45" ht="15.6">
      <c r="A38" s="80" t="s">
        <v>217</v>
      </c>
      <c r="B38" s="113" t="s">
        <v>350</v>
      </c>
      <c r="C38" s="81" t="s">
        <v>241</v>
      </c>
      <c r="D38" s="80" t="s">
        <v>212</v>
      </c>
      <c r="E38" s="84" t="s">
        <v>307</v>
      </c>
      <c r="F38" s="104" t="s">
        <v>245</v>
      </c>
      <c r="G38" s="93">
        <v>0.4</v>
      </c>
      <c r="H38" s="131">
        <v>34</v>
      </c>
      <c r="I38" s="89">
        <v>-4.7795451974462617E-2</v>
      </c>
      <c r="J38" s="91">
        <v>-0.18307826256745449</v>
      </c>
      <c r="K38" s="90">
        <v>-0.16665878964448891</v>
      </c>
      <c r="L38" s="85"/>
      <c r="M38" s="86"/>
      <c r="N38" s="86"/>
      <c r="O38" s="139" t="s">
        <v>336</v>
      </c>
      <c r="P38" s="134" t="s">
        <v>337</v>
      </c>
      <c r="Q38" s="102" t="s">
        <v>308</v>
      </c>
      <c r="R38" s="73" t="b">
        <f t="shared" si="18"/>
        <v>0</v>
      </c>
      <c r="S38" s="70" t="b">
        <f t="shared" si="18"/>
        <v>0</v>
      </c>
      <c r="T38" s="73">
        <f t="shared" si="18"/>
        <v>-4.7795451974462617E-2</v>
      </c>
      <c r="U38" s="73" t="b">
        <f t="shared" si="19"/>
        <v>0</v>
      </c>
      <c r="V38" s="70" t="b">
        <f t="shared" si="19"/>
        <v>0</v>
      </c>
      <c r="W38" s="73">
        <f t="shared" si="19"/>
        <v>-0.1748685261059717</v>
      </c>
      <c r="X38" s="73" t="b">
        <f t="shared" si="17"/>
        <v>0</v>
      </c>
      <c r="Y38" s="70" t="b">
        <f t="shared" si="20"/>
        <v>0</v>
      </c>
      <c r="Z38" s="73">
        <f t="shared" si="20"/>
        <v>0</v>
      </c>
      <c r="AA38" s="73" t="b">
        <f t="shared" si="21"/>
        <v>0</v>
      </c>
      <c r="AB38" s="70" t="b">
        <f t="shared" si="21"/>
        <v>0</v>
      </c>
      <c r="AC38" s="73">
        <f t="shared" si="21"/>
        <v>0</v>
      </c>
      <c r="AD38" s="74" t="b">
        <f t="shared" si="22"/>
        <v>0</v>
      </c>
      <c r="AE38" s="72" t="b">
        <f t="shared" si="22"/>
        <v>0</v>
      </c>
      <c r="AF38" s="72">
        <f t="shared" si="22"/>
        <v>0.8</v>
      </c>
      <c r="AN38" s="73"/>
      <c r="AO38" s="70"/>
      <c r="AP38" s="73"/>
      <c r="AQ38" s="73"/>
      <c r="AR38" s="70"/>
      <c r="AS38" s="73"/>
    </row>
    <row r="39" spans="1:45" s="75" customFormat="1">
      <c r="A39" s="154" t="s">
        <v>209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73"/>
      <c r="S39" s="70"/>
      <c r="T39" s="73"/>
      <c r="U39" s="73"/>
      <c r="V39" s="70"/>
      <c r="W39" s="73"/>
      <c r="X39" s="73" t="b">
        <f t="shared" si="17"/>
        <v>0</v>
      </c>
      <c r="Y39" s="70"/>
      <c r="Z39" s="73"/>
      <c r="AA39" s="73"/>
      <c r="AB39" s="70"/>
      <c r="AC39" s="73"/>
      <c r="AD39" s="74"/>
      <c r="AE39" s="72"/>
      <c r="AF39" s="72"/>
      <c r="AG39"/>
      <c r="AH39"/>
      <c r="AI39"/>
      <c r="AJ39"/>
      <c r="AK39"/>
      <c r="AL39"/>
      <c r="AM39"/>
      <c r="AN39" s="73"/>
      <c r="AO39" s="70"/>
      <c r="AP39" s="73"/>
      <c r="AQ39" s="73"/>
      <c r="AR39" s="70"/>
      <c r="AS39" s="73"/>
    </row>
    <row r="40" spans="1:45" s="75" customFormat="1" ht="16.2" customHeight="1">
      <c r="A40" s="80" t="s">
        <v>217</v>
      </c>
      <c r="B40" s="83" t="s">
        <v>246</v>
      </c>
      <c r="C40" s="81" t="s">
        <v>209</v>
      </c>
      <c r="D40" s="80" t="s">
        <v>212</v>
      </c>
      <c r="E40" s="84" t="s">
        <v>247</v>
      </c>
      <c r="F40" s="97" t="s">
        <v>235</v>
      </c>
      <c r="G40" s="98">
        <f>(16*8+32*4)/1000000</f>
        <v>2.5599999999999999E-4</v>
      </c>
      <c r="H40" s="98">
        <f>(8+8+2*(4+4))/1000</f>
        <v>3.2000000000000001E-2</v>
      </c>
      <c r="I40" s="99"/>
      <c r="J40" s="100"/>
      <c r="K40" s="101"/>
      <c r="L40" s="99">
        <v>-5.6558821486216281E-3</v>
      </c>
      <c r="M40" s="100">
        <v>3.1400214347619873E-2</v>
      </c>
      <c r="N40" s="100">
        <v>2.7256140439774937E-2</v>
      </c>
      <c r="O40" s="138"/>
      <c r="P40" s="138"/>
      <c r="Q40" s="84"/>
      <c r="R40" s="73">
        <f t="shared" ref="R40:T53" si="23">IF($C40=R$2,$I40,FALSE)</f>
        <v>0</v>
      </c>
      <c r="S40" s="70" t="b">
        <f t="shared" si="23"/>
        <v>0</v>
      </c>
      <c r="T40" s="73" t="b">
        <f t="shared" si="23"/>
        <v>0</v>
      </c>
      <c r="U40" s="73">
        <f t="shared" ref="U40:W53" si="24">IF($C40=U$2,($J40+$K40)/2,FALSE)</f>
        <v>0</v>
      </c>
      <c r="V40" s="70" t="b">
        <f t="shared" si="24"/>
        <v>0</v>
      </c>
      <c r="W40" s="73" t="b">
        <f t="shared" si="24"/>
        <v>0</v>
      </c>
      <c r="X40" s="73">
        <f t="shared" si="17"/>
        <v>-5.6558821486216281E-3</v>
      </c>
      <c r="Y40" s="70" t="b">
        <f t="shared" ref="Y40:Z53" si="25">IF($C40=Y$2,$L40,FALSE)</f>
        <v>0</v>
      </c>
      <c r="Z40" s="73" t="b">
        <f t="shared" si="25"/>
        <v>0</v>
      </c>
      <c r="AA40" s="73">
        <f t="shared" ref="AA40:AC53" si="26">IF($C40=AA$2,($M40+$N40)/2,FALSE)</f>
        <v>2.9328177393697405E-2</v>
      </c>
      <c r="AB40" s="70" t="b">
        <f t="shared" si="26"/>
        <v>0</v>
      </c>
      <c r="AC40" s="73" t="b">
        <f t="shared" si="26"/>
        <v>0</v>
      </c>
      <c r="AD40" s="74">
        <f t="shared" ref="AD40:AF43" si="27">IF($C40=AD$2,VLOOKUP($F40,$AL$4:$AM$12,2,FALSE)*$G40,FALSE)</f>
        <v>5.1199999999999998E-4</v>
      </c>
      <c r="AE40" s="72" t="b">
        <f t="shared" si="27"/>
        <v>0</v>
      </c>
      <c r="AF40" s="72" t="b">
        <f t="shared" si="27"/>
        <v>0</v>
      </c>
      <c r="AG40"/>
      <c r="AN40" s="73"/>
      <c r="AO40" s="70"/>
      <c r="AP40" s="73"/>
      <c r="AQ40" s="73"/>
      <c r="AR40" s="70"/>
      <c r="AS40" s="73"/>
    </row>
    <row r="41" spans="1:45" s="75" customFormat="1" ht="15" customHeight="1">
      <c r="A41" s="80" t="s">
        <v>217</v>
      </c>
      <c r="B41" s="114" t="s">
        <v>314</v>
      </c>
      <c r="C41" s="81" t="s">
        <v>209</v>
      </c>
      <c r="D41" s="80" t="s">
        <v>212</v>
      </c>
      <c r="E41" s="84" t="s">
        <v>313</v>
      </c>
      <c r="F41" s="97" t="s">
        <v>235</v>
      </c>
      <c r="G41" s="98">
        <f>(16*8+32*4)/1000000</f>
        <v>2.5599999999999999E-4</v>
      </c>
      <c r="H41" s="98">
        <f>(8+8+2*(4+4))/1000</f>
        <v>3.2000000000000001E-2</v>
      </c>
      <c r="I41" s="89">
        <v>-7.0193686845488289E-3</v>
      </c>
      <c r="J41" s="91">
        <v>5.40693423369291E-3</v>
      </c>
      <c r="K41" s="90">
        <v>5.6354627071766453E-3</v>
      </c>
      <c r="L41" s="89">
        <v>-3.469088176850087E-3</v>
      </c>
      <c r="M41" s="91">
        <v>7.5741734994249814E-3</v>
      </c>
      <c r="N41" s="91">
        <v>7.039915384600557E-3</v>
      </c>
      <c r="O41" s="134"/>
      <c r="P41" s="138"/>
      <c r="Q41" s="108" t="s">
        <v>315</v>
      </c>
      <c r="R41" s="73">
        <f t="shared" si="23"/>
        <v>-7.0193686845488289E-3</v>
      </c>
      <c r="S41" s="70" t="b">
        <f t="shared" si="23"/>
        <v>0</v>
      </c>
      <c r="T41" s="73" t="b">
        <f t="shared" si="23"/>
        <v>0</v>
      </c>
      <c r="U41" s="73">
        <f t="shared" si="24"/>
        <v>5.5211984704347777E-3</v>
      </c>
      <c r="V41" s="70" t="b">
        <f t="shared" si="24"/>
        <v>0</v>
      </c>
      <c r="W41" s="73" t="b">
        <f t="shared" si="24"/>
        <v>0</v>
      </c>
      <c r="X41" s="73">
        <f t="shared" si="17"/>
        <v>-3.469088176850087E-3</v>
      </c>
      <c r="Y41" s="70" t="b">
        <f t="shared" si="25"/>
        <v>0</v>
      </c>
      <c r="Z41" s="73" t="b">
        <f t="shared" si="25"/>
        <v>0</v>
      </c>
      <c r="AA41" s="73">
        <f t="shared" si="26"/>
        <v>7.3070444420127688E-3</v>
      </c>
      <c r="AB41" s="70" t="b">
        <f t="shared" si="26"/>
        <v>0</v>
      </c>
      <c r="AC41" s="73" t="b">
        <f t="shared" si="26"/>
        <v>0</v>
      </c>
      <c r="AD41" s="74">
        <f t="shared" si="27"/>
        <v>5.1199999999999998E-4</v>
      </c>
      <c r="AE41" s="72" t="b">
        <f t="shared" si="27"/>
        <v>0</v>
      </c>
      <c r="AF41" s="72" t="b">
        <f t="shared" si="27"/>
        <v>0</v>
      </c>
      <c r="AG41"/>
      <c r="AN41" s="73"/>
      <c r="AO41" s="70"/>
      <c r="AP41" s="73"/>
      <c r="AQ41" s="73"/>
      <c r="AR41" s="70"/>
      <c r="AS41" s="73"/>
    </row>
    <row r="42" spans="1:45" s="75" customFormat="1" ht="15" customHeight="1">
      <c r="A42" s="80"/>
      <c r="B42" s="114" t="s">
        <v>318</v>
      </c>
      <c r="C42" s="81" t="s">
        <v>209</v>
      </c>
      <c r="D42" s="80" t="s">
        <v>212</v>
      </c>
      <c r="E42" s="84" t="s">
        <v>313</v>
      </c>
      <c r="F42" s="97" t="s">
        <v>235</v>
      </c>
      <c r="G42" s="98">
        <f>(16*8+32*4)/1000000</f>
        <v>2.5599999999999999E-4</v>
      </c>
      <c r="H42" s="98">
        <f>(8+8+2*(4+4))/1000</f>
        <v>3.2000000000000001E-2</v>
      </c>
      <c r="I42" s="89">
        <v>-1.23E-2</v>
      </c>
      <c r="J42" s="91">
        <v>3.2099999999999997E-2</v>
      </c>
      <c r="K42" s="90">
        <v>2.6599999999999999E-2</v>
      </c>
      <c r="L42" s="89">
        <v>-8.0000000000000002E-3</v>
      </c>
      <c r="M42" s="91">
        <v>4.2299999999999997E-2</v>
      </c>
      <c r="N42" s="91">
        <v>3.1899999999999998E-2</v>
      </c>
      <c r="O42" s="134"/>
      <c r="P42" s="138"/>
      <c r="Q42" s="108" t="s">
        <v>316</v>
      </c>
      <c r="R42" s="73">
        <f t="shared" si="23"/>
        <v>-1.23E-2</v>
      </c>
      <c r="S42" s="70" t="b">
        <f t="shared" si="23"/>
        <v>0</v>
      </c>
      <c r="T42" s="73" t="b">
        <f t="shared" si="23"/>
        <v>0</v>
      </c>
      <c r="U42" s="73">
        <f t="shared" si="24"/>
        <v>2.9349999999999998E-2</v>
      </c>
      <c r="V42" s="70" t="b">
        <f t="shared" si="24"/>
        <v>0</v>
      </c>
      <c r="W42" s="73" t="b">
        <f t="shared" si="24"/>
        <v>0</v>
      </c>
      <c r="X42" s="73">
        <f t="shared" si="17"/>
        <v>-8.0000000000000002E-3</v>
      </c>
      <c r="Y42" s="70" t="b">
        <f t="shared" si="25"/>
        <v>0</v>
      </c>
      <c r="Z42" s="73" t="b">
        <f t="shared" si="25"/>
        <v>0</v>
      </c>
      <c r="AA42" s="73">
        <f t="shared" si="26"/>
        <v>3.7099999999999994E-2</v>
      </c>
      <c r="AB42" s="70" t="b">
        <f t="shared" si="26"/>
        <v>0</v>
      </c>
      <c r="AC42" s="73" t="b">
        <f t="shared" si="26"/>
        <v>0</v>
      </c>
      <c r="AD42" s="74">
        <f t="shared" si="27"/>
        <v>5.1199999999999998E-4</v>
      </c>
      <c r="AE42" s="72" t="b">
        <f t="shared" si="27"/>
        <v>0</v>
      </c>
      <c r="AF42" s="72" t="b">
        <f t="shared" si="27"/>
        <v>0</v>
      </c>
      <c r="AG42"/>
      <c r="AN42" s="73"/>
      <c r="AO42" s="70"/>
      <c r="AP42" s="73"/>
      <c r="AQ42" s="73"/>
      <c r="AR42" s="70"/>
      <c r="AS42" s="73"/>
    </row>
    <row r="43" spans="1:45" s="75" customFormat="1" ht="15" customHeight="1">
      <c r="A43" s="80"/>
      <c r="B43" s="114" t="s">
        <v>319</v>
      </c>
      <c r="C43" s="81" t="s">
        <v>209</v>
      </c>
      <c r="D43" s="80" t="s">
        <v>212</v>
      </c>
      <c r="E43" s="84" t="s">
        <v>313</v>
      </c>
      <c r="F43" s="97" t="s">
        <v>235</v>
      </c>
      <c r="G43" s="98">
        <f>(16*8+32*4)/1000000</f>
        <v>2.5599999999999999E-4</v>
      </c>
      <c r="H43" s="98">
        <f>(8+8+2*(4+4))/1000</f>
        <v>3.2000000000000001E-2</v>
      </c>
      <c r="I43" s="89">
        <v>-1.23E-2</v>
      </c>
      <c r="J43" s="91">
        <v>2.9100000000000001E-2</v>
      </c>
      <c r="K43" s="90">
        <v>2.3599999999999999E-2</v>
      </c>
      <c r="L43" s="89">
        <v>-8.0999999999999996E-3</v>
      </c>
      <c r="M43" s="91">
        <v>3.9E-2</v>
      </c>
      <c r="N43" s="91">
        <v>2.9499999999999998E-2</v>
      </c>
      <c r="O43" s="134"/>
      <c r="P43" s="138"/>
      <c r="Q43" s="108" t="s">
        <v>317</v>
      </c>
      <c r="R43" s="73">
        <f t="shared" si="23"/>
        <v>-1.23E-2</v>
      </c>
      <c r="S43" s="70" t="b">
        <f t="shared" si="23"/>
        <v>0</v>
      </c>
      <c r="T43" s="73" t="b">
        <f t="shared" si="23"/>
        <v>0</v>
      </c>
      <c r="U43" s="73">
        <f t="shared" si="24"/>
        <v>2.6349999999999998E-2</v>
      </c>
      <c r="V43" s="70" t="b">
        <f t="shared" si="24"/>
        <v>0</v>
      </c>
      <c r="W43" s="73" t="b">
        <f t="shared" si="24"/>
        <v>0</v>
      </c>
      <c r="X43" s="73">
        <f t="shared" si="17"/>
        <v>-8.0999999999999996E-3</v>
      </c>
      <c r="Y43" s="70" t="b">
        <f t="shared" si="25"/>
        <v>0</v>
      </c>
      <c r="Z43" s="73" t="b">
        <f t="shared" si="25"/>
        <v>0</v>
      </c>
      <c r="AA43" s="73">
        <f t="shared" si="26"/>
        <v>3.4250000000000003E-2</v>
      </c>
      <c r="AB43" s="70" t="b">
        <f t="shared" si="26"/>
        <v>0</v>
      </c>
      <c r="AC43" s="73" t="b">
        <f t="shared" si="26"/>
        <v>0</v>
      </c>
      <c r="AD43" s="74">
        <f t="shared" si="27"/>
        <v>5.1199999999999998E-4</v>
      </c>
      <c r="AE43" s="72" t="b">
        <f t="shared" si="27"/>
        <v>0</v>
      </c>
      <c r="AF43" s="72" t="b">
        <f t="shared" si="27"/>
        <v>0</v>
      </c>
      <c r="AG43"/>
      <c r="AN43" s="73"/>
      <c r="AO43" s="70"/>
      <c r="AP43" s="73"/>
      <c r="AQ43" s="73"/>
      <c r="AR43" s="70"/>
      <c r="AS43" s="73"/>
    </row>
    <row r="44" spans="1:45" s="75" customFormat="1" ht="15.6">
      <c r="A44" s="80" t="s">
        <v>217</v>
      </c>
      <c r="B44" s="113" t="s">
        <v>355</v>
      </c>
      <c r="C44" s="81" t="s">
        <v>209</v>
      </c>
      <c r="D44" s="80" t="s">
        <v>212</v>
      </c>
      <c r="E44" s="84" t="s">
        <v>320</v>
      </c>
      <c r="F44" s="97" t="s">
        <v>223</v>
      </c>
      <c r="G44" s="93">
        <v>4.4800000000000004</v>
      </c>
      <c r="H44" s="103">
        <v>469</v>
      </c>
      <c r="I44" s="142">
        <v>-2.1341808131367566E-2</v>
      </c>
      <c r="J44" s="143">
        <v>-9.5297703612348492E-3</v>
      </c>
      <c r="K44" s="144">
        <v>-8.3393391460263224E-3</v>
      </c>
      <c r="L44" s="142">
        <v>-1.1177055564956616E-2</v>
      </c>
      <c r="M44" s="143">
        <v>-2.6749122366342162E-2</v>
      </c>
      <c r="N44" s="143">
        <v>-1.6611961175924134E-2</v>
      </c>
      <c r="O44" s="140" t="s">
        <v>341</v>
      </c>
      <c r="P44" s="135" t="s">
        <v>37</v>
      </c>
      <c r="Q44" s="108" t="s">
        <v>321</v>
      </c>
      <c r="R44" s="73"/>
      <c r="S44" s="70"/>
      <c r="T44" s="73"/>
      <c r="U44" s="73"/>
      <c r="V44" s="70"/>
      <c r="W44" s="73"/>
      <c r="X44" s="73"/>
      <c r="Y44" s="70"/>
      <c r="Z44" s="73"/>
      <c r="AA44" s="73"/>
      <c r="AB44" s="70"/>
      <c r="AC44" s="73"/>
      <c r="AD44" s="74"/>
      <c r="AE44" s="72"/>
      <c r="AF44" s="72"/>
      <c r="AG44"/>
      <c r="AH44"/>
      <c r="AI44"/>
      <c r="AJ44"/>
      <c r="AK44"/>
      <c r="AL44"/>
      <c r="AM44"/>
      <c r="AN44" s="73"/>
      <c r="AO44" s="70"/>
      <c r="AP44" s="73"/>
      <c r="AQ44" s="73"/>
      <c r="AR44" s="70"/>
      <c r="AS44" s="73"/>
    </row>
    <row r="45" spans="1:45" s="75" customFormat="1" ht="15.6">
      <c r="A45" s="80"/>
      <c r="B45" s="114" t="s">
        <v>243</v>
      </c>
      <c r="C45" s="81" t="s">
        <v>209</v>
      </c>
      <c r="D45" s="80" t="s">
        <v>212</v>
      </c>
      <c r="E45" s="84" t="s">
        <v>322</v>
      </c>
      <c r="F45" s="97" t="s">
        <v>223</v>
      </c>
      <c r="G45" s="93">
        <v>3.395127</v>
      </c>
      <c r="H45" s="103">
        <v>926</v>
      </c>
      <c r="I45" s="142">
        <v>-2.2779716632275108E-3</v>
      </c>
      <c r="J45" s="143">
        <v>1.2839153187396753E-2</v>
      </c>
      <c r="K45" s="144">
        <v>1.8128687548029241E-2</v>
      </c>
      <c r="L45" s="142">
        <v>-1.6971278970844463E-2</v>
      </c>
      <c r="M45" s="143">
        <v>1.0221255918431371E-2</v>
      </c>
      <c r="N45" s="143">
        <v>1.8734938020602967E-2</v>
      </c>
      <c r="O45" s="140" t="s">
        <v>339</v>
      </c>
      <c r="P45" s="138"/>
      <c r="Q45" s="136" t="s">
        <v>326</v>
      </c>
      <c r="R45" s="73"/>
      <c r="S45" s="70"/>
      <c r="T45" s="73"/>
      <c r="U45" s="73"/>
      <c r="V45" s="70"/>
      <c r="W45" s="73"/>
      <c r="X45" s="73"/>
      <c r="Y45" s="70"/>
      <c r="Z45" s="73"/>
      <c r="AA45" s="73"/>
      <c r="AB45" s="70"/>
      <c r="AC45" s="73"/>
      <c r="AD45" s="74"/>
      <c r="AE45" s="72"/>
      <c r="AF45" s="72"/>
      <c r="AG45"/>
      <c r="AH45"/>
      <c r="AI45"/>
      <c r="AJ45"/>
      <c r="AK45"/>
      <c r="AL45"/>
      <c r="AM45"/>
      <c r="AN45" s="73"/>
      <c r="AO45" s="70"/>
      <c r="AP45" s="73"/>
      <c r="AQ45" s="73"/>
      <c r="AR45" s="70"/>
      <c r="AS45" s="73"/>
    </row>
    <row r="46" spans="1:45" ht="15.6">
      <c r="A46" s="80" t="s">
        <v>217</v>
      </c>
      <c r="B46" s="113" t="s">
        <v>328</v>
      </c>
      <c r="C46" s="81" t="s">
        <v>209</v>
      </c>
      <c r="D46" s="80" t="s">
        <v>212</v>
      </c>
      <c r="E46" s="84" t="s">
        <v>323</v>
      </c>
      <c r="F46" s="97" t="s">
        <v>223</v>
      </c>
      <c r="G46" s="93">
        <v>17.5</v>
      </c>
      <c r="H46" s="103">
        <v>964</v>
      </c>
      <c r="I46" s="106">
        <v>-9.9915371691693851E-3</v>
      </c>
      <c r="J46" s="105">
        <v>-2.0490986454490953E-3</v>
      </c>
      <c r="K46" s="107">
        <v>4.6602623203791122E-3</v>
      </c>
      <c r="L46" s="106">
        <v>-8.3852118130057773E-3</v>
      </c>
      <c r="M46" s="105">
        <v>6.3021162791958019E-3</v>
      </c>
      <c r="N46" s="105">
        <v>8.095972904641301E-3</v>
      </c>
      <c r="O46" s="140" t="s">
        <v>339</v>
      </c>
      <c r="P46" s="138"/>
      <c r="Q46" s="137" t="s">
        <v>325</v>
      </c>
      <c r="R46" s="73">
        <f t="shared" si="23"/>
        <v>-9.9915371691693851E-3</v>
      </c>
      <c r="S46" s="70" t="b">
        <f t="shared" si="23"/>
        <v>0</v>
      </c>
      <c r="T46" s="73" t="b">
        <f t="shared" si="23"/>
        <v>0</v>
      </c>
      <c r="U46" s="73">
        <f t="shared" si="24"/>
        <v>1.3055818374650085E-3</v>
      </c>
      <c r="V46" s="70" t="b">
        <f t="shared" si="24"/>
        <v>0</v>
      </c>
      <c r="W46" s="73" t="b">
        <f t="shared" si="24"/>
        <v>0</v>
      </c>
      <c r="X46" s="73">
        <f t="shared" si="17"/>
        <v>-8.3852118130057773E-3</v>
      </c>
      <c r="Y46" s="70" t="b">
        <f t="shared" si="25"/>
        <v>0</v>
      </c>
      <c r="Z46" s="73" t="b">
        <f t="shared" si="25"/>
        <v>0</v>
      </c>
      <c r="AA46" s="73">
        <f t="shared" si="26"/>
        <v>7.1990445919185514E-3</v>
      </c>
      <c r="AB46" s="70" t="b">
        <f t="shared" si="26"/>
        <v>0</v>
      </c>
      <c r="AC46" s="73" t="b">
        <f t="shared" si="26"/>
        <v>0</v>
      </c>
      <c r="AD46" s="74">
        <f t="shared" ref="AD46:AF47" si="28">IF($C46=AD$2,VLOOKUP($F46,$AL$4:$AM$12,2,FALSE)*$G46,FALSE)</f>
        <v>70</v>
      </c>
      <c r="AE46" s="72" t="b">
        <f t="shared" si="28"/>
        <v>0</v>
      </c>
      <c r="AF46" s="72" t="b">
        <f t="shared" si="28"/>
        <v>0</v>
      </c>
      <c r="AN46" s="73"/>
      <c r="AO46" s="70"/>
      <c r="AP46" s="73"/>
      <c r="AQ46" s="73"/>
      <c r="AR46" s="70"/>
      <c r="AS46" s="73"/>
    </row>
    <row r="47" spans="1:45" ht="15.6">
      <c r="A47" s="80" t="s">
        <v>217</v>
      </c>
      <c r="B47" s="113" t="s">
        <v>324</v>
      </c>
      <c r="C47" s="81" t="s">
        <v>209</v>
      </c>
      <c r="D47" s="80" t="s">
        <v>212</v>
      </c>
      <c r="E47" s="84" t="s">
        <v>323</v>
      </c>
      <c r="F47" s="97" t="s">
        <v>223</v>
      </c>
      <c r="G47" s="93">
        <v>17.5</v>
      </c>
      <c r="H47" s="103">
        <v>964</v>
      </c>
      <c r="I47" s="106">
        <v>-9.9915371691693851E-3</v>
      </c>
      <c r="J47" s="105">
        <v>-2.0490986454490953E-3</v>
      </c>
      <c r="K47" s="107">
        <v>4.6602623203791122E-3</v>
      </c>
      <c r="L47" s="106">
        <v>-1.1276274535138778E-2</v>
      </c>
      <c r="M47" s="105">
        <v>7.1035311763324571E-3</v>
      </c>
      <c r="N47" s="105">
        <v>3.7294708153431757E-3</v>
      </c>
      <c r="O47" s="140" t="s">
        <v>339</v>
      </c>
      <c r="P47" s="138"/>
      <c r="Q47" s="137" t="s">
        <v>327</v>
      </c>
      <c r="R47" s="73">
        <f t="shared" si="23"/>
        <v>-9.9915371691693851E-3</v>
      </c>
      <c r="S47" s="70" t="b">
        <f t="shared" si="23"/>
        <v>0</v>
      </c>
      <c r="T47" s="73" t="b">
        <f t="shared" si="23"/>
        <v>0</v>
      </c>
      <c r="U47" s="73">
        <f t="shared" si="24"/>
        <v>1.3055818374650085E-3</v>
      </c>
      <c r="V47" s="70" t="b">
        <f t="shared" si="24"/>
        <v>0</v>
      </c>
      <c r="W47" s="73" t="b">
        <f t="shared" si="24"/>
        <v>0</v>
      </c>
      <c r="X47" s="73">
        <f t="shared" si="17"/>
        <v>-1.1276274535138778E-2</v>
      </c>
      <c r="Y47" s="70" t="b">
        <f t="shared" si="25"/>
        <v>0</v>
      </c>
      <c r="Z47" s="73" t="b">
        <f t="shared" si="25"/>
        <v>0</v>
      </c>
      <c r="AA47" s="73">
        <f t="shared" si="26"/>
        <v>5.4165009958378162E-3</v>
      </c>
      <c r="AB47" s="70" t="b">
        <f t="shared" si="26"/>
        <v>0</v>
      </c>
      <c r="AC47" s="73" t="b">
        <f t="shared" si="26"/>
        <v>0</v>
      </c>
      <c r="AD47" s="74">
        <f t="shared" si="28"/>
        <v>70</v>
      </c>
      <c r="AE47" s="72" t="b">
        <f t="shared" si="28"/>
        <v>0</v>
      </c>
      <c r="AF47" s="72" t="b">
        <f t="shared" si="28"/>
        <v>0</v>
      </c>
      <c r="AN47" s="73"/>
      <c r="AO47" s="70"/>
      <c r="AP47" s="73"/>
      <c r="AQ47" s="73"/>
      <c r="AR47" s="70"/>
      <c r="AS47" s="73"/>
    </row>
    <row r="48" spans="1:45" s="75" customFormat="1">
      <c r="A48" s="154" t="s">
        <v>329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73"/>
      <c r="S48" s="70"/>
      <c r="T48" s="73"/>
      <c r="U48" s="73"/>
      <c r="V48" s="70"/>
      <c r="W48" s="73"/>
      <c r="X48" s="73" t="b">
        <f t="shared" si="17"/>
        <v>0</v>
      </c>
      <c r="Y48" s="70"/>
      <c r="Z48" s="73"/>
      <c r="AA48" s="73"/>
      <c r="AB48" s="70"/>
      <c r="AC48" s="73"/>
      <c r="AD48" s="74"/>
      <c r="AE48" s="72"/>
      <c r="AF48" s="72"/>
      <c r="AG48"/>
      <c r="AH48"/>
      <c r="AI48"/>
      <c r="AJ48"/>
      <c r="AK48"/>
      <c r="AL48"/>
      <c r="AM48"/>
      <c r="AN48" s="73"/>
      <c r="AO48" s="70"/>
      <c r="AP48" s="73"/>
      <c r="AQ48" s="73"/>
      <c r="AR48" s="70"/>
      <c r="AS48" s="73"/>
    </row>
    <row r="49" spans="1:45" s="75" customFormat="1" ht="17.25" customHeight="1">
      <c r="A49" s="80" t="s">
        <v>217</v>
      </c>
      <c r="B49" s="114" t="s">
        <v>331</v>
      </c>
      <c r="C49" s="81" t="s">
        <v>67</v>
      </c>
      <c r="D49" s="80" t="s">
        <v>212</v>
      </c>
      <c r="E49" s="84" t="s">
        <v>330</v>
      </c>
      <c r="F49" s="97" t="s">
        <v>235</v>
      </c>
      <c r="G49" s="98">
        <v>1.5</v>
      </c>
      <c r="H49" s="98">
        <v>7.8</v>
      </c>
      <c r="I49" s="85">
        <v>-1.5749632788205885E-2</v>
      </c>
      <c r="J49" s="86">
        <v>-1.0821683631713867E-2</v>
      </c>
      <c r="K49" s="87">
        <v>-1.1969421446447222E-2</v>
      </c>
      <c r="L49" s="85">
        <v>-3.3512864513320799E-2</v>
      </c>
      <c r="M49" s="86">
        <v>-3.5979130863181635E-2</v>
      </c>
      <c r="N49" s="86">
        <v>-3.654574001934973E-2</v>
      </c>
      <c r="O49" s="139" t="s">
        <v>342</v>
      </c>
      <c r="P49" s="133" t="s">
        <v>337</v>
      </c>
      <c r="Q49" s="71" t="s">
        <v>348</v>
      </c>
      <c r="R49" s="73" t="b">
        <f t="shared" si="23"/>
        <v>0</v>
      </c>
      <c r="S49" s="70" t="b">
        <f t="shared" si="23"/>
        <v>0</v>
      </c>
      <c r="T49" s="73" t="b">
        <f t="shared" si="23"/>
        <v>0</v>
      </c>
      <c r="U49" s="73" t="b">
        <f t="shared" si="24"/>
        <v>0</v>
      </c>
      <c r="V49" s="70" t="b">
        <f t="shared" si="24"/>
        <v>0</v>
      </c>
      <c r="W49" s="73" t="b">
        <f t="shared" si="24"/>
        <v>0</v>
      </c>
      <c r="X49" s="73" t="b">
        <f t="shared" si="17"/>
        <v>0</v>
      </c>
      <c r="Y49" s="70" t="b">
        <f t="shared" si="25"/>
        <v>0</v>
      </c>
      <c r="Z49" s="73" t="b">
        <f t="shared" si="25"/>
        <v>0</v>
      </c>
      <c r="AA49" s="73" t="b">
        <f t="shared" si="26"/>
        <v>0</v>
      </c>
      <c r="AB49" s="70" t="b">
        <f t="shared" si="26"/>
        <v>0</v>
      </c>
      <c r="AC49" s="73" t="b">
        <f t="shared" si="26"/>
        <v>0</v>
      </c>
      <c r="AD49" s="74" t="b">
        <f>IF($C49=AD$2,VLOOKUP($F49,$AL$4:$AM$12,2,FALSE)*$G49,FALSE)</f>
        <v>0</v>
      </c>
      <c r="AE49" s="72" t="b">
        <f>IF($C49=AE$2,VLOOKUP($F49,$AL$4:$AM$12,2,FALSE)*$G49,FALSE)</f>
        <v>0</v>
      </c>
      <c r="AF49" s="72" t="b">
        <f>IF($C49=AF$2,VLOOKUP($F49,$AL$4:$AM$12,2,FALSE)*$G49,FALSE)</f>
        <v>0</v>
      </c>
      <c r="AG49"/>
      <c r="AN49" s="73"/>
      <c r="AO49" s="70"/>
      <c r="AP49" s="73"/>
      <c r="AQ49" s="73"/>
      <c r="AR49" s="70"/>
      <c r="AS49" s="73"/>
    </row>
    <row r="50" spans="1:45" ht="14.7" customHeight="1">
      <c r="A50" s="80"/>
      <c r="B50" s="119" t="s">
        <v>249</v>
      </c>
      <c r="C50" s="120" t="s">
        <v>210</v>
      </c>
      <c r="D50" s="121" t="s">
        <v>212</v>
      </c>
      <c r="E50" s="128" t="s">
        <v>252</v>
      </c>
      <c r="F50" s="121" t="s">
        <v>235</v>
      </c>
      <c r="G50" s="93">
        <v>1.9</v>
      </c>
      <c r="H50" s="124">
        <v>615</v>
      </c>
      <c r="I50" s="125">
        <v>-8.9128748137228028E-2</v>
      </c>
      <c r="J50" s="126">
        <v>-0.1847192304161161</v>
      </c>
      <c r="K50" s="127">
        <v>-0.19192528504207354</v>
      </c>
      <c r="L50" s="125">
        <v>-6.5148984966518594E-2</v>
      </c>
      <c r="M50" s="126">
        <v>-0.15515098252104861</v>
      </c>
      <c r="N50" s="126">
        <v>-0.1660821078244579</v>
      </c>
      <c r="O50" s="138"/>
      <c r="P50" s="138"/>
      <c r="Q50" s="71" t="s">
        <v>334</v>
      </c>
      <c r="R50" s="73" t="b">
        <f t="shared" ref="R50:T50" si="29">IF($C50=R$2,$I50,FALSE)</f>
        <v>0</v>
      </c>
      <c r="S50" s="70">
        <f t="shared" si="29"/>
        <v>-8.9128748137228028E-2</v>
      </c>
      <c r="T50" s="73" t="b">
        <f t="shared" si="29"/>
        <v>0</v>
      </c>
      <c r="U50" s="73" t="b">
        <f t="shared" ref="U50:V50" si="30">IF($C50=U$2,($J50+$K50)/2,FALSE)</f>
        <v>0</v>
      </c>
      <c r="V50" s="70">
        <f t="shared" si="30"/>
        <v>-0.18832225772909483</v>
      </c>
      <c r="W50" s="73" t="b">
        <f>IF($C50=W$2,($J50+$K50)/2,FALSE)</f>
        <v>0</v>
      </c>
      <c r="X50" s="73" t="b">
        <f t="shared" si="17"/>
        <v>0</v>
      </c>
      <c r="Y50" s="70">
        <f t="shared" si="17"/>
        <v>-6.5148984966518594E-2</v>
      </c>
      <c r="Z50" s="73" t="b">
        <f>IF($C50=Z$2,$L50,FALSE)</f>
        <v>0</v>
      </c>
      <c r="AA50" s="73" t="b">
        <f t="shared" ref="AA50:AB50" si="31">IF($C50=AA$2,($M50+$N50)/2,FALSE)</f>
        <v>0</v>
      </c>
      <c r="AB50" s="70">
        <f t="shared" si="31"/>
        <v>-0.16061654517275326</v>
      </c>
      <c r="AC50" s="73" t="b">
        <f>IF($C50=AC$2,($M50+$N50)/2,FALSE)</f>
        <v>0</v>
      </c>
      <c r="AD50" s="74" t="b">
        <f>IF($C50=AD$2,VLOOKUP($F50,$AL$4:$AM$12,2,FALSE)*$G50,FALSE)</f>
        <v>0</v>
      </c>
      <c r="AE50" s="72">
        <f>IF($C50=AE$2,VLOOKUP($F50,$AL$4:$AM$6,2,FALSE)*$G50,FALSE)</f>
        <v>3.8</v>
      </c>
      <c r="AF50" s="72" t="b">
        <f>IF($C50=AF$2,VLOOKUP($F50,$AL$4:$AM$12,2,FALSE)*$G50,FALSE)</f>
        <v>0</v>
      </c>
      <c r="AH50" s="94"/>
      <c r="AL50" s="95"/>
      <c r="AM50" s="96"/>
      <c r="AN50" s="73"/>
      <c r="AO50" s="70"/>
      <c r="AP50" s="73"/>
      <c r="AQ50" s="73"/>
      <c r="AR50" s="70"/>
      <c r="AS50" s="73"/>
    </row>
    <row r="51" spans="1:45" s="75" customFormat="1" ht="17.25" customHeight="1">
      <c r="A51" s="80" t="s">
        <v>217</v>
      </c>
      <c r="B51" s="114" t="s">
        <v>331</v>
      </c>
      <c r="C51" s="81" t="s">
        <v>67</v>
      </c>
      <c r="D51" s="80" t="s">
        <v>212</v>
      </c>
      <c r="E51" s="84" t="s">
        <v>330</v>
      </c>
      <c r="F51" s="97" t="s">
        <v>235</v>
      </c>
      <c r="G51" s="98">
        <v>3.4</v>
      </c>
      <c r="H51" s="131">
        <v>623</v>
      </c>
      <c r="I51" s="89">
        <v>-0.10349210822285475</v>
      </c>
      <c r="J51" s="91">
        <v>-0.19390785767888369</v>
      </c>
      <c r="K51" s="90">
        <v>-0.20163876505343759</v>
      </c>
      <c r="L51" s="89">
        <v>-9.6432034271065101E-2</v>
      </c>
      <c r="M51" s="91">
        <v>-0.18570818322878349</v>
      </c>
      <c r="N51" s="91">
        <v>-0.19680067294953307</v>
      </c>
      <c r="O51" s="139" t="s">
        <v>338</v>
      </c>
      <c r="P51" s="133" t="s">
        <v>337</v>
      </c>
      <c r="Q51" s="71" t="s">
        <v>332</v>
      </c>
      <c r="R51" s="73" t="b">
        <f t="shared" si="23"/>
        <v>0</v>
      </c>
      <c r="S51" s="70" t="b">
        <f t="shared" si="23"/>
        <v>0</v>
      </c>
      <c r="T51" s="73" t="b">
        <f t="shared" si="23"/>
        <v>0</v>
      </c>
      <c r="U51" s="73" t="b">
        <f t="shared" si="24"/>
        <v>0</v>
      </c>
      <c r="V51" s="70" t="b">
        <f t="shared" si="24"/>
        <v>0</v>
      </c>
      <c r="W51" s="73" t="b">
        <f t="shared" si="24"/>
        <v>0</v>
      </c>
      <c r="X51" s="73" t="b">
        <f t="shared" si="17"/>
        <v>0</v>
      </c>
      <c r="Y51" s="70" t="b">
        <f t="shared" si="25"/>
        <v>0</v>
      </c>
      <c r="Z51" s="73" t="b">
        <f t="shared" si="25"/>
        <v>0</v>
      </c>
      <c r="AA51" s="73" t="b">
        <f t="shared" si="26"/>
        <v>0</v>
      </c>
      <c r="AB51" s="70" t="b">
        <f t="shared" si="26"/>
        <v>0</v>
      </c>
      <c r="AC51" s="73" t="b">
        <f t="shared" si="26"/>
        <v>0</v>
      </c>
      <c r="AD51" s="74" t="b">
        <f>IF($C51=AD$2,VLOOKUP($F51,$AL$4:$AM$12,2,FALSE)*$G51,FALSE)</f>
        <v>0</v>
      </c>
      <c r="AE51" s="72" t="b">
        <f>IF($C51=AE$2,VLOOKUP($F51,$AL$4:$AM$12,2,FALSE)*$G51,FALSE)</f>
        <v>0</v>
      </c>
      <c r="AF51" s="72" t="b">
        <f>IF($C51=AF$2,VLOOKUP($F51,$AL$4:$AM$12,2,FALSE)*$G51,FALSE)</f>
        <v>0</v>
      </c>
      <c r="AG51"/>
      <c r="AN51" s="73"/>
      <c r="AO51" s="70"/>
      <c r="AP51" s="73"/>
      <c r="AQ51" s="73"/>
      <c r="AR51" s="70"/>
      <c r="AS51" s="73"/>
    </row>
    <row r="52" spans="1:45">
      <c r="A52" s="82"/>
      <c r="B52" s="119" t="s">
        <v>305</v>
      </c>
      <c r="C52" s="120" t="s">
        <v>210</v>
      </c>
      <c r="D52" s="121" t="s">
        <v>212</v>
      </c>
      <c r="E52" s="122" t="s">
        <v>248</v>
      </c>
      <c r="F52" s="123" t="s">
        <v>245</v>
      </c>
      <c r="G52" s="115">
        <v>6.24</v>
      </c>
      <c r="H52" s="124">
        <v>682</v>
      </c>
      <c r="I52" s="125">
        <v>-9.4864505927214376E-2</v>
      </c>
      <c r="J52" s="126">
        <v>-0.20707195782490059</v>
      </c>
      <c r="K52" s="127">
        <v>-0.20397785885656686</v>
      </c>
      <c r="L52" s="125">
        <v>-7.5230990143200699E-2</v>
      </c>
      <c r="M52" s="126">
        <v>-0.2008388369519086</v>
      </c>
      <c r="N52" s="126">
        <v>-0.20582389903024156</v>
      </c>
      <c r="O52" s="138"/>
      <c r="P52" s="138"/>
      <c r="Q52" s="71" t="s">
        <v>335</v>
      </c>
    </row>
    <row r="53" spans="1:45" s="75" customFormat="1" ht="17.25" customHeight="1">
      <c r="A53" s="80" t="s">
        <v>217</v>
      </c>
      <c r="B53" s="114" t="s">
        <v>331</v>
      </c>
      <c r="C53" s="81" t="s">
        <v>67</v>
      </c>
      <c r="D53" s="80" t="s">
        <v>212</v>
      </c>
      <c r="E53" s="84" t="s">
        <v>330</v>
      </c>
      <c r="F53" s="97" t="s">
        <v>235</v>
      </c>
      <c r="G53" s="98">
        <v>7.7</v>
      </c>
      <c r="H53" s="131">
        <v>690</v>
      </c>
      <c r="I53" s="89">
        <v>-0.10884667325082333</v>
      </c>
      <c r="J53" s="91">
        <v>-0.21552584355532592</v>
      </c>
      <c r="K53" s="90">
        <v>-0.2140158068901063</v>
      </c>
      <c r="L53" s="89">
        <v>-0.1048831539542107</v>
      </c>
      <c r="M53" s="91">
        <v>-0.22918139773650081</v>
      </c>
      <c r="N53" s="91">
        <v>-0.23292690183320916</v>
      </c>
      <c r="O53" s="139" t="s">
        <v>338</v>
      </c>
      <c r="P53" s="133" t="s">
        <v>337</v>
      </c>
      <c r="Q53" s="71" t="s">
        <v>333</v>
      </c>
      <c r="R53" s="73" t="b">
        <f t="shared" si="23"/>
        <v>0</v>
      </c>
      <c r="S53" s="70" t="b">
        <f t="shared" si="23"/>
        <v>0</v>
      </c>
      <c r="T53" s="73" t="b">
        <f t="shared" si="23"/>
        <v>0</v>
      </c>
      <c r="U53" s="73" t="b">
        <f t="shared" si="24"/>
        <v>0</v>
      </c>
      <c r="V53" s="70" t="b">
        <f t="shared" si="24"/>
        <v>0</v>
      </c>
      <c r="W53" s="73" t="b">
        <f t="shared" si="24"/>
        <v>0</v>
      </c>
      <c r="X53" s="73" t="b">
        <f t="shared" si="17"/>
        <v>0</v>
      </c>
      <c r="Y53" s="70" t="b">
        <f t="shared" si="25"/>
        <v>0</v>
      </c>
      <c r="Z53" s="73" t="b">
        <f t="shared" si="25"/>
        <v>0</v>
      </c>
      <c r="AA53" s="73" t="b">
        <f t="shared" si="26"/>
        <v>0</v>
      </c>
      <c r="AB53" s="70" t="b">
        <f t="shared" si="26"/>
        <v>0</v>
      </c>
      <c r="AC53" s="73" t="b">
        <f t="shared" si="26"/>
        <v>0</v>
      </c>
      <c r="AD53" s="74" t="b">
        <f>IF($C53=AD$2,VLOOKUP($F53,$AL$4:$AM$12,2,FALSE)*$G53,FALSE)</f>
        <v>0</v>
      </c>
      <c r="AE53" s="72" t="b">
        <f>IF($C53=AE$2,VLOOKUP($F53,$AL$4:$AM$12,2,FALSE)*$G53,FALSE)</f>
        <v>0</v>
      </c>
      <c r="AF53" s="72" t="b">
        <f>IF($C53=AF$2,VLOOKUP($F53,$AL$4:$AM$12,2,FALSE)*$G53,FALSE)</f>
        <v>0</v>
      </c>
      <c r="AG53"/>
      <c r="AN53" s="73"/>
      <c r="AO53" s="70"/>
      <c r="AP53" s="73"/>
      <c r="AQ53" s="73"/>
      <c r="AR53" s="70"/>
      <c r="AS53" s="73"/>
    </row>
  </sheetData>
  <mergeCells count="18">
    <mergeCell ref="A3:N3"/>
    <mergeCell ref="O1:P1"/>
    <mergeCell ref="X1:Z1"/>
    <mergeCell ref="AN1:AP1"/>
    <mergeCell ref="U1:W1"/>
    <mergeCell ref="L1:N1"/>
    <mergeCell ref="I1:K1"/>
    <mergeCell ref="R1:T1"/>
    <mergeCell ref="AQ1:AS1"/>
    <mergeCell ref="AL1:AM1"/>
    <mergeCell ref="AD1:AF1"/>
    <mergeCell ref="AH1:AJ1"/>
    <mergeCell ref="AA1:AC1"/>
    <mergeCell ref="A13:Q13"/>
    <mergeCell ref="A27:Q27"/>
    <mergeCell ref="A36:Q36"/>
    <mergeCell ref="A39:Q39"/>
    <mergeCell ref="A48:Q48"/>
  </mergeCells>
  <phoneticPr fontId="18" type="noConversion"/>
  <hyperlinks>
    <hyperlink ref="B41" r:id="rId1" display="https://jvet-experts.org/doc_end_user/documents/26_Teleconference/wg11/JVET-Z0065-v1.zip" xr:uid="{00000000-0004-0000-0100-000000000000}"/>
    <hyperlink ref="B40" r:id="rId2" display="https://jvet-experts.org/doc_end_user/documents/26_Teleconference/wg11/JVET-Z0065-v1.zip" xr:uid="{00000000-0004-0000-0100-000001000000}"/>
    <hyperlink ref="E40" r:id="rId3" display="https://jvet-experts.org/doc_end_user/current_document.php?id=11500" xr:uid="{00000000-0004-0000-0100-000002000000}"/>
    <hyperlink ref="E4" r:id="rId4" display="https://jvet-experts.org/doc_end_user/current_document.php?id=12255" xr:uid="{00000000-0004-0000-0100-000003000000}"/>
    <hyperlink ref="E5" r:id="rId5" display="https://jvet-experts.org/doc_end_user/current_document.php?id=12398" xr:uid="{00000000-0004-0000-0100-000004000000}"/>
    <hyperlink ref="E6" r:id="rId6" display="https://jvet-experts.org/doc_end_user/current_document.php?id=12398" xr:uid="{00000000-0004-0000-0100-000005000000}"/>
    <hyperlink ref="E7" r:id="rId7" display="https://jvet-experts.org/doc_end_user/current_document.php?id=12398" xr:uid="{00000000-0004-0000-0100-000006000000}"/>
    <hyperlink ref="E9" r:id="rId8" display="https://jvet-experts.org/doc_end_user/current_document.php?id=12399" xr:uid="{00000000-0004-0000-0100-000007000000}"/>
    <hyperlink ref="E8" r:id="rId9" display="https://jvet-experts.org/doc_end_user/current_document.php?id=12399" xr:uid="{00000000-0004-0000-0100-000008000000}"/>
    <hyperlink ref="E10" r:id="rId10" display="https://jvet-experts.org/doc_end_user/current_document.php?id=12265" xr:uid="{00000000-0004-0000-0100-000009000000}"/>
    <hyperlink ref="E11" r:id="rId11" display="https://jvet-experts.org/doc_end_user/current_document.php?id=12266" xr:uid="{00000000-0004-0000-0100-00000A000000}"/>
    <hyperlink ref="E12" r:id="rId12" display="https://jvet-experts.org/doc_end_user/current_document.php?id=12266" xr:uid="{00000000-0004-0000-0100-00000B000000}"/>
    <hyperlink ref="E17" r:id="rId13" display="https://jvet-experts.org/doc_end_user/documents/29_Teleconference/wg11/JVET-AC0089-v1.zip" xr:uid="{00000000-0004-0000-0100-00000C000000}"/>
    <hyperlink ref="E15" r:id="rId14" display="https://jvet-experts.org/doc_end_user/documents/29_Teleconference/wg11/JVET-AC0089-v1.zip" xr:uid="{00000000-0004-0000-0100-00000D000000}"/>
    <hyperlink ref="E16" r:id="rId15" display="https://jvet-experts.org/doc_end_user/documents/29_Teleconference/wg11/JVET-AC0089-v1.zip" xr:uid="{00000000-0004-0000-0100-00000E000000}"/>
    <hyperlink ref="E18" r:id="rId16" display="https://jvet-experts.org/doc_end_user/documents/29_Teleconference/wg11/JVET-AC0089-v1.zip" xr:uid="{00000000-0004-0000-0100-00000F000000}"/>
    <hyperlink ref="E19" r:id="rId17" display="https://jvet-experts.org/doc_end_user/current_document.php?id=12345" xr:uid="{00000000-0004-0000-0100-000010000000}"/>
    <hyperlink ref="E21" r:id="rId18" display="https://jvet-experts.org/doc_end_user/current_document.php?id=12381" xr:uid="{00000000-0004-0000-0100-000011000000}"/>
    <hyperlink ref="E22" r:id="rId19" display="https://jvet-experts.org/doc_end_user/current_document.php?id=12381" xr:uid="{00000000-0004-0000-0100-000012000000}"/>
    <hyperlink ref="E20" r:id="rId20" display="https://jvet-experts.org/doc_end_user/current_document.php?id=12381" xr:uid="{00000000-0004-0000-0100-000013000000}"/>
    <hyperlink ref="E23" r:id="rId21" display="https://jvet-experts.org/doc_end_user/current_document.php?id=12320" xr:uid="{00000000-0004-0000-0100-000014000000}"/>
    <hyperlink ref="E29" r:id="rId22" display="https://jvet-experts.org/doc_end_user/current_document.php?id=12359" xr:uid="{00000000-0004-0000-0100-000015000000}"/>
    <hyperlink ref="E33" r:id="rId23" display="https://jvet-experts.org/doc_end_user/current_document.php?id=12308" xr:uid="{00000000-0004-0000-0100-000016000000}"/>
    <hyperlink ref="E34" r:id="rId24" display="https://jvet-experts.org/doc_end_user/current_document.php?id=12308" xr:uid="{00000000-0004-0000-0100-000017000000}"/>
    <hyperlink ref="E35" r:id="rId25" display="https://jvet-experts.org/doc_end_user/current_document.php?id=12308" xr:uid="{00000000-0004-0000-0100-000018000000}"/>
    <hyperlink ref="E30" r:id="rId26" display="https://jvet-experts.org/doc_end_user/current_document.php?id=12308" xr:uid="{00000000-0004-0000-0100-000019000000}"/>
    <hyperlink ref="E31" r:id="rId27" display="https://jvet-experts.org/doc_end_user/current_document.php?id=12308" xr:uid="{00000000-0004-0000-0100-00001A000000}"/>
    <hyperlink ref="E32" r:id="rId28" display="https://jvet-experts.org/doc_end_user/current_document.php?id=12308" xr:uid="{00000000-0004-0000-0100-00001B000000}"/>
    <hyperlink ref="E28" r:id="rId29" display="https://jvet-experts.org/doc_end_user/current_document.php?id=12359" xr:uid="{00000000-0004-0000-0100-00001C000000}"/>
    <hyperlink ref="E37" r:id="rId30" display="https://jvet-experts.org/doc_end_user/current_document.php?id=12241" xr:uid="{00000000-0004-0000-0100-00001D000000}"/>
    <hyperlink ref="E38" r:id="rId31" display="https://jvet-experts.org/doc_end_user/current_document.php?id=12241" xr:uid="{00000000-0004-0000-0100-00001E000000}"/>
    <hyperlink ref="E41" r:id="rId32" display="https://jvet-experts.org/doc_end_user/current_document.php?id=12280" xr:uid="{00000000-0004-0000-0100-00001F000000}"/>
    <hyperlink ref="B43" r:id="rId33" display="https://jvet-experts.org/doc_end_user/documents/26_Teleconference/wg11/JVET-Z0065-v1.zip" xr:uid="{00000000-0004-0000-0100-000020000000}"/>
    <hyperlink ref="E43" r:id="rId34" display="https://jvet-experts.org/doc_end_user/current_document.php?id=12280" xr:uid="{00000000-0004-0000-0100-000021000000}"/>
    <hyperlink ref="B42" r:id="rId35" display="https://jvet-experts.org/doc_end_user/documents/26_Teleconference/wg11/JVET-Z0065-v1.zip" xr:uid="{00000000-0004-0000-0100-000022000000}"/>
    <hyperlink ref="E42" r:id="rId36" display="https://jvet-experts.org/doc_end_user/current_document.php?id=12280" xr:uid="{00000000-0004-0000-0100-000023000000}"/>
    <hyperlink ref="B47" r:id="rId37" display="https://jvet-experts.org/doc_end_user/documents/26_Teleconference/wg11/JVET-Z0065-v1.zip" xr:uid="{00000000-0004-0000-0100-000024000000}"/>
    <hyperlink ref="E45" r:id="rId38" display="https://jvet-experts.org/doc_end_user/current_document.php?id=12236" xr:uid="{00000000-0004-0000-0100-000025000000}"/>
    <hyperlink ref="B45" r:id="rId39" display="https://jvet-experts.org/doc_end_user/documents/26_Teleconference/wg11/JVET-Z0065-v1.zip" xr:uid="{00000000-0004-0000-0100-000026000000}"/>
    <hyperlink ref="E47" r:id="rId40" display="https://jvet-experts.org/doc_end_user/current_document.php?id=12237" xr:uid="{00000000-0004-0000-0100-000027000000}"/>
    <hyperlink ref="B46" r:id="rId41" display="https://jvet-experts.org/doc_end_user/documents/26_Teleconference/wg11/JVET-Z0065-v1.zip" xr:uid="{00000000-0004-0000-0100-000028000000}"/>
    <hyperlink ref="E46" r:id="rId42" display="https://jvet-experts.org/doc_end_user/current_document.php?id=12237" xr:uid="{00000000-0004-0000-0100-000029000000}"/>
    <hyperlink ref="E50" r:id="rId43" display="https://jvet-experts.org/doc_end_user/current_document.php?id=12255" xr:uid="{00000000-0004-0000-0100-00002A000000}"/>
    <hyperlink ref="O38" r:id="rId44" xr:uid="{00000000-0004-0000-0100-00002B000000}"/>
    <hyperlink ref="O51" r:id="rId45" xr:uid="{00000000-0004-0000-0100-00002C000000}"/>
    <hyperlink ref="O53" r:id="rId46" xr:uid="{00000000-0004-0000-0100-00002D000000}"/>
    <hyperlink ref="O45" r:id="rId47" xr:uid="{00000000-0004-0000-0100-00002E000000}"/>
    <hyperlink ref="O46" r:id="rId48" xr:uid="{00000000-0004-0000-0100-00002F000000}"/>
    <hyperlink ref="O47" r:id="rId49" xr:uid="{00000000-0004-0000-0100-000030000000}"/>
    <hyperlink ref="O19" r:id="rId50" xr:uid="{00000000-0004-0000-0100-000031000000}"/>
    <hyperlink ref="O5" r:id="rId51" xr:uid="{00000000-0004-0000-0100-000032000000}"/>
    <hyperlink ref="O6" r:id="rId52" xr:uid="{00000000-0004-0000-0100-000033000000}"/>
    <hyperlink ref="O7" r:id="rId53" display="~0.1% gap" xr:uid="{00000000-0004-0000-0100-000034000000}"/>
    <hyperlink ref="P15" r:id="rId54" xr:uid="{00000000-0004-0000-0100-000035000000}"/>
    <hyperlink ref="O16" r:id="rId55" xr:uid="{00000000-0004-0000-0100-000036000000}"/>
    <hyperlink ref="O17" r:id="rId56" xr:uid="{00000000-0004-0000-0100-000037000000}"/>
    <hyperlink ref="O18" r:id="rId57" xr:uid="{00000000-0004-0000-0100-000038000000}"/>
    <hyperlink ref="O10" r:id="rId58" xr:uid="{00000000-0004-0000-0100-000039000000}"/>
    <hyperlink ref="O11:O12" r:id="rId59" display="match" xr:uid="{00000000-0004-0000-0100-00003A000000}"/>
    <hyperlink ref="E25" r:id="rId60" display="https://jvet-experts.org/doc_end_user/current_document.php?id=12265" xr:uid="{00000000-0004-0000-0100-00003B000000}"/>
    <hyperlink ref="O25" r:id="rId61" xr:uid="{00000000-0004-0000-0100-00003C000000}"/>
    <hyperlink ref="E26" r:id="rId62" display="https://jvet-experts.org/doc_end_user/current_document.php?id=12266" xr:uid="{00000000-0004-0000-0100-00003D000000}"/>
    <hyperlink ref="O26" r:id="rId63" xr:uid="{00000000-0004-0000-0100-00003E000000}"/>
    <hyperlink ref="E24" r:id="rId64" display="https://jvet-experts.org/doc_end_user/documents/29_Teleconference/wg11/JVET-AC0118-v1.zip" xr:uid="{00000000-0004-0000-0100-00003F000000}"/>
    <hyperlink ref="P16" r:id="rId65" xr:uid="{00000000-0004-0000-0100-000040000000}"/>
    <hyperlink ref="P17" r:id="rId66" xr:uid="{00000000-0004-0000-0100-000041000000}"/>
    <hyperlink ref="P18" r:id="rId67" xr:uid="{00000000-0004-0000-0100-000042000000}"/>
    <hyperlink ref="O24" r:id="rId68" xr:uid="{00000000-0004-0000-0100-000043000000}"/>
    <hyperlink ref="P24" r:id="rId69" xr:uid="{00000000-0004-0000-0100-000044000000}"/>
    <hyperlink ref="B44" r:id="rId70" display="https://jvet-experts.org/doc_end_user/documents/26_Teleconference/wg11/JVET-Z0065-v1.zip" xr:uid="{00000000-0004-0000-0100-000045000000}"/>
    <hyperlink ref="E44" r:id="rId71" display="https://jvet-experts.org/doc_end_user/current_document.php?id=12400" xr:uid="{00000000-0004-0000-0100-000046000000}"/>
    <hyperlink ref="O44" r:id="rId72" xr:uid="{00000000-0004-0000-0100-000047000000}"/>
    <hyperlink ref="O28" r:id="rId73" xr:uid="{00000000-0004-0000-0100-000048000000}"/>
    <hyperlink ref="P28" r:id="rId74" xr:uid="{00000000-0004-0000-0100-000049000000}"/>
    <hyperlink ref="O30" r:id="rId75" xr:uid="{00000000-0004-0000-0100-00004A000000}"/>
    <hyperlink ref="O31" r:id="rId76" xr:uid="{00000000-0004-0000-0100-00004B000000}"/>
    <hyperlink ref="O32" r:id="rId77" xr:uid="{00000000-0004-0000-0100-00004C000000}"/>
    <hyperlink ref="O33" r:id="rId78" xr:uid="{00000000-0004-0000-0100-00004D000000}"/>
    <hyperlink ref="O34" r:id="rId79" xr:uid="{00000000-0004-0000-0100-00004E000000}"/>
    <hyperlink ref="O35" r:id="rId80" xr:uid="{00000000-0004-0000-0100-00004F000000}"/>
    <hyperlink ref="O49" r:id="rId81" xr:uid="{00000000-0004-0000-0100-000050000000}"/>
    <hyperlink ref="O9" r:id="rId82" display="~0.1% gap" xr:uid="{00000000-0004-0000-0100-000051000000}"/>
    <hyperlink ref="O8" r:id="rId83" xr:uid="{00000000-0004-0000-0100-000052000000}"/>
    <hyperlink ref="O20" r:id="rId84" xr:uid="{00000000-0004-0000-0100-000053000000}"/>
    <hyperlink ref="O21" r:id="rId85" xr:uid="{00000000-0004-0000-0100-000054000000}"/>
    <hyperlink ref="O22" r:id="rId86" xr:uid="{00000000-0004-0000-0100-000055000000}"/>
    <hyperlink ref="P19" r:id="rId87" xr:uid="{00000000-0004-0000-0100-000056000000}"/>
    <hyperlink ref="P20" r:id="rId88" xr:uid="{00000000-0004-0000-0100-000057000000}"/>
    <hyperlink ref="P21" r:id="rId89" xr:uid="{00000000-0004-0000-0100-000058000000}"/>
    <hyperlink ref="P22" r:id="rId90" xr:uid="{00000000-0004-0000-0100-000059000000}"/>
    <hyperlink ref="P5" r:id="rId91" xr:uid="{00000000-0004-0000-0100-00005A000000}"/>
    <hyperlink ref="P6" r:id="rId92" xr:uid="{00000000-0004-0000-0100-00005B000000}"/>
    <hyperlink ref="P8" r:id="rId93" xr:uid="{00000000-0004-0000-0100-00005C000000}"/>
    <hyperlink ref="O29" r:id="rId94" xr:uid="{00000000-0004-0000-0100-00005D000000}"/>
  </hyperlinks>
  <pageMargins left="0.7" right="0.7" top="0.75" bottom="0.75" header="0.3" footer="0.3"/>
  <pageSetup orientation="portrait" horizontalDpi="180" verticalDpi="180" r:id="rId95"/>
  <ignoredErrors>
    <ignoredError sqref="AE27:AE35 AE4:AE10 AE13:AE23 AE11:AE12" formula="1"/>
  </ignoredErrors>
  <drawing r:id="rId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zoomScaleNormal="100" workbookViewId="0">
      <selection activeCell="A5" sqref="A5:XFD5"/>
    </sheetView>
  </sheetViews>
  <sheetFormatPr defaultColWidth="8.6640625" defaultRowHeight="14.4"/>
  <cols>
    <col min="1" max="1" width="12.33203125" customWidth="1"/>
    <col min="2" max="2" width="11" customWidth="1"/>
    <col min="3" max="3" width="26.6640625" hidden="1" customWidth="1"/>
    <col min="4" max="4" width="28.6640625" hidden="1" customWidth="1"/>
    <col min="5" max="6" width="12.6640625" hidden="1" customWidth="1"/>
    <col min="7" max="7" width="31.33203125" customWidth="1"/>
    <col min="8" max="8" width="7.33203125" style="5" customWidth="1"/>
    <col min="9" max="9" width="37" customWidth="1"/>
    <col min="10" max="10" width="15" customWidth="1"/>
    <col min="11" max="11" width="8.33203125" customWidth="1"/>
    <col min="12" max="12" width="27.33203125" hidden="1" customWidth="1"/>
  </cols>
  <sheetData>
    <row r="1" spans="1:12" ht="10.199999999999999" customHeight="1">
      <c r="J1" s="164"/>
      <c r="K1" s="164"/>
      <c r="L1" s="21"/>
    </row>
    <row r="2" spans="1:12" ht="40.200000000000003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200000000000003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200000000000003" customHeight="1"/>
    <row r="7" spans="1:12" ht="40.200000000000003" customHeight="1"/>
    <row r="8" spans="1:12" ht="40.200000000000003" customHeight="1"/>
    <row r="9" spans="1:12" ht="40.200000000000003" customHeight="1">
      <c r="H9"/>
    </row>
    <row r="10" spans="1:12" ht="40.200000000000003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200-000000000000}"/>
    <hyperlink ref="B4" r:id="rId2" display="C:\Users\e00443164\Downloads\current_document.php?id=10764" xr:uid="{00000000-0004-0000-0200-000001000000}"/>
    <hyperlink ref="E4" r:id="rId3" display="https://jvet-experts.org/doc_end_user/current_document.php?id=10641" xr:uid="{00000000-0004-0000-0200-000002000000}"/>
    <hyperlink ref="A4" r:id="rId4" display="https://jvet-experts.org/doc_end_user/current_document.php?id=10947" xr:uid="{00000000-0004-0000-0200-000003000000}"/>
    <hyperlink ref="A3" r:id="rId5" display="https://jvet-experts.org/doc_end_user/current_document.php?id=10877" xr:uid="{00000000-0004-0000-0200-000004000000}"/>
    <hyperlink ref="B3" r:id="rId6" display="https://jvet-experts.org/doc_end_user/documents/21_Teleconference/wg11/JVET-U0074-v4.zip" xr:uid="{00000000-0004-0000-0200-000005000000}"/>
    <hyperlink ref="B5" r:id="rId7" display="C:\Users\e00443164\Downloads\current_document.php?id=10798" xr:uid="{00000000-0004-0000-0200-000006000000}"/>
    <hyperlink ref="E5" r:id="rId8" display="https://jvet-experts.org/doc_end_user/current_document.php?id=10575" xr:uid="{00000000-0004-0000-0200-000007000000}"/>
    <hyperlink ref="A5" r:id="rId9" display="https://jvet-experts.org/doc_end_user/current_document.php?id=10981" xr:uid="{00000000-0004-0000-0200-000008000000}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workbookViewId="0">
      <selection activeCell="C5" sqref="C5"/>
    </sheetView>
  </sheetViews>
  <sheetFormatPr defaultColWidth="8.6640625" defaultRowHeight="14.4"/>
  <cols>
    <col min="1" max="1" width="12.33203125" customWidth="1"/>
    <col min="2" max="2" width="19.44140625" customWidth="1"/>
    <col min="3" max="3" width="31.33203125" customWidth="1"/>
    <col min="4" max="4" width="7.33203125" style="5" customWidth="1"/>
    <col min="5" max="5" width="37" customWidth="1"/>
    <col min="6" max="6" width="15" customWidth="1"/>
    <col min="7" max="7" width="8.33203125" customWidth="1"/>
  </cols>
  <sheetData>
    <row r="1" spans="1:7">
      <c r="F1" s="164"/>
      <c r="G1" s="164"/>
    </row>
    <row r="2" spans="1:7" ht="29.4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58.2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2.599999999999994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29.4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3.8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3.8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3.8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7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300-000000000000}"/>
    <hyperlink ref="A3" r:id="rId2" display="https://jvet-experts.org/doc_end_user/current_document.php?id=10878" xr:uid="{00000000-0004-0000-0300-000001000000}"/>
    <hyperlink ref="A4" r:id="rId3" display="https://jvet-experts.org/doc_end_user/current_document.php?id=10921" xr:uid="{00000000-0004-0000-0300-000002000000}"/>
    <hyperlink ref="A5" r:id="rId4" display="https://jvet-experts.org/doc_end_user/current_document.php?id=10941" xr:uid="{00000000-0004-0000-0300-000003000000}"/>
    <hyperlink ref="B3" r:id="rId5" display="https://jvet-experts.org/doc_end_user/current_document.php?id=10721" xr:uid="{00000000-0004-0000-0300-000004000000}"/>
    <hyperlink ref="B4" r:id="rId6" display="https://jvet-experts.org/doc_end_user/documents/21_Teleconference/wg11/JVET-U0099-v2.zip" xr:uid="{00000000-0004-0000-0300-000005000000}"/>
    <hyperlink ref="B6" r:id="rId7" display="https://jvet-experts.org/doc_end_user/current_document.php?id=10844" xr:uid="{00000000-0004-0000-0300-000006000000}"/>
    <hyperlink ref="B7" r:id="rId8" display="https://jvet-experts.org/doc_end_user/current_document.php?id=10844" xr:uid="{00000000-0004-0000-0300-000007000000}"/>
    <hyperlink ref="B8" r:id="rId9" display="https://jvet-experts.org/doc_end_user/current_document.php?id=10844" xr:uid="{00000000-0004-0000-0300-000008000000}"/>
    <hyperlink ref="E5" r:id="rId10" display="https://jvet-experts.org/doc_end_user/current_document.php?id=10947" xr:uid="{00000000-0004-0000-03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Maria Santamaria Gomez (Nokia)</cp:lastModifiedBy>
  <dcterms:created xsi:type="dcterms:W3CDTF">2021-04-15T09:33:50Z</dcterms:created>
  <dcterms:modified xsi:type="dcterms:W3CDTF">2023-01-14T14:04:20Z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1673442739</vt:lpwstr>
  </property>
</Properties>
</file>