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2-10-AB-Mainz/JVET-AB0045-Scalability_performance/visual_tests/"/>
    </mc:Choice>
  </mc:AlternateContent>
  <xr:revisionPtr revIDLastSave="212" documentId="13_ncr:1_{89421180-1165-47E0-8D0E-F833CFF1D05A}" xr6:coauthVersionLast="47" xr6:coauthVersionMax="47" xr10:uidLastSave="{CDBF3C4C-3C09-4701-80CB-85D4F0E004B5}"/>
  <bookViews>
    <workbookView xWindow="390" yWindow="390" windowWidth="21600" windowHeight="11505" tabRatio="729" activeTab="1" xr2:uid="{00000000-000D-0000-FFFF-FFFF00000000}"/>
  </bookViews>
  <sheets>
    <sheet name="Résultats" sheetId="7" r:id="rId1"/>
    <sheet name="Sheet1" sheetId="8" r:id="rId2"/>
  </sheets>
  <definedNames>
    <definedName name="_xlnm._FilterDatabase" localSheetId="0" hidden="1">Résultats!$A$5:$X$65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7" l="1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C69" i="7"/>
  <c r="V31" i="7" l="1"/>
  <c r="V59" i="7"/>
  <c r="V43" i="7"/>
  <c r="V27" i="7"/>
  <c r="V11" i="7"/>
  <c r="V41" i="7"/>
  <c r="V25" i="7"/>
  <c r="V56" i="7"/>
  <c r="V8" i="7"/>
  <c r="V37" i="7"/>
  <c r="V52" i="7"/>
  <c r="V20" i="7"/>
  <c r="V51" i="7"/>
  <c r="V19" i="7"/>
  <c r="V30" i="7"/>
  <c r="V45" i="7"/>
  <c r="V60" i="7"/>
  <c r="V12" i="7"/>
  <c r="V58" i="7"/>
  <c r="V42" i="7"/>
  <c r="W42" i="7" s="1" a="1"/>
  <c r="W42" i="7" s="1"/>
  <c r="X42" i="7" s="1"/>
  <c r="V26" i="7"/>
  <c r="V10" i="7"/>
  <c r="V57" i="7"/>
  <c r="V9" i="7"/>
  <c r="V40" i="7"/>
  <c r="V24" i="7"/>
  <c r="V22" i="7"/>
  <c r="V35" i="7"/>
  <c r="V55" i="7"/>
  <c r="V39" i="7"/>
  <c r="V23" i="7"/>
  <c r="V7" i="7"/>
  <c r="V54" i="7"/>
  <c r="V38" i="7"/>
  <c r="V53" i="7"/>
  <c r="V21" i="7"/>
  <c r="W21" i="7" s="1" a="1"/>
  <c r="W21" i="7" s="1"/>
  <c r="X21" i="7" s="1"/>
  <c r="V36" i="7"/>
  <c r="U2" i="7"/>
  <c r="V62" i="7"/>
  <c r="V61" i="7"/>
  <c r="V13" i="7"/>
  <c r="V28" i="7"/>
  <c r="V50" i="7"/>
  <c r="V34" i="7"/>
  <c r="V18" i="7"/>
  <c r="V65" i="7"/>
  <c r="V49" i="7"/>
  <c r="V33" i="7"/>
  <c r="V17" i="7"/>
  <c r="V64" i="7"/>
  <c r="V48" i="7"/>
  <c r="W48" i="7" s="1" a="1"/>
  <c r="W48" i="7" s="1"/>
  <c r="X48" i="7" s="1"/>
  <c r="V32" i="7"/>
  <c r="W32" i="7" s="1" a="1"/>
  <c r="W32" i="7" s="1"/>
  <c r="X32" i="7" s="1"/>
  <c r="V16" i="7"/>
  <c r="V63" i="7"/>
  <c r="W63" i="7" s="1" a="1"/>
  <c r="W63" i="7" s="1"/>
  <c r="X63" i="7" s="1"/>
  <c r="V47" i="7"/>
  <c r="V15" i="7"/>
  <c r="V46" i="7"/>
  <c r="V14" i="7"/>
  <c r="V29" i="7"/>
  <c r="V44" i="7"/>
  <c r="V6" i="7"/>
  <c r="U63" i="7"/>
  <c r="U62" i="7"/>
  <c r="U61" i="7"/>
  <c r="U60" i="7"/>
  <c r="U59" i="7"/>
  <c r="U58" i="7"/>
  <c r="U57" i="7"/>
  <c r="U56" i="7"/>
  <c r="U55" i="7"/>
  <c r="W58" i="7" l="1" a="1"/>
  <c r="W58" i="7" s="1"/>
  <c r="X58" i="7" s="1"/>
  <c r="W33" i="7" a="1"/>
  <c r="W33" i="7" s="1"/>
  <c r="X33" i="7" s="1"/>
  <c r="W49" i="7" a="1"/>
  <c r="W49" i="7" s="1"/>
  <c r="X49" i="7" s="1"/>
  <c r="W53" i="7" a="1"/>
  <c r="W53" i="7" s="1"/>
  <c r="X53" i="7" s="1"/>
  <c r="W54" i="7" a="1"/>
  <c r="W54" i="7" s="1"/>
  <c r="X54" i="7" s="1"/>
  <c r="W18" i="7" a="1"/>
  <c r="W18" i="7" s="1"/>
  <c r="X18" i="7" s="1"/>
  <c r="W64" i="7" a="1"/>
  <c r="W64" i="7" s="1"/>
  <c r="X64" i="7" s="1"/>
  <c r="W38" i="7" a="1"/>
  <c r="W38" i="7" s="1"/>
  <c r="X38" i="7" s="1"/>
  <c r="G2" i="8" a="1"/>
  <c r="G2" i="8" s="1"/>
  <c r="W17" i="7" a="1"/>
  <c r="W17" i="7" s="1"/>
  <c r="X17" i="7" s="1"/>
  <c r="W27" i="7" a="1"/>
  <c r="W27" i="7" s="1"/>
  <c r="X27" i="7" s="1"/>
  <c r="W43" i="7" a="1"/>
  <c r="W43" i="7" s="1"/>
  <c r="X43" i="7" s="1"/>
  <c r="W12" i="7" a="1"/>
  <c r="W12" i="7" s="1"/>
  <c r="X12" i="7" s="1"/>
  <c r="W60" i="7" a="1"/>
  <c r="W60" i="7" s="1"/>
  <c r="X60" i="7" s="1"/>
  <c r="W7" i="7" a="1"/>
  <c r="W7" i="7" s="1"/>
  <c r="X7" i="7" s="1"/>
  <c r="W23" i="7" a="1"/>
  <c r="W23" i="7" s="1"/>
  <c r="X23" i="7" s="1"/>
  <c r="W19" i="7" a="1"/>
  <c r="W19" i="7" s="1"/>
  <c r="X19" i="7" s="1"/>
  <c r="W51" i="7" a="1"/>
  <c r="W51" i="7" s="1"/>
  <c r="X51" i="7" s="1"/>
  <c r="W35" i="7" a="1"/>
  <c r="W35" i="7" s="1"/>
  <c r="X35" i="7" s="1"/>
  <c r="W20" i="7" a="1"/>
  <c r="W20" i="7" s="1"/>
  <c r="X20" i="7" s="1"/>
  <c r="W55" i="7" a="1"/>
  <c r="W55" i="7" s="1"/>
  <c r="X55" i="7" s="1"/>
  <c r="W29" i="7" a="1"/>
  <c r="W29" i="7" s="1"/>
  <c r="X29" i="7" s="1"/>
  <c r="W50" i="7" a="1"/>
  <c r="W50" i="7" s="1"/>
  <c r="X50" i="7" s="1"/>
  <c r="W34" i="7" a="1"/>
  <c r="W34" i="7" s="1"/>
  <c r="X34" i="7" s="1"/>
  <c r="W6" i="7" a="1"/>
  <c r="W6" i="7" s="1"/>
  <c r="X6" i="7" s="1"/>
  <c r="W44" i="7" a="1"/>
  <c r="W44" i="7" s="1"/>
  <c r="X44" i="7" s="1"/>
  <c r="W26" i="7" a="1"/>
  <c r="W26" i="7" s="1"/>
  <c r="X26" i="7" s="1"/>
  <c r="W11" i="7" a="1"/>
  <c r="W11" i="7" s="1"/>
  <c r="X11" i="7" s="1"/>
  <c r="W59" i="7" a="1"/>
  <c r="W59" i="7" s="1"/>
  <c r="X59" i="7" s="1"/>
  <c r="W45" i="7" a="1"/>
  <c r="W45" i="7" s="1"/>
  <c r="X45" i="7" s="1"/>
  <c r="W65" i="7" a="1"/>
  <c r="W65" i="7" s="1"/>
  <c r="X65" i="7" s="1"/>
  <c r="W39" i="7" a="1"/>
  <c r="W39" i="7" s="1"/>
  <c r="X39" i="7" s="1"/>
  <c r="W30" i="7" a="1"/>
  <c r="W30" i="7" s="1"/>
  <c r="X30" i="7" s="1"/>
  <c r="W14" i="7" a="1"/>
  <c r="W14" i="7" s="1"/>
  <c r="X14" i="7" s="1"/>
  <c r="W28" i="7" a="1"/>
  <c r="W28" i="7" s="1"/>
  <c r="X28" i="7" s="1"/>
  <c r="W22" i="7" a="1"/>
  <c r="W22" i="7" s="1"/>
  <c r="X22" i="7" s="1"/>
  <c r="W52" i="7" a="1"/>
  <c r="W52" i="7" s="1"/>
  <c r="X52" i="7" s="1"/>
  <c r="W37" i="7" a="1"/>
  <c r="W37" i="7" s="1"/>
  <c r="X37" i="7" s="1"/>
  <c r="W46" i="7" a="1"/>
  <c r="W46" i="7" s="1"/>
  <c r="X46" i="7" s="1"/>
  <c r="W24" i="7" a="1"/>
  <c r="W24" i="7" s="1"/>
  <c r="X24" i="7" s="1"/>
  <c r="W61" i="7" a="1"/>
  <c r="W61" i="7" s="1"/>
  <c r="X61" i="7" s="1"/>
  <c r="W40" i="7" a="1"/>
  <c r="W40" i="7" s="1"/>
  <c r="X40" i="7" s="1"/>
  <c r="W8" i="7" a="1"/>
  <c r="W8" i="7" s="1"/>
  <c r="X8" i="7" s="1"/>
  <c r="W13" i="7" a="1"/>
  <c r="W13" i="7" s="1"/>
  <c r="X13" i="7" s="1"/>
  <c r="W15" i="7" a="1"/>
  <c r="W15" i="7" s="1"/>
  <c r="X15" i="7" s="1"/>
  <c r="W47" i="7" a="1"/>
  <c r="W47" i="7" s="1"/>
  <c r="X47" i="7" s="1"/>
  <c r="W62" i="7" a="1"/>
  <c r="W62" i="7" s="1"/>
  <c r="X62" i="7" s="1"/>
  <c r="W9" i="7" a="1"/>
  <c r="W9" i="7" s="1"/>
  <c r="X9" i="7" s="1"/>
  <c r="W56" i="7" a="1"/>
  <c r="W56" i="7" s="1"/>
  <c r="X56" i="7" s="1"/>
  <c r="W57" i="7" a="1"/>
  <c r="W57" i="7" s="1"/>
  <c r="X57" i="7" s="1"/>
  <c r="W25" i="7" a="1"/>
  <c r="W25" i="7" s="1"/>
  <c r="X25" i="7" s="1"/>
  <c r="W16" i="7" a="1"/>
  <c r="W16" i="7" s="1"/>
  <c r="X16" i="7" s="1"/>
  <c r="W36" i="7" a="1"/>
  <c r="W36" i="7" s="1"/>
  <c r="X36" i="7" s="1"/>
  <c r="W10" i="7" a="1"/>
  <c r="W10" i="7" s="1"/>
  <c r="X10" i="7" s="1"/>
  <c r="W41" i="7" a="1"/>
  <c r="W41" i="7" s="1"/>
  <c r="X41" i="7" s="1"/>
  <c r="W31" i="7" a="1"/>
  <c r="W31" i="7" s="1"/>
  <c r="X31" i="7" s="1"/>
  <c r="Z61" i="7" a="1"/>
  <c r="Z61" i="7" s="1"/>
  <c r="Z62" i="7" a="1"/>
  <c r="Z62" i="7" s="1"/>
  <c r="Z56" i="7" a="1"/>
  <c r="Z56" i="7" s="1"/>
  <c r="Z59" i="7" a="1"/>
  <c r="Z59" i="7" s="1"/>
  <c r="AA59" i="7" s="1"/>
  <c r="Z57" i="7" a="1"/>
  <c r="Z57" i="7" s="1"/>
  <c r="Z63" i="7" a="1"/>
  <c r="Z63" i="7" s="1"/>
  <c r="Z55" i="7" a="1"/>
  <c r="Z55" i="7" s="1"/>
  <c r="Z58" i="7" a="1"/>
  <c r="Z58" i="7" s="1"/>
  <c r="Z60" i="7" a="1"/>
  <c r="Z60" i="7" s="1"/>
  <c r="U6" i="7"/>
  <c r="U7" i="7"/>
  <c r="U9" i="7"/>
  <c r="U10" i="7"/>
  <c r="U11" i="7"/>
  <c r="U12" i="7"/>
  <c r="U13" i="7"/>
  <c r="U14" i="7"/>
  <c r="U15" i="7"/>
  <c r="U16" i="7"/>
  <c r="U17" i="7"/>
  <c r="U18" i="7"/>
  <c r="U20" i="7"/>
  <c r="U21" i="7"/>
  <c r="U22" i="7"/>
  <c r="U23" i="7"/>
  <c r="U24" i="7"/>
  <c r="U25" i="7"/>
  <c r="U26" i="7"/>
  <c r="U27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19" i="7"/>
  <c r="U53" i="7"/>
  <c r="U54" i="7"/>
  <c r="U64" i="7"/>
  <c r="U65" i="7"/>
  <c r="U8" i="7"/>
  <c r="U28" i="7"/>
  <c r="U52" i="7"/>
  <c r="AB56" i="7" l="1"/>
  <c r="AC56" i="7" s="1"/>
  <c r="AB61" i="7"/>
  <c r="AA61" i="7"/>
  <c r="Z48" i="7" a="1"/>
  <c r="Z48" i="7" s="1"/>
  <c r="Z14" i="7" a="1"/>
  <c r="Z14" i="7" s="1"/>
  <c r="Z47" i="7" a="1"/>
  <c r="Z47" i="7" s="1"/>
  <c r="Z13" i="7" a="1"/>
  <c r="Z13" i="7" s="1"/>
  <c r="Z30" i="7" a="1"/>
  <c r="Z30" i="7" s="1"/>
  <c r="Z11" i="7" a="1"/>
  <c r="Z11" i="7" s="1"/>
  <c r="Z44" i="7" a="1"/>
  <c r="Z44" i="7" s="1"/>
  <c r="Z27" i="7" a="1"/>
  <c r="Z27" i="7" s="1"/>
  <c r="Z10" i="7" a="1"/>
  <c r="Z10" i="7" s="1"/>
  <c r="AA63" i="7"/>
  <c r="AB63" i="7"/>
  <c r="Z32" i="7" a="1"/>
  <c r="Z32" i="7" s="1"/>
  <c r="Z31" i="7" a="1"/>
  <c r="Z31" i="7" s="1"/>
  <c r="Z46" i="7" a="1"/>
  <c r="Z46" i="7" s="1"/>
  <c r="Z12" i="7" a="1"/>
  <c r="Z12" i="7" s="1"/>
  <c r="Z45" i="7" a="1"/>
  <c r="Z45" i="7" s="1"/>
  <c r="Z52" i="7" a="1"/>
  <c r="Z52" i="7" s="1"/>
  <c r="Z43" i="7" a="1"/>
  <c r="Z43" i="7" s="1"/>
  <c r="Z26" i="7" a="1"/>
  <c r="Z26" i="7" s="1"/>
  <c r="Z9" i="7" a="1"/>
  <c r="Z9" i="7" s="1"/>
  <c r="AB57" i="7"/>
  <c r="AA57" i="7"/>
  <c r="Z29" i="7" a="1"/>
  <c r="Z29" i="7" s="1"/>
  <c r="Z28" i="7" a="1"/>
  <c r="Z28" i="7" s="1"/>
  <c r="Z42" i="7" a="1"/>
  <c r="Z42" i="7" s="1"/>
  <c r="Z25" i="7" a="1"/>
  <c r="Z25" i="7" s="1"/>
  <c r="Z51" i="7" a="1"/>
  <c r="Z51" i="7" s="1"/>
  <c r="Z17" i="7" a="1"/>
  <c r="Z17" i="7" s="1"/>
  <c r="Z16" i="7" a="1"/>
  <c r="Z16" i="7" s="1"/>
  <c r="Z49" i="7" a="1"/>
  <c r="Z49" i="7" s="1"/>
  <c r="Z33" i="7" a="1"/>
  <c r="Z33" i="7" s="1"/>
  <c r="Z8" i="7" a="1"/>
  <c r="Z8" i="7" s="1"/>
  <c r="Z41" i="7" a="1"/>
  <c r="Z41" i="7" s="1"/>
  <c r="Z24" i="7" a="1"/>
  <c r="Z24" i="7" s="1"/>
  <c r="Z6" i="7" a="1"/>
  <c r="Z6" i="7" s="1"/>
  <c r="Z65" i="7" a="1"/>
  <c r="Z65" i="7" s="1"/>
  <c r="Z23" i="7" a="1"/>
  <c r="Z23" i="7" s="1"/>
  <c r="AB59" i="7"/>
  <c r="Z64" i="7" a="1"/>
  <c r="Z64" i="7" s="1"/>
  <c r="Z39" i="7" a="1"/>
  <c r="Z39" i="7" s="1"/>
  <c r="Z22" i="7" a="1"/>
  <c r="Z22" i="7" s="1"/>
  <c r="Z21" i="7" a="1"/>
  <c r="Z21" i="7" s="1"/>
  <c r="AA56" i="7"/>
  <c r="Z37" i="7" a="1"/>
  <c r="Z37" i="7" s="1"/>
  <c r="Z20" i="7" a="1"/>
  <c r="Z20" i="7" s="1"/>
  <c r="AA62" i="7"/>
  <c r="AB62" i="7"/>
  <c r="Z19" i="7" a="1"/>
  <c r="Z19" i="7" s="1"/>
  <c r="Z18" i="7" a="1"/>
  <c r="Z18" i="7" s="1"/>
  <c r="Z35" i="7" a="1"/>
  <c r="Z35" i="7" s="1"/>
  <c r="Z34" i="7" a="1"/>
  <c r="Z34" i="7" s="1"/>
  <c r="Z15" i="7" a="1"/>
  <c r="Z15" i="7" s="1"/>
  <c r="Z36" i="7" a="1"/>
  <c r="Z36" i="7" s="1"/>
  <c r="Z50" i="7" a="1"/>
  <c r="Z50" i="7" s="1"/>
  <c r="Z38" i="7" a="1"/>
  <c r="Z38" i="7" s="1"/>
  <c r="Z40" i="7" a="1"/>
  <c r="Z40" i="7" s="1"/>
  <c r="Z53" i="7" a="1"/>
  <c r="Z53" i="7" s="1"/>
  <c r="Z54" i="7" a="1"/>
  <c r="Z54" i="7" s="1"/>
  <c r="AA54" i="7" s="1"/>
  <c r="AA55" i="7"/>
  <c r="AB55" i="7"/>
  <c r="AB58" i="7"/>
  <c r="AA58" i="7"/>
  <c r="AA60" i="7"/>
  <c r="AB60" i="7"/>
  <c r="Z7" i="7" a="1"/>
  <c r="Z7" i="7" s="1"/>
  <c r="H2" i="8" a="1"/>
  <c r="H2" i="8" s="1"/>
  <c r="M3" i="7"/>
  <c r="E3" i="7"/>
  <c r="L3" i="7"/>
  <c r="H3" i="7"/>
  <c r="J3" i="7"/>
  <c r="C3" i="7"/>
  <c r="O3" i="7"/>
  <c r="Q3" i="7"/>
  <c r="D3" i="7"/>
  <c r="G3" i="7"/>
  <c r="I3" i="7"/>
  <c r="S3" i="7"/>
  <c r="N3" i="7"/>
  <c r="P3" i="7"/>
  <c r="R3" i="7"/>
  <c r="F3" i="7"/>
  <c r="K3" i="7"/>
  <c r="AD56" i="7" l="1"/>
  <c r="AA39" i="7"/>
  <c r="AB39" i="7"/>
  <c r="AA45" i="7"/>
  <c r="AB45" i="7"/>
  <c r="AB13" i="7"/>
  <c r="AA13" i="7"/>
  <c r="AA64" i="7"/>
  <c r="AB64" i="7"/>
  <c r="AA17" i="7"/>
  <c r="AB17" i="7"/>
  <c r="AB10" i="7"/>
  <c r="AA10" i="7"/>
  <c r="AA15" i="7"/>
  <c r="AB15" i="7"/>
  <c r="AA34" i="7"/>
  <c r="AB34" i="7"/>
  <c r="AB20" i="7"/>
  <c r="AA20" i="7"/>
  <c r="AB41" i="7"/>
  <c r="AA41" i="7"/>
  <c r="AA51" i="7"/>
  <c r="AB51" i="7"/>
  <c r="AD57" i="7"/>
  <c r="AC57" i="7"/>
  <c r="AB12" i="7"/>
  <c r="AA12" i="7"/>
  <c r="AA47" i="7"/>
  <c r="AB47" i="7"/>
  <c r="AC59" i="7"/>
  <c r="AD59" i="7"/>
  <c r="AA8" i="7"/>
  <c r="AB8" i="7"/>
  <c r="AB9" i="7"/>
  <c r="AA9" i="7"/>
  <c r="AB27" i="7"/>
  <c r="AA27" i="7"/>
  <c r="AA35" i="7"/>
  <c r="AB35" i="7"/>
  <c r="AB37" i="7"/>
  <c r="AA37" i="7"/>
  <c r="AA25" i="7"/>
  <c r="AB25" i="7"/>
  <c r="AA46" i="7"/>
  <c r="AB46" i="7"/>
  <c r="AA14" i="7"/>
  <c r="AB14" i="7"/>
  <c r="AB23" i="7"/>
  <c r="AA23" i="7"/>
  <c r="AA33" i="7"/>
  <c r="AB33" i="7"/>
  <c r="AB26" i="7"/>
  <c r="AA26" i="7"/>
  <c r="AA44" i="7"/>
  <c r="AB44" i="7"/>
  <c r="AA65" i="7"/>
  <c r="AB65" i="7"/>
  <c r="AA42" i="7"/>
  <c r="AB42" i="7"/>
  <c r="AA50" i="7"/>
  <c r="AB50" i="7"/>
  <c r="AA21" i="7"/>
  <c r="AB21" i="7"/>
  <c r="AB43" i="7"/>
  <c r="AA43" i="7"/>
  <c r="AB11" i="7"/>
  <c r="AA11" i="7"/>
  <c r="AA18" i="7"/>
  <c r="AB18" i="7"/>
  <c r="AA6" i="7"/>
  <c r="AB6" i="7"/>
  <c r="AA31" i="7"/>
  <c r="AB31" i="7"/>
  <c r="AA48" i="7"/>
  <c r="AB48" i="7"/>
  <c r="AA49" i="7"/>
  <c r="AB49" i="7"/>
  <c r="AA28" i="7"/>
  <c r="AB28" i="7"/>
  <c r="AA32" i="7"/>
  <c r="AB32" i="7"/>
  <c r="AA22" i="7"/>
  <c r="AB22" i="7"/>
  <c r="AB16" i="7"/>
  <c r="AA16" i="7"/>
  <c r="AA52" i="7"/>
  <c r="AB52" i="7"/>
  <c r="AD61" i="7"/>
  <c r="AC61" i="7"/>
  <c r="AA36" i="7"/>
  <c r="AB36" i="7"/>
  <c r="AB19" i="7"/>
  <c r="AA19" i="7"/>
  <c r="AA24" i="7"/>
  <c r="AB24" i="7"/>
  <c r="AA30" i="7"/>
  <c r="AB30" i="7"/>
  <c r="AC62" i="7"/>
  <c r="AD62" i="7"/>
  <c r="AA29" i="7"/>
  <c r="AB29" i="7"/>
  <c r="AC63" i="7"/>
  <c r="AD63" i="7"/>
  <c r="AA38" i="7"/>
  <c r="AB38" i="7"/>
  <c r="AA40" i="7"/>
  <c r="AB40" i="7"/>
  <c r="AB53" i="7"/>
  <c r="AA53" i="7"/>
  <c r="AB54" i="7"/>
  <c r="AD55" i="7"/>
  <c r="AC55" i="7"/>
  <c r="AC58" i="7"/>
  <c r="AD58" i="7"/>
  <c r="AD60" i="7"/>
  <c r="AC60" i="7"/>
  <c r="AA7" i="7"/>
  <c r="AB7" i="7"/>
  <c r="AB3" i="7"/>
  <c r="AA3" i="7"/>
  <c r="AC3" i="7"/>
  <c r="Z3" i="7"/>
  <c r="L68" i="7" l="1" a="1"/>
  <c r="L68" i="7" s="1"/>
  <c r="AC41" i="7"/>
  <c r="AD41" i="7"/>
  <c r="AC11" i="7"/>
  <c r="AD11" i="7"/>
  <c r="AC32" i="7"/>
  <c r="AD32" i="7"/>
  <c r="AC43" i="7"/>
  <c r="AD43" i="7"/>
  <c r="AC21" i="7"/>
  <c r="AD21" i="7"/>
  <c r="AC15" i="7"/>
  <c r="AD15" i="7"/>
  <c r="AC35" i="7"/>
  <c r="AD35" i="7"/>
  <c r="AC18" i="7"/>
  <c r="AD18" i="7"/>
  <c r="AC45" i="7"/>
  <c r="AD45" i="7"/>
  <c r="AC26" i="7"/>
  <c r="AD26" i="7"/>
  <c r="AC22" i="7"/>
  <c r="AD22" i="7"/>
  <c r="AC9" i="7"/>
  <c r="AD9" i="7"/>
  <c r="AC34" i="7"/>
  <c r="AD34" i="7"/>
  <c r="AC28" i="7"/>
  <c r="AD28" i="7"/>
  <c r="AC14" i="7"/>
  <c r="AD14" i="7"/>
  <c r="AC49" i="7"/>
  <c r="AD49" i="7"/>
  <c r="AC50" i="7"/>
  <c r="AD50" i="7"/>
  <c r="AC46" i="7"/>
  <c r="AD46" i="7"/>
  <c r="AC47" i="7"/>
  <c r="AD47" i="7"/>
  <c r="AC20" i="7"/>
  <c r="AD20" i="7"/>
  <c r="AC30" i="7"/>
  <c r="AD30" i="7"/>
  <c r="AC8" i="7"/>
  <c r="AD8" i="7"/>
  <c r="AC23" i="7"/>
  <c r="AD23" i="7"/>
  <c r="AD24" i="7"/>
  <c r="AC24" i="7"/>
  <c r="AC19" i="7"/>
  <c r="AD19" i="7"/>
  <c r="AC10" i="7"/>
  <c r="AD10" i="7"/>
  <c r="AC44" i="7"/>
  <c r="AD44" i="7"/>
  <c r="AC16" i="7"/>
  <c r="AD16" i="7"/>
  <c r="AC39" i="7"/>
  <c r="AD39" i="7"/>
  <c r="AC36" i="7"/>
  <c r="AD36" i="7"/>
  <c r="AC42" i="7"/>
  <c r="AD42" i="7"/>
  <c r="AC17" i="7"/>
  <c r="AD17" i="7"/>
  <c r="AC12" i="7"/>
  <c r="AD12" i="7"/>
  <c r="AC31" i="7"/>
  <c r="AD31" i="7"/>
  <c r="AC65" i="7"/>
  <c r="AD65" i="7"/>
  <c r="AC64" i="7"/>
  <c r="AD64" i="7"/>
  <c r="AC52" i="7"/>
  <c r="AD52" i="7"/>
  <c r="AC29" i="7"/>
  <c r="AD29" i="7"/>
  <c r="AC33" i="7"/>
  <c r="AD33" i="7"/>
  <c r="AC48" i="7"/>
  <c r="AD48" i="7"/>
  <c r="AC25" i="7"/>
  <c r="AD25" i="7"/>
  <c r="AC37" i="7"/>
  <c r="AD37" i="7"/>
  <c r="AC13" i="7"/>
  <c r="AD13" i="7"/>
  <c r="AD6" i="7"/>
  <c r="AC6" i="7"/>
  <c r="AC51" i="7"/>
  <c r="AD51" i="7"/>
  <c r="AC27" i="7"/>
  <c r="AD27" i="7"/>
  <c r="AC38" i="7"/>
  <c r="AD38" i="7"/>
  <c r="O67" i="7" a="1"/>
  <c r="O67" i="7" s="1"/>
  <c r="C68" i="7" a="1"/>
  <c r="C68" i="7" s="1"/>
  <c r="F67" i="7" a="1"/>
  <c r="F67" i="7" s="1"/>
  <c r="J68" i="7" a="1"/>
  <c r="J68" i="7" s="1"/>
  <c r="R68" i="7" a="1"/>
  <c r="R68" i="7" s="1"/>
  <c r="S68" i="7" a="1"/>
  <c r="S68" i="7" s="1"/>
  <c r="AC40" i="7"/>
  <c r="AD40" i="7"/>
  <c r="C67" i="7" a="1"/>
  <c r="C67" i="7" s="1"/>
  <c r="E68" i="7" a="1"/>
  <c r="E68" i="7" s="1"/>
  <c r="K67" i="7" a="1"/>
  <c r="K67" i="7" s="1"/>
  <c r="E67" i="7" a="1"/>
  <c r="E67" i="7" s="1"/>
  <c r="N67" i="7" a="1"/>
  <c r="N67" i="7" s="1"/>
  <c r="P67" i="7" a="1"/>
  <c r="P67" i="7" s="1"/>
  <c r="I68" i="7" a="1"/>
  <c r="I68" i="7" s="1"/>
  <c r="H67" i="7" a="1"/>
  <c r="H67" i="7" s="1"/>
  <c r="J67" i="7" a="1"/>
  <c r="J67" i="7" s="1"/>
  <c r="P68" i="7" a="1"/>
  <c r="P68" i="7" s="1"/>
  <c r="F68" i="7" a="1"/>
  <c r="F68" i="7" s="1"/>
  <c r="M68" i="7" a="1"/>
  <c r="M68" i="7" s="1"/>
  <c r="M67" i="7" a="1"/>
  <c r="M67" i="7" s="1"/>
  <c r="Q67" i="7" a="1"/>
  <c r="Q67" i="7" s="1"/>
  <c r="G67" i="7" a="1"/>
  <c r="G67" i="7" s="1"/>
  <c r="R67" i="7" a="1"/>
  <c r="R67" i="7" s="1"/>
  <c r="N68" i="7" a="1"/>
  <c r="N68" i="7" s="1"/>
  <c r="AD53" i="7"/>
  <c r="AC53" i="7"/>
  <c r="S67" i="7" a="1"/>
  <c r="S67" i="7" s="1"/>
  <c r="K68" i="7" a="1"/>
  <c r="K68" i="7" s="1"/>
  <c r="I67" i="7" a="1"/>
  <c r="I67" i="7" s="1"/>
  <c r="G68" i="7" a="1"/>
  <c r="G68" i="7" s="1"/>
  <c r="O68" i="7" a="1"/>
  <c r="O68" i="7" s="1"/>
  <c r="D67" i="7" a="1"/>
  <c r="D67" i="7" s="1"/>
  <c r="H68" i="7" a="1"/>
  <c r="H68" i="7" s="1"/>
  <c r="D68" i="7" a="1"/>
  <c r="D68" i="7" s="1"/>
  <c r="L67" i="7" a="1"/>
  <c r="L67" i="7" s="1"/>
  <c r="Q68" i="7" a="1"/>
  <c r="Q68" i="7" s="1"/>
  <c r="AD54" i="7"/>
  <c r="AC54" i="7"/>
  <c r="AC7" i="7"/>
  <c r="AD7" i="7"/>
  <c r="L71" i="7" l="1"/>
  <c r="J71" i="7"/>
  <c r="O71" i="7"/>
  <c r="E71" i="7"/>
  <c r="G71" i="7"/>
  <c r="I71" i="7"/>
  <c r="P71" i="7"/>
  <c r="N71" i="7"/>
  <c r="K71" i="7"/>
  <c r="D71" i="7"/>
  <c r="S71" i="7"/>
  <c r="H71" i="7"/>
  <c r="R71" i="7"/>
  <c r="Q71" i="7"/>
  <c r="M71" i="7"/>
  <c r="F71" i="7"/>
  <c r="C70" i="7"/>
  <c r="K70" i="7"/>
  <c r="R70" i="7"/>
  <c r="P70" i="7"/>
  <c r="F70" i="7"/>
  <c r="E70" i="7"/>
  <c r="J70" i="7"/>
  <c r="C71" i="7"/>
  <c r="N70" i="7"/>
  <c r="M70" i="7"/>
  <c r="D70" i="7"/>
  <c r="H70" i="7"/>
  <c r="O70" i="7"/>
  <c r="G70" i="7"/>
  <c r="Q70" i="7"/>
  <c r="I70" i="7"/>
  <c r="L70" i="7"/>
  <c r="S70" i="7"/>
  <c r="L74" i="7" l="1"/>
  <c r="G74" i="7"/>
  <c r="H74" i="7"/>
  <c r="C74" i="7"/>
  <c r="M74" i="7"/>
  <c r="O74" i="7"/>
  <c r="F74" i="7"/>
  <c r="R74" i="7"/>
  <c r="S74" i="7"/>
  <c r="E74" i="7"/>
  <c r="J74" i="7"/>
  <c r="N74" i="7"/>
  <c r="K74" i="7"/>
  <c r="P74" i="7"/>
  <c r="D74" i="7"/>
  <c r="I74" i="7"/>
  <c r="Q7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<sst xmlns="http://schemas.openxmlformats.org/spreadsheetml/2006/main" count="218" uniqueCount="112">
  <si>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</si>
  <si>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</si>
  <si>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</si>
  <si>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</si>
  <si>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</si>
  <si>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</si>
  <si>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</si>
  <si>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</si>
  <si>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</si>
  <si>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</si>
  <si>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</si>
  <si>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</si>
  <si>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</si>
  <si>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</si>
  <si>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</si>
  <si>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</si>
  <si>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</si>
  <si>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</si>
  <si>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Mean</t>
  </si>
  <si>
    <t>SD</t>
  </si>
  <si>
    <t>CI</t>
  </si>
  <si>
    <t>MIN</t>
  </si>
  <si>
    <t>MAX</t>
  </si>
  <si>
    <t>AVERAGE</t>
  </si>
  <si>
    <t>STDEV</t>
  </si>
  <si>
    <t>Sequences</t>
  </si>
  <si>
    <t>source/Marathon2_3840x2160_30fps_10bit_420pf.ts</t>
  </si>
  <si>
    <t>VTM/corsaire-s1_3840x2160_25fps_420_10b_31_all.ts [pre]</t>
  </si>
  <si>
    <t>VTM/Marathon2_3840x2160_30fps_10bit_420pf_46_all.ts [pre]</t>
  </si>
  <si>
    <t>VTM/Fortnite_Part1_3840x2160_60fps_10bit_420_44_all.ts [pre]</t>
  </si>
  <si>
    <t>source/corsaire-s1_3840x2160_25fps_420_10b.ts</t>
  </si>
  <si>
    <t>source/Campfire_3840x2160_30fps_10bit_420.ts</t>
  </si>
  <si>
    <t>VTM/FoodMarket4_1920x1080_60fps_10bit_P420_3444_all.ts</t>
  </si>
  <si>
    <t>source/Fortnite_Part1_3840x2160_60fps_10bit_420.ts</t>
  </si>
  <si>
    <t>VTM/Marathon2_3840x2160_30fps_10bit_420pf_38_all.ts</t>
  </si>
  <si>
    <t>VTM/ElFuente-12000_3840x2160_60fps_420_10b_46_all.ts</t>
  </si>
  <si>
    <t>VTM/Campfire_1920x1080_30fps_10bit_420_2836_all.ts</t>
  </si>
  <si>
    <t>VTM/Fortnite_Part1_1920x1080_60fps_10bit_420_3846_all.ts</t>
  </si>
  <si>
    <t>VTM/Marathon2_1920x1080_30fps_10bit_420pf_2635_all.ts</t>
  </si>
  <si>
    <t>VTM/FoodMarket4_3840x2160_60fps_10bit_P420_44_all.ts</t>
  </si>
  <si>
    <t>VTM/ElFuente-12000_1920x1080_60fps_420_10b_3240_all.ts</t>
  </si>
  <si>
    <t>VTM/corsaire-s1_3840x2160_25fps_420_10b_38_all.ts</t>
  </si>
  <si>
    <t>VTM/Campfire_3840x2160_30fps_10bit_420_29_all.ts</t>
  </si>
  <si>
    <t>VTM/corsaire-s1_3840x2160_25fps_420_10b_31_all.ts</t>
  </si>
  <si>
    <t>source/ElFuente-12000_3840x2160_60fps_420_10b.ts</t>
  </si>
  <si>
    <t>VTM/Marathon2_1920x1080_30fps_10bit_420pf_3646_all.ts</t>
  </si>
  <si>
    <t>source/FoodMarket4_3840x2160_60fps_10bit_P420.ts</t>
  </si>
  <si>
    <t>VTM/Fortnite_Part1_1920x1080_60fps_10bit_420_3442_all.ts</t>
  </si>
  <si>
    <t>VTM/Marathon2_3840x2160_30fps_10bit_420pf_32_all.ts</t>
  </si>
  <si>
    <t>VTM/Fortnite_Part1_3840x2160_60fps_10bit_420_48_all.ts</t>
  </si>
  <si>
    <t>VTM/ElFuente-12000_3840x2160_60fps_420_10b_38_all.ts</t>
  </si>
  <si>
    <t>VTM/corsaire-s1_3840x2160_25fps_420_10b_42_all.ts</t>
  </si>
  <si>
    <t>VTM/Campfire_1920x1080_30fps_10bit_420_3442_all.ts</t>
  </si>
  <si>
    <t>VTM/FoodMarket4_1920x1080_60fps_10bit_P420_3848_all.ts</t>
  </si>
  <si>
    <t>VTM/Fortnite_Part1_3840x2160_60fps_10bit_420_36_all.ts</t>
  </si>
  <si>
    <t>VTM/Campfire_1920x1080_30fps_10bit_420_3846_all.ts</t>
  </si>
  <si>
    <t>VTM/Campfire_3840x2160_30fps_10bit_420_29_all.ts [pre]</t>
  </si>
  <si>
    <t>VTM/FoodMarket4_3840x2160_60fps_10bit_P420_40_all.ts [pre]</t>
  </si>
  <si>
    <t>VTM/Marathon2_3840x2160_30fps_10bit_420pf_38_all.ts [pre]</t>
  </si>
  <si>
    <t>VTM/Campfire_3840x2160_30fps_10bit_420_40_all.ts</t>
  </si>
  <si>
    <t>VTM/Fortnite_Part1_1920x1080_60fps_10bit_420_3038_all.ts</t>
  </si>
  <si>
    <t>VTM/corsaire-s1_1920x1080_25fps_420_10b_3644_all.ts</t>
  </si>
  <si>
    <t>VTM/Marathon2_3840x2160_30fps_10bit_420pf_46_all.ts</t>
  </si>
  <si>
    <t>VTM/FoodMarket4_3840x2160_60fps_10bit_P420_48_all.ts</t>
  </si>
  <si>
    <t>VTM/ElFuente-12000_1920x1080_60fps_420_10b_3644_all.ts</t>
  </si>
  <si>
    <t>VTM/FoodMarket4_3840x2160_60fps_10bit_P420_40_all.ts</t>
  </si>
  <si>
    <t>VTM/Marathon2_1920x1080_30fps_10bit_420pf_3244_all.ts</t>
  </si>
  <si>
    <t>VTM/corsaire-s1_1920x1080_25fps_420_10b_2633_all.ts</t>
  </si>
  <si>
    <t>VTM/Campfire_3840x2160_30fps_10bit_420_44_all.ts</t>
  </si>
  <si>
    <t>VTM/ElFuente-12000_1920x1080_60fps_420_10b_2936_all.ts</t>
  </si>
  <si>
    <t>VTM/Fortnite_Part1_1920x1080_60fps_10bit_420_4251_all.ts</t>
  </si>
  <si>
    <t>VTM/Campfire_1920x1080_30fps_10bit_420_2432_all.ts</t>
  </si>
  <si>
    <t>VTM/Marathon2_1920x1080_30fps_10bit_420pf_4050_all.ts</t>
  </si>
  <si>
    <t>VTM/ElFuente-12000_3840x2160_60fps_420_10b_35_all.ts</t>
  </si>
  <si>
    <t>VTM/FoodMarket4_3840x2160_60fps_10bit_P420_36_all.ts</t>
  </si>
  <si>
    <t>VTM/corsaire-s1_1920x1080_25fps_420_10b_2936_all.ts</t>
  </si>
  <si>
    <t>VTM/Fortnite_Part1_3840x2160_60fps_10bit_420_44_all.ts</t>
  </si>
  <si>
    <t>VTM/FoodMarket4_1920x1080_60fps_10bit_P420_3038_all.ts</t>
  </si>
  <si>
    <t>VTM/corsaire-s1_1920x1080_25fps_420_10b_3240_all.ts</t>
  </si>
  <si>
    <t>VTM/Fortnite_Part1_3840x2160_60fps_10bit_420_40_all.ts</t>
  </si>
  <si>
    <t>VTM/ElFuente-12000_3840x2160_60fps_420_10b_42_all.ts</t>
  </si>
  <si>
    <t>VTM/Campfire_3840x2160_30fps_10bit_420_35_all.ts</t>
  </si>
  <si>
    <t>VTM/Marathon2_3840x2160_30fps_10bit_420pf_43_all.ts</t>
  </si>
  <si>
    <t>VTM/FoodMarket4_1920x1080_60fps_10bit_P420_4250_all.ts</t>
  </si>
  <si>
    <t>VTM/corsaire-s1_3840x2160_25fps_420_10b_35_all.ts</t>
  </si>
  <si>
    <t>VTM/ElFuente-12000_1920x1080_60fps_420_10b_4047_all.ts</t>
  </si>
  <si>
    <t>CorsaireJoy</t>
  </si>
  <si>
    <t>Marathon</t>
  </si>
  <si>
    <t>Fortnite</t>
  </si>
  <si>
    <t>Campfire</t>
  </si>
  <si>
    <t>FoodMarket</t>
  </si>
  <si>
    <t>Order</t>
  </si>
  <si>
    <t>File</t>
  </si>
  <si>
    <t>MOS</t>
  </si>
  <si>
    <t>Sequence</t>
  </si>
  <si>
    <t>Procession</t>
  </si>
  <si>
    <t>QP</t>
  </si>
  <si>
    <t>QP(EL)</t>
  </si>
  <si>
    <t>Bitrate</t>
  </si>
  <si>
    <t>beta2</t>
  </si>
  <si>
    <t>distribution</t>
  </si>
  <si>
    <t>conf</t>
  </si>
  <si>
    <t>Q</t>
  </si>
  <si>
    <t>P</t>
  </si>
  <si>
    <t>jkr</t>
  </si>
  <si>
    <t>(p+q)/jkr</t>
  </si>
  <si>
    <t>|P-Q|/|P+Q|</t>
  </si>
  <si>
    <t>min</t>
  </si>
  <si>
    <t>max</t>
  </si>
  <si>
    <t>decision</t>
  </si>
  <si>
    <t>Threshold</t>
  </si>
  <si>
    <t>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</si>
</sst>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1"/>
      <color indexed="60"/>
      <name val="맑은 고딕"/>
      <family val="3"/>
    </font>
    <font>
      <sz val="12"/>
      <name val="Calibri"/>
      <family val="2"/>
      <scheme val="minor"/>
    </font>
    <font>
      <b/>
      <sz val="12"/>
      <color indexed="60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2" fillId="0" borderId="0" xfId="0" applyFont="1"/>
    <xf numFmtId="0" fontId="3" fillId="2" borderId="0" xfId="1" applyFont="1" applyAlignment="1"/>
    <xf numFmtId="0" fontId="2" fillId="9" borderId="0" xfId="0" applyFont="1" applyFill="1"/>
    <xf numFmtId="0" fontId="4" fillId="7" borderId="2" xfId="0" applyFont="1" applyFill="1" applyBorder="1"/>
    <xf numFmtId="0" fontId="4" fillId="7" borderId="3" xfId="0" applyFont="1" applyFill="1" applyBorder="1"/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0" borderId="0" xfId="0" applyFont="1" applyFill="1"/>
    <xf numFmtId="0" fontId="2" fillId="8" borderId="0" xfId="0" applyFont="1" applyFill="1"/>
    <xf numFmtId="0" fontId="2" fillId="5" borderId="1" xfId="0" applyFont="1" applyFill="1" applyBorder="1"/>
  </cellXfs>
  <cellStyles count="2">
    <cellStyle name="Normal" xfId="0" builtinId="0"/>
    <cellStyle name="보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CampFire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Sheet1!$F$8:$F$11</c:f>
              <c:numCache>
                <c:formatCode>General</c:formatCode>
                <c:ptCount val="4"/>
                <c:pt idx="0">
                  <c:v>8832.9583999999995</c:v>
                </c:pt>
                <c:pt idx="1">
                  <c:v>4868.8383999999996</c:v>
                </c:pt>
                <c:pt idx="2">
                  <c:v>2117.6984000000002</c:v>
                </c:pt>
                <c:pt idx="3">
                  <c:v>1183.2496000000001</c:v>
                </c:pt>
              </c:numCache>
            </c:numRef>
          </c:xVal>
          <c:yVal>
            <c:numRef>
              <c:f>Sheet1!$G$8:$G$11</c:f>
              <c:numCache>
                <c:formatCode>General</c:formatCode>
                <c:ptCount val="4"/>
                <c:pt idx="0">
                  <c:v>7.6875</c:v>
                </c:pt>
                <c:pt idx="1">
                  <c:v>5.875</c:v>
                </c:pt>
                <c:pt idx="2">
                  <c:v>2.875</c:v>
                </c:pt>
                <c:pt idx="3">
                  <c:v>1.0625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A-438D-A57D-2DC3B2C4ACDA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(Sheet1!$F$12,Sheet1!$F$13:$F$15)</c:f>
              <c:numCache>
                <c:formatCode>General</c:formatCode>
                <c:ptCount val="4"/>
                <c:pt idx="0">
                  <c:v>9387.3631999999998</c:v>
                </c:pt>
                <c:pt idx="1">
                  <c:v>4626.2560000000003</c:v>
                </c:pt>
                <c:pt idx="2">
                  <c:v>2245.5255999999999</c:v>
                </c:pt>
                <c:pt idx="3">
                  <c:v>1219.3327999999999</c:v>
                </c:pt>
              </c:numCache>
            </c:numRef>
          </c:xVal>
          <c:yVal>
            <c:numRef>
              <c:f>(Sheet1!$G$12,Sheet1!$G$13:$G$15)</c:f>
              <c:numCache>
                <c:formatCode>General</c:formatCode>
                <c:ptCount val="4"/>
                <c:pt idx="0">
                  <c:v>8.625</c:v>
                </c:pt>
                <c:pt idx="1">
                  <c:v>5</c:v>
                </c:pt>
                <c:pt idx="2">
                  <c:v>3.1875</c:v>
                </c:pt>
                <c:pt idx="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A-438D-A57D-2DC3B2C4A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744147771002309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CorsaireJoy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Sheet1!$F$16:$F$19</c:f>
              <c:numCache>
                <c:formatCode>General</c:formatCode>
                <c:ptCount val="4"/>
                <c:pt idx="0">
                  <c:v>1548.8696</c:v>
                </c:pt>
                <c:pt idx="1">
                  <c:v>1028.3951999999999</c:v>
                </c:pt>
                <c:pt idx="2">
                  <c:v>685.84</c:v>
                </c:pt>
                <c:pt idx="3">
                  <c:v>418.44319999999999</c:v>
                </c:pt>
              </c:numCache>
            </c:numRef>
          </c:xVal>
          <c:yVal>
            <c:numRef>
              <c:f>Sheet1!$G$16:$G$19</c:f>
              <c:numCache>
                <c:formatCode>General</c:formatCode>
                <c:ptCount val="4"/>
                <c:pt idx="0">
                  <c:v>8.75</c:v>
                </c:pt>
                <c:pt idx="1">
                  <c:v>7.5</c:v>
                </c:pt>
                <c:pt idx="2">
                  <c:v>6.75</c:v>
                </c:pt>
                <c:pt idx="3">
                  <c:v>4.3125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F2-4895-A5A0-232A9950AF37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(Sheet1!$F$20,Sheet1!$F$21:$F$23)</c:f>
              <c:numCache>
                <c:formatCode>General</c:formatCode>
                <c:ptCount val="4"/>
                <c:pt idx="0">
                  <c:v>1622.8288</c:v>
                </c:pt>
                <c:pt idx="1">
                  <c:v>1010.2352</c:v>
                </c:pt>
                <c:pt idx="2">
                  <c:v>704.80880000000002</c:v>
                </c:pt>
                <c:pt idx="3">
                  <c:v>432.84559999999999</c:v>
                </c:pt>
              </c:numCache>
            </c:numRef>
          </c:xVal>
          <c:yVal>
            <c:numRef>
              <c:f>(Sheet1!$G$20,Sheet1!$G$21:$G$23)</c:f>
              <c:numCache>
                <c:formatCode>General</c:formatCode>
                <c:ptCount val="4"/>
                <c:pt idx="0">
                  <c:v>7.875</c:v>
                </c:pt>
                <c:pt idx="1">
                  <c:v>7.25</c:v>
                </c:pt>
                <c:pt idx="2">
                  <c:v>5.875</c:v>
                </c:pt>
                <c:pt idx="3">
                  <c:v>2.8125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F2-4895-A5A0-232A9950A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ax val="2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844398397568725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Procession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Sheet1!$F$24:$F$27</c:f>
              <c:numCache>
                <c:formatCode>General</c:formatCode>
                <c:ptCount val="4"/>
                <c:pt idx="0">
                  <c:v>3690.2640000000001</c:v>
                </c:pt>
                <c:pt idx="1">
                  <c:v>2411.1408000000001</c:v>
                </c:pt>
                <c:pt idx="2">
                  <c:v>1435.8688</c:v>
                </c:pt>
                <c:pt idx="3">
                  <c:v>851.74639999999999</c:v>
                </c:pt>
              </c:numCache>
            </c:numRef>
          </c:xVal>
          <c:yVal>
            <c:numRef>
              <c:f>Sheet1!$G$24:$G$27</c:f>
              <c:numCache>
                <c:formatCode>General</c:formatCode>
                <c:ptCount val="4"/>
                <c:pt idx="0">
                  <c:v>8.9375</c:v>
                </c:pt>
                <c:pt idx="1">
                  <c:v>7.9375</c:v>
                </c:pt>
                <c:pt idx="2">
                  <c:v>5.75</c:v>
                </c:pt>
                <c:pt idx="3">
                  <c:v>3.625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04-4D26-A437-7698E013CEE2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Sheet1!$F$28:$F$31</c:f>
              <c:numCache>
                <c:formatCode>General</c:formatCode>
                <c:ptCount val="4"/>
                <c:pt idx="0">
                  <c:v>3589.04</c:v>
                </c:pt>
                <c:pt idx="1">
                  <c:v>2458.6783999999998</c:v>
                </c:pt>
                <c:pt idx="2">
                  <c:v>1471.8168000000001</c:v>
                </c:pt>
                <c:pt idx="3">
                  <c:v>854.87040000000002</c:v>
                </c:pt>
              </c:numCache>
            </c:numRef>
          </c:xVal>
          <c:yVal>
            <c:numRef>
              <c:f>Sheet1!$G$28:$G$31</c:f>
              <c:numCache>
                <c:formatCode>General</c:formatCode>
                <c:ptCount val="4"/>
                <c:pt idx="0">
                  <c:v>8</c:v>
                </c:pt>
                <c:pt idx="1">
                  <c:v>7</c:v>
                </c:pt>
                <c:pt idx="2">
                  <c:v>5.8125</c:v>
                </c:pt>
                <c:pt idx="3">
                  <c:v>2.9375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04-4D26-A437-7698E013C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ax val="5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844398397568725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FoodMarket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Sheet1!$F$32:$F$35</c:f>
              <c:numCache>
                <c:formatCode>General</c:formatCode>
                <c:ptCount val="4"/>
                <c:pt idx="0">
                  <c:v>2519.4351999999999</c:v>
                </c:pt>
                <c:pt idx="1">
                  <c:v>1476.3656000000001</c:v>
                </c:pt>
                <c:pt idx="2">
                  <c:v>886.51119999999992</c:v>
                </c:pt>
                <c:pt idx="3">
                  <c:v>531.72479999999996</c:v>
                </c:pt>
              </c:numCache>
            </c:numRef>
          </c:xVal>
          <c:yVal>
            <c:numRef>
              <c:f>Sheet1!$G$32:$G$35</c:f>
              <c:numCache>
                <c:formatCode>General</c:formatCode>
                <c:ptCount val="4"/>
                <c:pt idx="0">
                  <c:v>8.75</c:v>
                </c:pt>
                <c:pt idx="1">
                  <c:v>7.625</c:v>
                </c:pt>
                <c:pt idx="2">
                  <c:v>5.0625</c:v>
                </c:pt>
                <c:pt idx="3">
                  <c:v>2.8125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6F-4944-B52B-22B88C0968DB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(Sheet1!$F$36:$F$37,Sheet1!$F$38:$F$39)</c:f>
              <c:numCache>
                <c:formatCode>General</c:formatCode>
                <c:ptCount val="4"/>
                <c:pt idx="0">
                  <c:v>2480.6927999999998</c:v>
                </c:pt>
                <c:pt idx="1">
                  <c:v>1506.5072</c:v>
                </c:pt>
                <c:pt idx="2">
                  <c:v>901.03679999999997</c:v>
                </c:pt>
                <c:pt idx="3">
                  <c:v>524.68640000000005</c:v>
                </c:pt>
              </c:numCache>
            </c:numRef>
          </c:xVal>
          <c:yVal>
            <c:numRef>
              <c:f>(Sheet1!$G$36:$G$37,Sheet1!$G$38:$G$39)</c:f>
              <c:numCache>
                <c:formatCode>General</c:formatCode>
                <c:ptCount val="4"/>
                <c:pt idx="0">
                  <c:v>8.5625</c:v>
                </c:pt>
                <c:pt idx="1">
                  <c:v>6.9375</c:v>
                </c:pt>
                <c:pt idx="2">
                  <c:v>4.9375</c:v>
                </c:pt>
                <c:pt idx="3">
                  <c:v>2.1875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6F-4944-B52B-22B88C096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ax val="5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844398397568725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Fortnite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Sheet1!$F$40:$F$43</c:f>
              <c:numCache>
                <c:formatCode>General</c:formatCode>
                <c:ptCount val="4"/>
                <c:pt idx="0">
                  <c:v>4637.1016</c:v>
                </c:pt>
                <c:pt idx="1">
                  <c:v>2613.6024000000002</c:v>
                </c:pt>
                <c:pt idx="2">
                  <c:v>1487.0440000000001</c:v>
                </c:pt>
                <c:pt idx="3">
                  <c:v>834.74400000000003</c:v>
                </c:pt>
              </c:numCache>
            </c:numRef>
          </c:xVal>
          <c:yVal>
            <c:numRef>
              <c:f>Sheet1!$G$40:$G$43</c:f>
              <c:numCache>
                <c:formatCode>General</c:formatCode>
                <c:ptCount val="4"/>
                <c:pt idx="0">
                  <c:v>9.125</c:v>
                </c:pt>
                <c:pt idx="1">
                  <c:v>8.5625</c:v>
                </c:pt>
                <c:pt idx="2">
                  <c:v>6</c:v>
                </c:pt>
                <c:pt idx="3">
                  <c:v>3.1875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AB-488A-9BC1-43C010D86D51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(Sheet1!$F$44:$F$46,Sheet1!$F$47)</c:f>
              <c:numCache>
                <c:formatCode>General</c:formatCode>
                <c:ptCount val="4"/>
                <c:pt idx="0">
                  <c:v>4428.3768</c:v>
                </c:pt>
                <c:pt idx="1">
                  <c:v>2647.3775999999998</c:v>
                </c:pt>
                <c:pt idx="2">
                  <c:v>1557.4688000000001</c:v>
                </c:pt>
                <c:pt idx="3">
                  <c:v>892.12</c:v>
                </c:pt>
              </c:numCache>
            </c:numRef>
          </c:xVal>
          <c:yVal>
            <c:numRef>
              <c:f>(Sheet1!$G$44:$G$46,Sheet1!$G$47)</c:f>
              <c:numCache>
                <c:formatCode>General</c:formatCode>
                <c:ptCount val="4"/>
                <c:pt idx="0">
                  <c:v>9.125</c:v>
                </c:pt>
                <c:pt idx="1">
                  <c:v>8.375</c:v>
                </c:pt>
                <c:pt idx="2">
                  <c:v>5.75</c:v>
                </c:pt>
                <c:pt idx="3">
                  <c:v>2.1875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AB-488A-9BC1-43C010D86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ax val="5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844398397568725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Marathon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Dual layer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Sheet1!$F$48:$F$51</c:f>
              <c:numCache>
                <c:formatCode>General</c:formatCode>
                <c:ptCount val="4"/>
                <c:pt idx="0">
                  <c:v>7385.4207999999999</c:v>
                </c:pt>
                <c:pt idx="1">
                  <c:v>2930.1680000000001</c:v>
                </c:pt>
                <c:pt idx="2">
                  <c:v>1654.9911999999999</c:v>
                </c:pt>
                <c:pt idx="3">
                  <c:v>914.904</c:v>
                </c:pt>
              </c:numCache>
            </c:numRef>
          </c:xVal>
          <c:yVal>
            <c:numRef>
              <c:f>Sheet1!$G$48:$G$51</c:f>
              <c:numCache>
                <c:formatCode>General</c:formatCode>
                <c:ptCount val="4"/>
                <c:pt idx="0">
                  <c:v>7.9375</c:v>
                </c:pt>
                <c:pt idx="1">
                  <c:v>5.625</c:v>
                </c:pt>
                <c:pt idx="2">
                  <c:v>3.3125</c:v>
                </c:pt>
                <c:pt idx="3">
                  <c:v>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7E-47F7-9945-D10CDC98A316}"/>
            </c:ext>
          </c:extLst>
        </c:ser>
        <c:ser>
          <c:idx val="1"/>
          <c:order val="1"/>
          <c:tx>
            <c:v>Single layer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(Sheet1!$F$52:$F$53,Sheet1!$F$54:$F$55)</c:f>
              <c:numCache>
                <c:formatCode>General</c:formatCode>
                <c:ptCount val="4"/>
                <c:pt idx="0">
                  <c:v>6987.6863999999996</c:v>
                </c:pt>
                <c:pt idx="1">
                  <c:v>3122.9232000000002</c:v>
                </c:pt>
                <c:pt idx="2">
                  <c:v>1549.9656</c:v>
                </c:pt>
                <c:pt idx="3">
                  <c:v>993.18640000000005</c:v>
                </c:pt>
              </c:numCache>
            </c:numRef>
          </c:xVal>
          <c:yVal>
            <c:numRef>
              <c:f>(Sheet1!$G$52:$G$53,Sheet1!$G$54:$G$55)</c:f>
              <c:numCache>
                <c:formatCode>General</c:formatCode>
                <c:ptCount val="4"/>
                <c:pt idx="0">
                  <c:v>7.9375</c:v>
                </c:pt>
                <c:pt idx="1">
                  <c:v>5.0625</c:v>
                </c:pt>
                <c:pt idx="2">
                  <c:v>3.1875</c:v>
                </c:pt>
                <c:pt idx="3">
                  <c:v>1.75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7E-47F7-9945-D10CDC98A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5122320"/>
        <c:axId val="324043104"/>
      </c:scatterChart>
      <c:valAx>
        <c:axId val="705122320"/>
        <c:scaling>
          <c:logBase val="10"/>
          <c:orientation val="minMax"/>
          <c:max val="1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043104"/>
        <c:crosses val="autoZero"/>
        <c:crossBetween val="midCat"/>
      </c:valAx>
      <c:valAx>
        <c:axId val="32404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512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918580973838442"/>
          <c:y val="0.6844398397568725"/>
          <c:w val="0.28245929435811673"/>
          <c:h val="0.1691741163933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1</xdr:row>
      <xdr:rowOff>57150</xdr:rowOff>
    </xdr:from>
    <xdr:to>
      <xdr:col>13</xdr:col>
      <xdr:colOff>457200</xdr:colOff>
      <xdr:row>16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1FCBA0-495F-C8EA-2D39-7B542E1CC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47625</xdr:colOff>
      <xdr:row>1</xdr:row>
      <xdr:rowOff>85725</xdr:rowOff>
    </xdr:from>
    <xdr:to>
      <xdr:col>19</xdr:col>
      <xdr:colOff>228600</xdr:colOff>
      <xdr:row>16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7EC7AE6-1DDA-4B93-87C7-094C053E3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16</xdr:row>
      <xdr:rowOff>47625</xdr:rowOff>
    </xdr:from>
    <xdr:to>
      <xdr:col>13</xdr:col>
      <xdr:colOff>457200</xdr:colOff>
      <xdr:row>30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47F0A55-0626-4A2B-94B8-7533A1C76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16</xdr:row>
      <xdr:rowOff>95250</xdr:rowOff>
    </xdr:from>
    <xdr:to>
      <xdr:col>19</xdr:col>
      <xdr:colOff>180975</xdr:colOff>
      <xdr:row>31</xdr:row>
      <xdr:rowOff>38100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6E54FE-5649-4EB2-B0CC-5BE53749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314325</xdr:colOff>
      <xdr:row>31</xdr:row>
      <xdr:rowOff>66675</xdr:rowOff>
    </xdr:from>
    <xdr:to>
      <xdr:col>13</xdr:col>
      <xdr:colOff>495300</xdr:colOff>
      <xdr:row>46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DADE6F-0481-4080-A1A3-DD83F696A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19050</xdr:colOff>
      <xdr:row>31</xdr:row>
      <xdr:rowOff>66675</xdr:rowOff>
    </xdr:from>
    <xdr:to>
      <xdr:col>19</xdr:col>
      <xdr:colOff>200025</xdr:colOff>
      <xdr:row>46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06E8EAE-E15B-43BB-B1ED-096D2D4C13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74"/>
  <sheetViews>
    <sheetView zoomScale="70" zoomScaleNormal="70" workbookViewId="0">
      <selection activeCell="B3" sqref="B3"/>
    </sheetView>
  </sheetViews>
  <sheetFormatPr defaultColWidth="8.85546875" defaultRowHeight="15.75"/>
  <cols>
    <col min="1" max="1" width="66.28515625" style="1" bestFit="1" customWidth="1"/>
    <col min="2" max="2" width="8" style="1" customWidth="1"/>
    <col min="3" max="7" width="9.28515625" style="1" customWidth="1"/>
    <col min="8" max="8" width="9" style="1" customWidth="1"/>
    <col min="9" max="9" width="9.28515625" style="1" customWidth="1"/>
    <col min="10" max="10" width="12" style="1" customWidth="1"/>
    <col min="11" max="20" width="9.28515625" style="1" customWidth="1"/>
    <col min="21" max="24" width="8.85546875" style="1"/>
    <col min="25" max="25" width="13.140625" style="1" bestFit="1" customWidth="1"/>
    <col min="26" max="27" width="8.85546875" style="1"/>
    <col min="28" max="28" width="11.140625" style="1" customWidth="1"/>
    <col min="29" max="16384" width="8.85546875" style="1"/>
  </cols>
  <sheetData>
    <row r="2" spans="1:30">
      <c r="A2" s="3" t="s">
        <v>110</v>
      </c>
      <c r="B2" s="3">
        <v>0.85</v>
      </c>
      <c r="C2" s="2">
        <f>IF(C3&gt;$B$2,1,0)</f>
        <v>1</v>
      </c>
      <c r="D2" s="2">
        <f t="shared" ref="D2:S2" si="0">IF(D3&gt;$B$2,1,0)</f>
        <v>1</v>
      </c>
      <c r="E2" s="2">
        <f t="shared" si="0"/>
        <v>1</v>
      </c>
      <c r="F2" s="2">
        <f t="shared" si="0"/>
        <v>1</v>
      </c>
      <c r="G2" s="2">
        <f t="shared" si="0"/>
        <v>1</v>
      </c>
      <c r="H2" s="2">
        <f t="shared" si="0"/>
        <v>1</v>
      </c>
      <c r="I2" s="2">
        <f t="shared" si="0"/>
        <v>1</v>
      </c>
      <c r="J2" s="2">
        <f t="shared" si="0"/>
        <v>1</v>
      </c>
      <c r="K2" s="2">
        <f t="shared" si="0"/>
        <v>1</v>
      </c>
      <c r="L2" s="2">
        <f t="shared" si="0"/>
        <v>1</v>
      </c>
      <c r="M2" s="2">
        <f t="shared" si="0"/>
        <v>0</v>
      </c>
      <c r="N2" s="2">
        <f t="shared" si="0"/>
        <v>1</v>
      </c>
      <c r="O2" s="2">
        <f t="shared" si="0"/>
        <v>1</v>
      </c>
      <c r="P2" s="2">
        <f t="shared" si="0"/>
        <v>1</v>
      </c>
      <c r="Q2" s="2">
        <f t="shared" si="0"/>
        <v>1</v>
      </c>
      <c r="R2" s="2">
        <f t="shared" si="0"/>
        <v>1</v>
      </c>
      <c r="S2" s="2">
        <f t="shared" si="0"/>
        <v>1</v>
      </c>
      <c r="T2" s="2"/>
      <c r="U2" s="2">
        <f>SUM(C2:S2)</f>
        <v>16</v>
      </c>
      <c r="V2" s="2"/>
      <c r="W2" s="2"/>
      <c r="X2" s="2"/>
      <c r="Y2" s="2"/>
      <c r="Z2" s="2" t="s">
        <v>21</v>
      </c>
      <c r="AA2" s="2" t="s">
        <v>22</v>
      </c>
      <c r="AB2" s="2" t="s">
        <v>23</v>
      </c>
      <c r="AC2" s="2" t="s">
        <v>24</v>
      </c>
    </row>
    <row r="3" spans="1:30">
      <c r="A3" s="3" t="s">
        <v>111</v>
      </c>
      <c r="B3" s="3"/>
      <c r="C3" s="2">
        <f t="shared" ref="C3:S3" si="1">CORREL(C6:C65,$U6:$U65)</f>
        <v>0.93633376266733426</v>
      </c>
      <c r="D3" s="2">
        <f t="shared" si="1"/>
        <v>0.90911894555847872</v>
      </c>
      <c r="E3" s="2">
        <f t="shared" si="1"/>
        <v>0.94038746399136408</v>
      </c>
      <c r="F3" s="2">
        <f t="shared" si="1"/>
        <v>0.92010341916737914</v>
      </c>
      <c r="G3" s="2">
        <f t="shared" si="1"/>
        <v>0.90610555506758961</v>
      </c>
      <c r="H3" s="2">
        <f t="shared" si="1"/>
        <v>0.8985140022000716</v>
      </c>
      <c r="I3" s="2">
        <f t="shared" si="1"/>
        <v>0.9012680440062032</v>
      </c>
      <c r="J3" s="2">
        <f t="shared" si="1"/>
        <v>0.88523241499425687</v>
      </c>
      <c r="K3" s="2">
        <f t="shared" si="1"/>
        <v>0.90392082855678346</v>
      </c>
      <c r="L3" s="2">
        <f t="shared" si="1"/>
        <v>0.91545047654090272</v>
      </c>
      <c r="M3" s="2">
        <f t="shared" si="1"/>
        <v>0.80941959277433562</v>
      </c>
      <c r="N3" s="2">
        <f t="shared" si="1"/>
        <v>0.87164685302292022</v>
      </c>
      <c r="O3" s="2">
        <f t="shared" si="1"/>
        <v>0.95153842796784904</v>
      </c>
      <c r="P3" s="2">
        <f t="shared" si="1"/>
        <v>0.90295286130303964</v>
      </c>
      <c r="Q3" s="2">
        <f t="shared" si="1"/>
        <v>0.89317819954632038</v>
      </c>
      <c r="R3" s="2">
        <f t="shared" si="1"/>
        <v>0.91499212808820174</v>
      </c>
      <c r="S3" s="2">
        <f t="shared" si="1"/>
        <v>0.85514407497159406</v>
      </c>
      <c r="T3" s="2"/>
      <c r="U3" s="2"/>
      <c r="V3" s="2"/>
      <c r="W3" s="2"/>
      <c r="X3" s="2"/>
      <c r="Y3" s="2"/>
      <c r="Z3" s="2">
        <f>MIN(C3:T3)</f>
        <v>0.80941959277433562</v>
      </c>
      <c r="AA3" s="2">
        <f>MAX(C3:T3)</f>
        <v>0.95153842796784904</v>
      </c>
      <c r="AB3" s="2">
        <f>AVERAGE(C3:T3)</f>
        <v>0.90090041473086024</v>
      </c>
      <c r="AC3" s="2">
        <f>STDEV(C3:T3)</f>
        <v>3.3443114061932115E-2</v>
      </c>
    </row>
    <row r="5" spans="1:30">
      <c r="A5" s="4" t="s">
        <v>25</v>
      </c>
      <c r="B5" s="5"/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17</v>
      </c>
      <c r="U5" s="6" t="s">
        <v>18</v>
      </c>
      <c r="V5" s="7" t="s">
        <v>93</v>
      </c>
      <c r="W5" s="7" t="s">
        <v>19</v>
      </c>
      <c r="X5" s="7" t="s">
        <v>20</v>
      </c>
      <c r="Z5" s="1" t="s">
        <v>99</v>
      </c>
      <c r="AA5" s="1" t="s">
        <v>100</v>
      </c>
      <c r="AB5" s="1" t="s">
        <v>101</v>
      </c>
      <c r="AC5" s="1" t="s">
        <v>107</v>
      </c>
      <c r="AD5" s="1" t="s">
        <v>108</v>
      </c>
    </row>
    <row r="6" spans="1:30">
      <c r="A6" s="1" t="s">
        <v>27</v>
      </c>
      <c r="B6" s="8">
        <v>1</v>
      </c>
      <c r="C6" s="1">
        <v>8</v>
      </c>
      <c r="D6" s="1">
        <v>9</v>
      </c>
      <c r="E6" s="1">
        <v>7</v>
      </c>
      <c r="F6" s="1">
        <v>9</v>
      </c>
      <c r="G6" s="1">
        <v>9</v>
      </c>
      <c r="H6" s="1">
        <v>8</v>
      </c>
      <c r="I6" s="1">
        <v>8</v>
      </c>
      <c r="J6" s="1">
        <v>7</v>
      </c>
      <c r="K6" s="1">
        <v>6</v>
      </c>
      <c r="L6" s="1">
        <v>6</v>
      </c>
      <c r="M6" s="1">
        <v>9</v>
      </c>
      <c r="N6" s="1">
        <v>9</v>
      </c>
      <c r="O6" s="1">
        <v>7</v>
      </c>
      <c r="P6" s="1">
        <v>5</v>
      </c>
      <c r="Q6" s="1">
        <v>6</v>
      </c>
      <c r="R6" s="1">
        <v>9</v>
      </c>
      <c r="S6" s="1">
        <v>8</v>
      </c>
      <c r="U6" s="12">
        <f t="shared" ref="U6:U34" si="2">AVERAGE(C6:T6)</f>
        <v>7.6470588235294121</v>
      </c>
      <c r="V6" s="9">
        <f>AVERAGEIF(C$2:T$2,"&gt;0",C6:T6)</f>
        <v>7.5625</v>
      </c>
      <c r="W6" s="9" cm="1">
        <f t="array" ref="W6">SQRT(SUM((C6:T6)*(C6:T6)*(C$2:T$2))/($U$2-1) - V6*V6*$U$2/($U$2-1))</f>
        <v>1.3149778198382909</v>
      </c>
      <c r="X6" s="9">
        <f>W6/SQRT($U$2)*1.96</f>
        <v>0.64433913172076251</v>
      </c>
      <c r="Z6" s="1" cm="1">
        <f t="array" ref="Z6">(SUM((C6:S6-$U6)^4)/COUNT(C6:S6))/(SUM((C6:S6-$U6)^2)/COUNT(C6:S6))^2</f>
        <v>2.0088393953960373</v>
      </c>
      <c r="AA6" s="1" t="str">
        <f>IF(AND(Z6&gt;=2,Z6&lt;4),"normal","not normal")</f>
        <v>normal</v>
      </c>
      <c r="AB6" s="1">
        <f>IF(AND(Z6&gt;=2,Z6&lt;4),2*W6,SQRT(20)*W6)</f>
        <v>2.6299556396765817</v>
      </c>
      <c r="AC6" s="1">
        <f>U6-AB6</f>
        <v>5.0171031838528304</v>
      </c>
      <c r="AD6" s="1">
        <f>U6+AB6</f>
        <v>10.277014463205994</v>
      </c>
    </row>
    <row r="7" spans="1:30">
      <c r="A7" s="1" t="s">
        <v>28</v>
      </c>
      <c r="B7" s="8">
        <v>2</v>
      </c>
      <c r="C7" s="1">
        <v>2</v>
      </c>
      <c r="D7" s="1">
        <v>1</v>
      </c>
      <c r="E7" s="1">
        <v>1</v>
      </c>
      <c r="F7" s="1">
        <v>4</v>
      </c>
      <c r="G7" s="1">
        <v>2</v>
      </c>
      <c r="H7" s="1">
        <v>2</v>
      </c>
      <c r="I7" s="1">
        <v>1</v>
      </c>
      <c r="J7" s="1">
        <v>3</v>
      </c>
      <c r="K7" s="1">
        <v>0</v>
      </c>
      <c r="L7" s="1">
        <v>1</v>
      </c>
      <c r="M7" s="1">
        <v>5</v>
      </c>
      <c r="N7" s="1">
        <v>4</v>
      </c>
      <c r="O7" s="1">
        <v>2</v>
      </c>
      <c r="P7" s="1">
        <v>3</v>
      </c>
      <c r="Q7" s="1">
        <v>1</v>
      </c>
      <c r="R7" s="1">
        <v>1</v>
      </c>
      <c r="S7" s="1">
        <v>4</v>
      </c>
      <c r="U7" s="12">
        <f t="shared" si="2"/>
        <v>2.1764705882352939</v>
      </c>
      <c r="V7" s="9">
        <f t="shared" ref="V7:V65" si="3">AVERAGEIF(C$2:T$2,"&gt;0",C7:T7)</f>
        <v>2</v>
      </c>
      <c r="W7" s="9" cm="1">
        <f t="array" ref="W7">SQRT(SUM((C7:T7)*(C7:T7)*(C$2:T$2))/($U$2-1) - V7*V7*$U$2/($U$2-1))</f>
        <v>1.2649110640673515</v>
      </c>
      <c r="X7" s="9">
        <f t="shared" ref="X7:X65" si="4">W7/SQRT($U$2)*1.96</f>
        <v>0.61980642139300224</v>
      </c>
      <c r="Z7" s="1" cm="1">
        <f t="array" ref="Z7">(SUM((C7:S7-$U7)^4)/COUNT(C7:S7))/(SUM((C7:S7-$U7)^2)/COUNT(C7:S7))^2</f>
        <v>2.1216918714555759</v>
      </c>
      <c r="AA7" s="1" t="str">
        <f t="shared" ref="AA7:AA65" si="5">IF(AND(Z7&gt;=2,Z7&lt;4),"normal","not normal")</f>
        <v>normal</v>
      </c>
      <c r="AB7" s="1">
        <f t="shared" ref="AB7:AB65" si="6">IF(AND(Z7&gt;=2,Z7&lt;4),2*W7,SQRT(20)*W7)</f>
        <v>2.5298221281347031</v>
      </c>
      <c r="AC7" s="1">
        <f t="shared" ref="AC7:AC65" si="7">U7-AB7</f>
        <v>-0.35335153989940915</v>
      </c>
      <c r="AD7" s="1">
        <f t="shared" ref="AD7:AD65" si="8">U7+AB7</f>
        <v>4.7062927163699975</v>
      </c>
    </row>
    <row r="8" spans="1:30">
      <c r="A8" s="1" t="s">
        <v>29</v>
      </c>
      <c r="B8" s="8">
        <v>3</v>
      </c>
      <c r="C8" s="1">
        <v>4</v>
      </c>
      <c r="D8" s="1">
        <v>7</v>
      </c>
      <c r="E8" s="1">
        <v>5</v>
      </c>
      <c r="F8" s="1">
        <v>6</v>
      </c>
      <c r="G8" s="1">
        <v>5</v>
      </c>
      <c r="H8" s="1">
        <v>8</v>
      </c>
      <c r="I8" s="1">
        <v>5</v>
      </c>
      <c r="J8" s="1">
        <v>9</v>
      </c>
      <c r="K8" s="1">
        <v>4</v>
      </c>
      <c r="L8" s="1">
        <v>3</v>
      </c>
      <c r="M8" s="1">
        <v>10</v>
      </c>
      <c r="N8" s="1">
        <v>6</v>
      </c>
      <c r="O8" s="1">
        <v>6</v>
      </c>
      <c r="P8" s="1">
        <v>8</v>
      </c>
      <c r="Q8" s="1">
        <v>9</v>
      </c>
      <c r="R8" s="1">
        <v>10</v>
      </c>
      <c r="S8" s="1">
        <v>5</v>
      </c>
      <c r="U8" s="12">
        <f t="shared" si="2"/>
        <v>6.4705882352941178</v>
      </c>
      <c r="V8" s="9">
        <f t="shared" si="3"/>
        <v>6.25</v>
      </c>
      <c r="W8" s="9" cm="1">
        <f t="array" ref="W8">SQRT(SUM((C8:T8)*(C8:T8)*(C$2:T$2))/($U$2-1) - V8*V8*$U$2/($U$2-1))</f>
        <v>2.0493901531919203</v>
      </c>
      <c r="X8" s="9">
        <f t="shared" si="4"/>
        <v>1.0042011750640409</v>
      </c>
      <c r="Z8" s="1" cm="1">
        <f t="array" ref="Z8">(SUM((C8:S8-$U8)^4)/COUNT(C8:S8))/(SUM((C8:S8-$U8)^2)/COUNT(C8:S8))^2</f>
        <v>1.8769575903063549</v>
      </c>
      <c r="AA8" s="1" t="str">
        <f t="shared" si="5"/>
        <v>not normal</v>
      </c>
      <c r="AB8" s="1">
        <f t="shared" si="6"/>
        <v>9.1651513899116832</v>
      </c>
      <c r="AC8" s="1">
        <f t="shared" si="7"/>
        <v>-2.6945631546175655</v>
      </c>
      <c r="AD8" s="1">
        <f t="shared" si="8"/>
        <v>15.635739625205801</v>
      </c>
    </row>
    <row r="9" spans="1:30">
      <c r="A9" s="1" t="s">
        <v>30</v>
      </c>
      <c r="B9" s="8">
        <v>4</v>
      </c>
      <c r="C9" s="1">
        <v>10</v>
      </c>
      <c r="D9" s="1">
        <v>10</v>
      </c>
      <c r="E9" s="1">
        <v>9</v>
      </c>
      <c r="F9" s="1">
        <v>9</v>
      </c>
      <c r="G9" s="1">
        <v>7</v>
      </c>
      <c r="H9" s="1">
        <v>9</v>
      </c>
      <c r="I9" s="1">
        <v>9</v>
      </c>
      <c r="J9" s="1">
        <v>10</v>
      </c>
      <c r="K9" s="1">
        <v>9</v>
      </c>
      <c r="L9" s="1">
        <v>10</v>
      </c>
      <c r="M9" s="1">
        <v>10</v>
      </c>
      <c r="N9" s="1">
        <v>7</v>
      </c>
      <c r="O9" s="1">
        <v>10</v>
      </c>
      <c r="P9" s="1">
        <v>7</v>
      </c>
      <c r="Q9" s="10">
        <v>9</v>
      </c>
      <c r="R9" s="1">
        <v>8</v>
      </c>
      <c r="S9" s="1">
        <v>7</v>
      </c>
      <c r="U9" s="12">
        <f t="shared" si="2"/>
        <v>8.8235294117647065</v>
      </c>
      <c r="V9" s="9">
        <f t="shared" si="3"/>
        <v>8.75</v>
      </c>
      <c r="W9" s="9" cm="1">
        <f t="array" ref="W9">SQRT(SUM((C9:T9)*(C9:T9)*(C$2:T$2))/($U$2-1) - V9*V9*$U$2/($U$2-1))</f>
        <v>1.1832159566199196</v>
      </c>
      <c r="X9" s="9">
        <f t="shared" si="4"/>
        <v>0.57977581874376061</v>
      </c>
      <c r="Z9" s="1" cm="1">
        <f t="array" ref="Z9">(SUM((C9:S9-$U9)^4)/COUNT(C9:S9))/(SUM((C9:S9-$U9)^2)/COUNT(C9:S9))^2</f>
        <v>1.8917929881308093</v>
      </c>
      <c r="AA9" s="1" t="str">
        <f t="shared" si="5"/>
        <v>not normal</v>
      </c>
      <c r="AB9" s="1">
        <f t="shared" si="6"/>
        <v>5.2915026221291654</v>
      </c>
      <c r="AC9" s="1">
        <f t="shared" si="7"/>
        <v>3.5320267896355411</v>
      </c>
      <c r="AD9" s="1">
        <f t="shared" si="8"/>
        <v>14.115032033893872</v>
      </c>
    </row>
    <row r="10" spans="1:30">
      <c r="A10" s="1" t="s">
        <v>31</v>
      </c>
      <c r="B10" s="8">
        <v>5</v>
      </c>
      <c r="C10" s="1">
        <v>10</v>
      </c>
      <c r="D10" s="1">
        <v>10</v>
      </c>
      <c r="E10" s="1">
        <v>10</v>
      </c>
      <c r="F10" s="1">
        <v>10</v>
      </c>
      <c r="G10" s="1">
        <v>8</v>
      </c>
      <c r="H10" s="1">
        <v>10</v>
      </c>
      <c r="I10" s="1">
        <v>10</v>
      </c>
      <c r="J10" s="1">
        <v>10</v>
      </c>
      <c r="K10" s="10">
        <v>7</v>
      </c>
      <c r="L10" s="1">
        <v>10</v>
      </c>
      <c r="M10" s="1">
        <v>9</v>
      </c>
      <c r="N10" s="1">
        <v>9</v>
      </c>
      <c r="O10" s="1">
        <v>10</v>
      </c>
      <c r="P10" s="1">
        <v>10</v>
      </c>
      <c r="Q10" s="10">
        <v>10</v>
      </c>
      <c r="R10" s="1">
        <v>8</v>
      </c>
      <c r="S10" s="1">
        <v>8</v>
      </c>
      <c r="U10" s="12">
        <f t="shared" si="2"/>
        <v>9.3529411764705888</v>
      </c>
      <c r="V10" s="9">
        <f t="shared" si="3"/>
        <v>9.375</v>
      </c>
      <c r="W10" s="9" cm="1">
        <f t="array" ref="W10">SQRT(SUM((C10:T10)*(C10:T10)*(C$2:T$2))/($U$2-1) - V10*V10*$U$2/($U$2-1))</f>
        <v>1.0246950765959584</v>
      </c>
      <c r="X10" s="9">
        <f t="shared" si="4"/>
        <v>0.50210058753201958</v>
      </c>
      <c r="Z10" s="1" cm="1">
        <f t="array" ref="Z10">(SUM((C10:S10-$U10)^4)/COUNT(C10:S10))/(SUM((C10:S10-$U10)^2)/COUNT(C10:S10))^2</f>
        <v>2.8751440329218125</v>
      </c>
      <c r="AA10" s="1" t="str">
        <f t="shared" si="5"/>
        <v>normal</v>
      </c>
      <c r="AB10" s="1">
        <f t="shared" si="6"/>
        <v>2.0493901531919168</v>
      </c>
      <c r="AC10" s="1">
        <f t="shared" si="7"/>
        <v>7.303551023278672</v>
      </c>
      <c r="AD10" s="1">
        <f t="shared" si="8"/>
        <v>11.402331329662506</v>
      </c>
    </row>
    <row r="11" spans="1:30">
      <c r="A11" s="1" t="s">
        <v>32</v>
      </c>
      <c r="B11" s="8">
        <v>6</v>
      </c>
      <c r="C11" s="1">
        <v>5</v>
      </c>
      <c r="D11" s="1">
        <v>8</v>
      </c>
      <c r="E11" s="1">
        <v>8</v>
      </c>
      <c r="F11" s="1">
        <v>9</v>
      </c>
      <c r="G11" s="1">
        <v>5</v>
      </c>
      <c r="H11" s="1">
        <v>7</v>
      </c>
      <c r="I11" s="1">
        <v>7</v>
      </c>
      <c r="J11" s="1">
        <v>8</v>
      </c>
      <c r="K11" s="1">
        <v>8</v>
      </c>
      <c r="L11" s="1">
        <v>8</v>
      </c>
      <c r="M11" s="1">
        <v>8</v>
      </c>
      <c r="N11" s="1">
        <v>9</v>
      </c>
      <c r="O11" s="1">
        <v>10</v>
      </c>
      <c r="P11" s="1">
        <v>9</v>
      </c>
      <c r="Q11" s="10">
        <v>6</v>
      </c>
      <c r="R11" s="1">
        <v>7</v>
      </c>
      <c r="S11" s="1">
        <v>8</v>
      </c>
      <c r="U11" s="12">
        <f t="shared" si="2"/>
        <v>7.6470588235294121</v>
      </c>
      <c r="V11" s="9">
        <f t="shared" si="3"/>
        <v>7.625</v>
      </c>
      <c r="W11" s="9" cm="1">
        <f t="array" ref="W11">SQRT(SUM((C11:T11)*(C11:T11)*(C$2:T$2))/($U$2-1) - V11*V11*$U$2/($U$2-1))</f>
        <v>1.4083086782851741</v>
      </c>
      <c r="X11" s="9">
        <f t="shared" si="4"/>
        <v>0.69007125235973532</v>
      </c>
      <c r="Z11" s="1" cm="1">
        <f t="array" ref="Z11">(SUM((C11:S11-$U11)^4)/COUNT(C11:S11))/(SUM((C11:S11-$U11)^2)/COUNT(C11:S11))^2</f>
        <v>2.7964845929691844</v>
      </c>
      <c r="AA11" s="1" t="str">
        <f t="shared" si="5"/>
        <v>normal</v>
      </c>
      <c r="AB11" s="1">
        <f t="shared" si="6"/>
        <v>2.8166173565703483</v>
      </c>
      <c r="AC11" s="1">
        <f t="shared" si="7"/>
        <v>4.8304414669590638</v>
      </c>
      <c r="AD11" s="1">
        <f t="shared" si="8"/>
        <v>10.46367618009976</v>
      </c>
    </row>
    <row r="12" spans="1:30">
      <c r="A12" s="1" t="s">
        <v>33</v>
      </c>
      <c r="B12" s="8">
        <v>7</v>
      </c>
      <c r="C12" s="1">
        <v>9</v>
      </c>
      <c r="D12" s="1">
        <v>9</v>
      </c>
      <c r="E12" s="1">
        <v>10</v>
      </c>
      <c r="F12" s="1">
        <v>10</v>
      </c>
      <c r="G12" s="1">
        <v>8</v>
      </c>
      <c r="H12" s="1">
        <v>10</v>
      </c>
      <c r="I12" s="1">
        <v>9</v>
      </c>
      <c r="J12" s="1">
        <v>10</v>
      </c>
      <c r="K12" s="1">
        <v>8</v>
      </c>
      <c r="L12" s="1">
        <v>10</v>
      </c>
      <c r="M12" s="1">
        <v>9</v>
      </c>
      <c r="N12" s="1">
        <v>10</v>
      </c>
      <c r="O12" s="1">
        <v>10</v>
      </c>
      <c r="P12" s="1">
        <v>10</v>
      </c>
      <c r="Q12" s="1">
        <v>8</v>
      </c>
      <c r="R12" s="1">
        <v>8</v>
      </c>
      <c r="S12" s="1">
        <v>8</v>
      </c>
      <c r="U12" s="12">
        <f t="shared" si="2"/>
        <v>9.1764705882352935</v>
      </c>
      <c r="V12" s="9">
        <f t="shared" si="3"/>
        <v>9.1875</v>
      </c>
      <c r="W12" s="9" cm="1">
        <f t="array" ref="W12">SQRT(SUM((C12:T12)*(C12:T12)*(C$2:T$2))/($U$2-1) - V12*V12*$U$2/($U$2-1))</f>
        <v>0.91058589197651518</v>
      </c>
      <c r="X12" s="9">
        <f t="shared" si="4"/>
        <v>0.44618708706849242</v>
      </c>
      <c r="Z12" s="1" cm="1">
        <f t="array" ref="Z12">(SUM((C12:S12-$U12)^4)/COUNT(C12:S12))/(SUM((C12:S12-$U12)^2)/COUNT(C12:S12))^2</f>
        <v>1.4497152011391954</v>
      </c>
      <c r="AA12" s="1" t="str">
        <f t="shared" si="5"/>
        <v>not normal</v>
      </c>
      <c r="AB12" s="1">
        <f t="shared" si="6"/>
        <v>4.0722639076235367</v>
      </c>
      <c r="AC12" s="1">
        <f t="shared" si="7"/>
        <v>5.1042066806117568</v>
      </c>
      <c r="AD12" s="1">
        <f t="shared" si="8"/>
        <v>13.24873449585883</v>
      </c>
    </row>
    <row r="13" spans="1:30">
      <c r="A13" s="1" t="s">
        <v>34</v>
      </c>
      <c r="B13" s="8">
        <v>8</v>
      </c>
      <c r="C13" s="1">
        <v>4</v>
      </c>
      <c r="D13" s="1">
        <v>6</v>
      </c>
      <c r="E13" s="1">
        <v>5</v>
      </c>
      <c r="F13" s="1">
        <v>6</v>
      </c>
      <c r="G13" s="1">
        <v>6</v>
      </c>
      <c r="H13" s="1">
        <v>5</v>
      </c>
      <c r="I13" s="1">
        <v>7</v>
      </c>
      <c r="J13" s="1">
        <v>7</v>
      </c>
      <c r="K13" s="1">
        <v>4</v>
      </c>
      <c r="L13" s="1">
        <v>4</v>
      </c>
      <c r="M13" s="1">
        <v>10</v>
      </c>
      <c r="N13" s="1">
        <v>6</v>
      </c>
      <c r="O13" s="1">
        <v>4</v>
      </c>
      <c r="P13" s="1">
        <v>3</v>
      </c>
      <c r="Q13" s="1">
        <v>4</v>
      </c>
      <c r="R13" s="1">
        <v>5</v>
      </c>
      <c r="S13" s="1">
        <v>5</v>
      </c>
      <c r="U13" s="12">
        <f t="shared" si="2"/>
        <v>5.3529411764705879</v>
      </c>
      <c r="V13" s="9">
        <f t="shared" si="3"/>
        <v>5.0625</v>
      </c>
      <c r="W13" s="9" cm="1">
        <f t="array" ref="W13">SQRT(SUM((C13:T13)*(C13:T13)*(C$2:T$2))/($U$2-1) - V13*V13*$U$2/($U$2-1))</f>
        <v>1.1814539065631531</v>
      </c>
      <c r="X13" s="9">
        <f t="shared" si="4"/>
        <v>0.57891241421594497</v>
      </c>
      <c r="Z13" s="1" cm="1">
        <f t="array" ref="Z13">(SUM((C13:S13-$U13)^4)/COUNT(C13:S13))/(SUM((C13:S13-$U13)^2)/COUNT(C13:S13))^2</f>
        <v>4.6721711505149912</v>
      </c>
      <c r="AA13" s="1" t="str">
        <f t="shared" si="5"/>
        <v>not normal</v>
      </c>
      <c r="AB13" s="1">
        <f t="shared" si="6"/>
        <v>5.2836224947157904</v>
      </c>
      <c r="AC13" s="1">
        <f t="shared" si="7"/>
        <v>6.9318681754797495E-2</v>
      </c>
      <c r="AD13" s="1">
        <f t="shared" si="8"/>
        <v>10.636563671186378</v>
      </c>
    </row>
    <row r="14" spans="1:30">
      <c r="A14" s="1" t="s">
        <v>35</v>
      </c>
      <c r="B14" s="8">
        <v>9</v>
      </c>
      <c r="C14" s="1">
        <v>3</v>
      </c>
      <c r="D14" s="1">
        <v>3</v>
      </c>
      <c r="E14" s="1">
        <v>3</v>
      </c>
      <c r="F14" s="1">
        <v>4</v>
      </c>
      <c r="G14" s="1">
        <v>2</v>
      </c>
      <c r="H14" s="1">
        <v>2</v>
      </c>
      <c r="I14" s="1">
        <v>5</v>
      </c>
      <c r="J14" s="1">
        <v>5</v>
      </c>
      <c r="K14" s="1">
        <v>1</v>
      </c>
      <c r="L14" s="1">
        <v>0</v>
      </c>
      <c r="M14" s="1">
        <v>2</v>
      </c>
      <c r="N14" s="1">
        <v>3</v>
      </c>
      <c r="O14" s="1">
        <v>3</v>
      </c>
      <c r="P14" s="1">
        <v>3</v>
      </c>
      <c r="Q14" s="1">
        <v>2</v>
      </c>
      <c r="R14" s="1">
        <v>3</v>
      </c>
      <c r="S14" s="1">
        <v>5</v>
      </c>
      <c r="U14" s="12">
        <f t="shared" si="2"/>
        <v>2.8823529411764706</v>
      </c>
      <c r="V14" s="9">
        <f t="shared" si="3"/>
        <v>2.9375</v>
      </c>
      <c r="W14" s="9" cm="1">
        <f t="array" ref="W14">SQRT(SUM((C14:T14)*(C14:T14)*(C$2:T$2))/($U$2-1) - V14*V14*$U$2/($U$2-1))</f>
        <v>1.3889444433333773</v>
      </c>
      <c r="X14" s="9">
        <f t="shared" si="4"/>
        <v>0.68058277723335492</v>
      </c>
      <c r="Z14" s="1" cm="1">
        <f t="array" ref="Z14">(SUM((C14:S14-$U14)^4)/COUNT(C14:S14))/(SUM((C14:S14-$U14)^2)/COUNT(C14:S14))^2</f>
        <v>2.7995047571435268</v>
      </c>
      <c r="AA14" s="1" t="str">
        <f t="shared" si="5"/>
        <v>normal</v>
      </c>
      <c r="AB14" s="1">
        <f t="shared" si="6"/>
        <v>2.7778888866667546</v>
      </c>
      <c r="AC14" s="1">
        <f t="shared" si="7"/>
        <v>0.10446405450971596</v>
      </c>
      <c r="AD14" s="1">
        <f t="shared" si="8"/>
        <v>5.6602418278432252</v>
      </c>
    </row>
    <row r="15" spans="1:30">
      <c r="A15" s="1" t="s">
        <v>36</v>
      </c>
      <c r="B15" s="8">
        <v>10</v>
      </c>
      <c r="C15" s="1">
        <v>4</v>
      </c>
      <c r="D15" s="1">
        <v>5</v>
      </c>
      <c r="E15" s="1">
        <v>6</v>
      </c>
      <c r="F15" s="1">
        <v>7</v>
      </c>
      <c r="G15" s="1">
        <v>5</v>
      </c>
      <c r="H15" s="1">
        <v>9</v>
      </c>
      <c r="I15" s="1">
        <v>8</v>
      </c>
      <c r="J15" s="1">
        <v>7</v>
      </c>
      <c r="K15" s="1">
        <v>3</v>
      </c>
      <c r="L15" s="1">
        <v>4</v>
      </c>
      <c r="M15" s="1">
        <v>6</v>
      </c>
      <c r="N15" s="1">
        <v>4</v>
      </c>
      <c r="O15" s="1">
        <v>6</v>
      </c>
      <c r="P15" s="1">
        <v>5</v>
      </c>
      <c r="Q15" s="1">
        <v>6</v>
      </c>
      <c r="R15" s="1">
        <v>8</v>
      </c>
      <c r="S15" s="1">
        <v>7</v>
      </c>
      <c r="U15" s="12">
        <f t="shared" si="2"/>
        <v>5.882352941176471</v>
      </c>
      <c r="V15" s="9">
        <f t="shared" si="3"/>
        <v>5.875</v>
      </c>
      <c r="W15" s="9" cm="1">
        <f t="array" ref="W15">SQRT(SUM((C15:T15)*(C15:T15)*(C$2:T$2))/($U$2-1) - V15*V15*$U$2/($U$2-1))</f>
        <v>1.7078251276599323</v>
      </c>
      <c r="X15" s="9">
        <f t="shared" si="4"/>
        <v>0.83683431255336682</v>
      </c>
      <c r="Z15" s="1" cm="1">
        <f t="array" ref="Z15">(SUM((C15:S15-$U15)^4)/COUNT(C15:S15))/(SUM((C15:S15-$U15)^2)/COUNT(C15:S15))^2</f>
        <v>2.2000953867499109</v>
      </c>
      <c r="AA15" s="1" t="str">
        <f t="shared" si="5"/>
        <v>normal</v>
      </c>
      <c r="AB15" s="1">
        <f t="shared" si="6"/>
        <v>3.4156502553198647</v>
      </c>
      <c r="AC15" s="1">
        <f t="shared" si="7"/>
        <v>2.4667026858566063</v>
      </c>
      <c r="AD15" s="1">
        <f t="shared" si="8"/>
        <v>9.2980031964963352</v>
      </c>
    </row>
    <row r="16" spans="1:30">
      <c r="A16" s="1" t="s">
        <v>37</v>
      </c>
      <c r="B16" s="8">
        <v>11</v>
      </c>
      <c r="C16" s="1">
        <v>5</v>
      </c>
      <c r="D16" s="1">
        <v>5</v>
      </c>
      <c r="E16" s="1">
        <v>7</v>
      </c>
      <c r="F16" s="1">
        <v>7</v>
      </c>
      <c r="G16" s="1">
        <v>3</v>
      </c>
      <c r="H16" s="1">
        <v>10</v>
      </c>
      <c r="I16" s="1">
        <v>5</v>
      </c>
      <c r="J16" s="1">
        <v>9</v>
      </c>
      <c r="K16" s="1">
        <v>2</v>
      </c>
      <c r="L16" s="1">
        <v>3</v>
      </c>
      <c r="M16" s="1">
        <v>8</v>
      </c>
      <c r="N16" s="1">
        <v>6</v>
      </c>
      <c r="O16" s="1">
        <v>6</v>
      </c>
      <c r="P16" s="1">
        <v>9</v>
      </c>
      <c r="Q16" s="1">
        <v>8</v>
      </c>
      <c r="R16" s="1">
        <v>7</v>
      </c>
      <c r="S16" s="1">
        <v>4</v>
      </c>
      <c r="U16" s="12">
        <f t="shared" si="2"/>
        <v>6.117647058823529</v>
      </c>
      <c r="V16" s="9">
        <f t="shared" si="3"/>
        <v>6</v>
      </c>
      <c r="W16" s="9" cm="1">
        <f t="array" ref="W16">SQRT(SUM((C16:T16)*(C16:T16)*(C$2:T$2))/($U$2-1) - V16*V16*$U$2/($U$2-1))</f>
        <v>2.3380903889000249</v>
      </c>
      <c r="X16" s="9">
        <f t="shared" si="4"/>
        <v>1.1456642905610122</v>
      </c>
      <c r="Z16" s="1" cm="1">
        <f t="array" ref="Z16">(SUM((C16:S16-$U16)^4)/COUNT(C16:S16))/(SUM((C16:S16-$U16)^2)/COUNT(C16:S16))^2</f>
        <v>2.064723083089187</v>
      </c>
      <c r="AA16" s="1" t="str">
        <f t="shared" si="5"/>
        <v>normal</v>
      </c>
      <c r="AB16" s="1">
        <f t="shared" si="6"/>
        <v>4.6761807778000497</v>
      </c>
      <c r="AC16" s="1">
        <f t="shared" si="7"/>
        <v>1.4414662810234793</v>
      </c>
      <c r="AD16" s="1">
        <f t="shared" si="8"/>
        <v>10.793827836623578</v>
      </c>
    </row>
    <row r="17" spans="1:30">
      <c r="A17" s="1" t="s">
        <v>38</v>
      </c>
      <c r="B17" s="8">
        <v>12</v>
      </c>
      <c r="C17" s="1">
        <v>8</v>
      </c>
      <c r="D17" s="1">
        <v>6</v>
      </c>
      <c r="E17" s="1">
        <v>8</v>
      </c>
      <c r="F17" s="1">
        <v>9</v>
      </c>
      <c r="G17" s="1">
        <v>8</v>
      </c>
      <c r="H17" s="1">
        <v>8</v>
      </c>
      <c r="I17" s="1">
        <v>9</v>
      </c>
      <c r="J17" s="1">
        <v>9</v>
      </c>
      <c r="K17" s="1">
        <v>5</v>
      </c>
      <c r="L17" s="1">
        <v>9</v>
      </c>
      <c r="M17" s="1">
        <v>10</v>
      </c>
      <c r="N17" s="1">
        <v>8</v>
      </c>
      <c r="O17" s="1">
        <v>9</v>
      </c>
      <c r="P17" s="1">
        <v>7</v>
      </c>
      <c r="Q17" s="1">
        <v>9</v>
      </c>
      <c r="R17" s="1">
        <v>9</v>
      </c>
      <c r="S17" s="1">
        <v>6</v>
      </c>
      <c r="U17" s="12">
        <f t="shared" si="2"/>
        <v>8.0588235294117645</v>
      </c>
      <c r="V17" s="9">
        <f t="shared" si="3"/>
        <v>7.9375</v>
      </c>
      <c r="W17" s="9" cm="1">
        <f t="array" ref="W17">SQRT(SUM((C17:T17)*(C17:T17)*(C$2:T$2))/($U$2-1) - V17*V17*$U$2/($U$2-1))</f>
        <v>1.2893796958227606</v>
      </c>
      <c r="X17" s="9">
        <f t="shared" si="4"/>
        <v>0.63179605095315272</v>
      </c>
      <c r="Z17" s="1" cm="1">
        <f t="array" ref="Z17">(SUM((C17:S17-$U17)^4)/COUNT(C17:S17))/(SUM((C17:S17-$U17)^2)/COUNT(C17:S17))^2</f>
        <v>2.9312908982748382</v>
      </c>
      <c r="AA17" s="1" t="str">
        <f t="shared" si="5"/>
        <v>normal</v>
      </c>
      <c r="AB17" s="1">
        <f t="shared" si="6"/>
        <v>2.5787593916455211</v>
      </c>
      <c r="AC17" s="1">
        <f t="shared" si="7"/>
        <v>5.4800641377662433</v>
      </c>
      <c r="AD17" s="1">
        <f t="shared" si="8"/>
        <v>10.637582921057286</v>
      </c>
    </row>
    <row r="18" spans="1:30">
      <c r="A18" s="1" t="s">
        <v>39</v>
      </c>
      <c r="B18" s="8">
        <v>13</v>
      </c>
      <c r="C18" s="1">
        <v>5</v>
      </c>
      <c r="D18" s="1">
        <v>3</v>
      </c>
      <c r="E18" s="1">
        <v>4</v>
      </c>
      <c r="F18" s="1">
        <v>7</v>
      </c>
      <c r="G18" s="1">
        <v>3</v>
      </c>
      <c r="H18" s="1">
        <v>4</v>
      </c>
      <c r="I18" s="1">
        <v>6</v>
      </c>
      <c r="J18" s="1">
        <v>5</v>
      </c>
      <c r="K18" s="1">
        <v>3</v>
      </c>
      <c r="L18" s="1">
        <v>4</v>
      </c>
      <c r="M18" s="1">
        <v>8</v>
      </c>
      <c r="N18" s="1">
        <v>6</v>
      </c>
      <c r="O18" s="1">
        <v>6</v>
      </c>
      <c r="P18" s="1">
        <v>4</v>
      </c>
      <c r="Q18" s="1">
        <v>6</v>
      </c>
      <c r="R18" s="1">
        <v>8</v>
      </c>
      <c r="S18" s="1">
        <v>5</v>
      </c>
      <c r="U18" s="12">
        <f t="shared" si="2"/>
        <v>5.117647058823529</v>
      </c>
      <c r="V18" s="9">
        <f t="shared" si="3"/>
        <v>4.9375</v>
      </c>
      <c r="W18" s="9" cm="1">
        <f t="array" ref="W18">SQRT(SUM((C18:T18)*(C18:T18)*(C$2:T$2))/($U$2-1) - V18*V18*$U$2/($U$2-1))</f>
        <v>1.4818344486930153</v>
      </c>
      <c r="X18" s="9">
        <f t="shared" si="4"/>
        <v>0.72609887985957744</v>
      </c>
      <c r="Z18" s="1" cm="1">
        <f t="array" ref="Z18">(SUM((C18:S18-$U18)^4)/COUNT(C18:S18))/(SUM((C18:S18-$U18)^2)/COUNT(C18:S18))^2</f>
        <v>2.1401983733386234</v>
      </c>
      <c r="AA18" s="1" t="str">
        <f t="shared" si="5"/>
        <v>normal</v>
      </c>
      <c r="AB18" s="1">
        <f t="shared" si="6"/>
        <v>2.9636688973860306</v>
      </c>
      <c r="AC18" s="1">
        <f t="shared" si="7"/>
        <v>2.1539781614374984</v>
      </c>
      <c r="AD18" s="1">
        <f t="shared" si="8"/>
        <v>8.0813159562095596</v>
      </c>
    </row>
    <row r="19" spans="1:30">
      <c r="A19" s="1" t="s">
        <v>40</v>
      </c>
      <c r="B19" s="8">
        <v>14</v>
      </c>
      <c r="C19" s="1">
        <v>6</v>
      </c>
      <c r="D19" s="1">
        <v>8</v>
      </c>
      <c r="E19" s="1">
        <v>7</v>
      </c>
      <c r="F19" s="1">
        <v>9</v>
      </c>
      <c r="G19" s="1">
        <v>8</v>
      </c>
      <c r="H19" s="1">
        <v>9</v>
      </c>
      <c r="I19" s="1">
        <v>8</v>
      </c>
      <c r="J19" s="1">
        <v>9</v>
      </c>
      <c r="K19" s="1">
        <v>9</v>
      </c>
      <c r="L19" s="1">
        <v>8</v>
      </c>
      <c r="M19" s="1">
        <v>9</v>
      </c>
      <c r="N19" s="1">
        <v>8</v>
      </c>
      <c r="O19" s="1">
        <v>8</v>
      </c>
      <c r="P19" s="1">
        <v>9</v>
      </c>
      <c r="Q19" s="1">
        <v>8</v>
      </c>
      <c r="R19" s="1">
        <v>8</v>
      </c>
      <c r="S19" s="1">
        <v>5</v>
      </c>
      <c r="U19" s="12">
        <f t="shared" si="2"/>
        <v>8</v>
      </c>
      <c r="V19" s="9">
        <f t="shared" si="3"/>
        <v>7.9375</v>
      </c>
      <c r="W19" s="9" cm="1">
        <f t="array" ref="W19">SQRT(SUM((C19:T19)*(C19:T19)*(C$2:T$2))/($U$2-1) - V19*V19*$U$2/($U$2-1))</f>
        <v>1.1236102527122129</v>
      </c>
      <c r="X19" s="9">
        <f t="shared" si="4"/>
        <v>0.55056902382898432</v>
      </c>
      <c r="Z19" s="1" cm="1">
        <f t="array" ref="Z19">(SUM((C19:S19-$U19)^4)/COUNT(C19:S19))/(SUM((C19:S19-$U19)^2)/COUNT(C19:S19))^2</f>
        <v>4.419999999999999</v>
      </c>
      <c r="AA19" s="1" t="str">
        <f t="shared" si="5"/>
        <v>not normal</v>
      </c>
      <c r="AB19" s="1">
        <f t="shared" si="6"/>
        <v>5.0249378105604512</v>
      </c>
      <c r="AC19" s="1">
        <f t="shared" si="7"/>
        <v>2.9750621894395488</v>
      </c>
      <c r="AD19" s="1">
        <f t="shared" si="8"/>
        <v>13.024937810560452</v>
      </c>
    </row>
    <row r="20" spans="1:30">
      <c r="A20" s="1" t="s">
        <v>41</v>
      </c>
      <c r="B20" s="8">
        <v>15</v>
      </c>
      <c r="C20" s="1">
        <v>5</v>
      </c>
      <c r="D20" s="1">
        <v>7</v>
      </c>
      <c r="E20" s="1">
        <v>4</v>
      </c>
      <c r="F20" s="1">
        <v>8</v>
      </c>
      <c r="G20" s="1">
        <v>6</v>
      </c>
      <c r="H20" s="1">
        <v>8</v>
      </c>
      <c r="I20" s="1">
        <v>8</v>
      </c>
      <c r="J20" s="1">
        <v>5</v>
      </c>
      <c r="K20" s="1">
        <v>5</v>
      </c>
      <c r="L20" s="1">
        <v>5</v>
      </c>
      <c r="M20" s="1">
        <v>8</v>
      </c>
      <c r="N20" s="1">
        <v>4</v>
      </c>
      <c r="O20" s="1">
        <v>8</v>
      </c>
      <c r="P20" s="1">
        <v>5</v>
      </c>
      <c r="Q20" s="1">
        <v>6</v>
      </c>
      <c r="R20" s="1">
        <v>5</v>
      </c>
      <c r="S20" s="1">
        <v>5</v>
      </c>
      <c r="U20" s="12">
        <f t="shared" si="2"/>
        <v>6</v>
      </c>
      <c r="V20" s="9">
        <f t="shared" si="3"/>
        <v>5.875</v>
      </c>
      <c r="W20" s="9" cm="1">
        <f t="array" ref="W20">SQRT(SUM((C20:T20)*(C20:T20)*(C$2:T$2))/($U$2-1) - V20*V20*$U$2/($U$2-1))</f>
        <v>1.4548768561863441</v>
      </c>
      <c r="X20" s="9">
        <f t="shared" si="4"/>
        <v>0.71288965953130856</v>
      </c>
      <c r="Z20" s="1" cm="1">
        <f t="array" ref="Z20">(SUM((C20:S20-$U20)^4)/COUNT(C20:S20))/(SUM((C20:S20-$U20)^2)/COUNT(C20:S20))^2</f>
        <v>1.574074074074074</v>
      </c>
      <c r="AA20" s="1" t="str">
        <f t="shared" si="5"/>
        <v>not normal</v>
      </c>
      <c r="AB20" s="1">
        <f t="shared" si="6"/>
        <v>6.5064070986477018</v>
      </c>
      <c r="AC20" s="1">
        <f t="shared" si="7"/>
        <v>-0.50640709864770184</v>
      </c>
      <c r="AD20" s="1">
        <f t="shared" si="8"/>
        <v>12.506407098647703</v>
      </c>
    </row>
    <row r="21" spans="1:30">
      <c r="A21" s="1" t="s">
        <v>42</v>
      </c>
      <c r="B21" s="8">
        <v>16</v>
      </c>
      <c r="C21" s="1">
        <v>8</v>
      </c>
      <c r="D21" s="1">
        <v>9</v>
      </c>
      <c r="E21" s="1">
        <v>7</v>
      </c>
      <c r="F21" s="1">
        <v>9</v>
      </c>
      <c r="G21" s="1">
        <v>8</v>
      </c>
      <c r="H21" s="1">
        <v>10</v>
      </c>
      <c r="I21" s="1">
        <v>10</v>
      </c>
      <c r="J21" s="1">
        <v>9</v>
      </c>
      <c r="K21" s="1">
        <v>7</v>
      </c>
      <c r="L21" s="1">
        <v>8</v>
      </c>
      <c r="M21" s="1">
        <v>10</v>
      </c>
      <c r="N21" s="1">
        <v>8</v>
      </c>
      <c r="O21" s="1">
        <v>9</v>
      </c>
      <c r="P21" s="1">
        <v>10</v>
      </c>
      <c r="Q21" s="1">
        <v>9</v>
      </c>
      <c r="R21" s="1">
        <v>9</v>
      </c>
      <c r="S21" s="1">
        <v>8</v>
      </c>
      <c r="U21" s="12">
        <f t="shared" si="2"/>
        <v>8.7058823529411757</v>
      </c>
      <c r="V21" s="9">
        <f t="shared" si="3"/>
        <v>8.625</v>
      </c>
      <c r="W21" s="9" cm="1">
        <f t="array" ref="W21">SQRT(SUM((C21:T21)*(C21:T21)*(C$2:T$2))/($U$2-1) - V21*V21*$U$2/($U$2-1))</f>
        <v>0.95742710775634055</v>
      </c>
      <c r="X21" s="9">
        <f t="shared" si="4"/>
        <v>0.46913928280060685</v>
      </c>
      <c r="Z21" s="1" cm="1">
        <f t="array" ref="Z21">(SUM((C21:S21-$U21)^4)/COUNT(C21:S21))/(SUM((C21:S21-$U21)^2)/COUNT(C21:S21))^2</f>
        <v>2.0754132231404956</v>
      </c>
      <c r="AA21" s="1" t="str">
        <f t="shared" si="5"/>
        <v>normal</v>
      </c>
      <c r="AB21" s="1">
        <f t="shared" si="6"/>
        <v>1.9148542155126811</v>
      </c>
      <c r="AC21" s="1">
        <f t="shared" si="7"/>
        <v>6.7910281374284942</v>
      </c>
      <c r="AD21" s="1">
        <f t="shared" si="8"/>
        <v>10.620736568453857</v>
      </c>
    </row>
    <row r="22" spans="1:30">
      <c r="A22" s="1" t="s">
        <v>43</v>
      </c>
      <c r="B22" s="8">
        <v>17</v>
      </c>
      <c r="C22" s="1">
        <v>8</v>
      </c>
      <c r="D22" s="1">
        <v>8</v>
      </c>
      <c r="E22" s="1">
        <v>8</v>
      </c>
      <c r="F22" s="1">
        <v>10</v>
      </c>
      <c r="G22" s="1">
        <v>9</v>
      </c>
      <c r="H22" s="1">
        <v>9</v>
      </c>
      <c r="I22" s="1">
        <v>6</v>
      </c>
      <c r="J22" s="1">
        <v>9</v>
      </c>
      <c r="K22" s="1">
        <v>5</v>
      </c>
      <c r="L22" s="1">
        <v>9</v>
      </c>
      <c r="M22" s="1">
        <v>10</v>
      </c>
      <c r="N22" s="1">
        <v>6</v>
      </c>
      <c r="O22" s="1">
        <v>7</v>
      </c>
      <c r="P22" s="1">
        <v>10</v>
      </c>
      <c r="Q22" s="1">
        <v>7</v>
      </c>
      <c r="R22" s="1">
        <v>8</v>
      </c>
      <c r="S22" s="1">
        <v>7</v>
      </c>
      <c r="U22" s="12">
        <f t="shared" si="2"/>
        <v>8</v>
      </c>
      <c r="V22" s="9">
        <f t="shared" si="3"/>
        <v>7.875</v>
      </c>
      <c r="W22" s="9" cm="1">
        <f t="array" ref="W22">SQRT(SUM((C22:T22)*(C22:T22)*(C$2:T$2))/($U$2-1) - V22*V22*$U$2/($U$2-1))</f>
        <v>1.4548768561863441</v>
      </c>
      <c r="X22" s="9">
        <f t="shared" si="4"/>
        <v>0.71288965953130856</v>
      </c>
      <c r="Z22" s="1" cm="1">
        <f t="array" ref="Z22">(SUM((C22:S22-$U22)^4)/COUNT(C22:S22))/(SUM((C22:S22-$U22)^2)/COUNT(C22:S22))^2</f>
        <v>2.2037037037037037</v>
      </c>
      <c r="AA22" s="1" t="str">
        <f t="shared" si="5"/>
        <v>normal</v>
      </c>
      <c r="AB22" s="1">
        <f t="shared" si="6"/>
        <v>2.9097537123726882</v>
      </c>
      <c r="AC22" s="1">
        <f t="shared" si="7"/>
        <v>5.0902462876273118</v>
      </c>
      <c r="AD22" s="1">
        <f t="shared" si="8"/>
        <v>10.909753712372687</v>
      </c>
    </row>
    <row r="23" spans="1:30">
      <c r="A23" s="1" t="s">
        <v>44</v>
      </c>
      <c r="B23" s="8">
        <v>18</v>
      </c>
      <c r="C23" s="1">
        <v>10</v>
      </c>
      <c r="D23" s="1">
        <v>10</v>
      </c>
      <c r="E23" s="1">
        <v>10</v>
      </c>
      <c r="F23" s="1">
        <v>10</v>
      </c>
      <c r="G23" s="1">
        <v>9</v>
      </c>
      <c r="H23" s="1">
        <v>10</v>
      </c>
      <c r="I23" s="1">
        <v>10</v>
      </c>
      <c r="J23" s="1">
        <v>9</v>
      </c>
      <c r="K23" s="1">
        <v>9</v>
      </c>
      <c r="L23" s="1">
        <v>10</v>
      </c>
      <c r="M23" s="1">
        <v>10</v>
      </c>
      <c r="N23" s="1">
        <v>9</v>
      </c>
      <c r="O23" s="1">
        <v>9</v>
      </c>
      <c r="P23" s="1">
        <v>10</v>
      </c>
      <c r="Q23" s="1">
        <v>8</v>
      </c>
      <c r="R23" s="1">
        <v>10</v>
      </c>
      <c r="S23" s="1">
        <v>10</v>
      </c>
      <c r="U23" s="12">
        <f t="shared" si="2"/>
        <v>9.5882352941176467</v>
      </c>
      <c r="V23" s="9">
        <f t="shared" si="3"/>
        <v>9.5625</v>
      </c>
      <c r="W23" s="9" cm="1">
        <f t="array" ref="W23">SQRT(SUM((C23:T23)*(C23:T23)*(C$2:T$2))/($U$2-1) - V23*V23*$U$2/($U$2-1))</f>
        <v>0.62915286960590333</v>
      </c>
      <c r="X23" s="9">
        <f t="shared" si="4"/>
        <v>0.30828490610689263</v>
      </c>
      <c r="Z23" s="1" cm="1">
        <f t="array" ref="Z23">(SUM((C23:S23-$U23)^4)/COUNT(C23:S23))/(SUM((C23:S23-$U23)^2)/COUNT(C23:S23))^2</f>
        <v>3.3058431952662701</v>
      </c>
      <c r="AA23" s="1" t="str">
        <f t="shared" si="5"/>
        <v>normal</v>
      </c>
      <c r="AB23" s="1">
        <f t="shared" si="6"/>
        <v>1.2583057392118067</v>
      </c>
      <c r="AC23" s="1">
        <f t="shared" si="7"/>
        <v>8.3299295549058403</v>
      </c>
      <c r="AD23" s="1">
        <f t="shared" si="8"/>
        <v>10.846541033329453</v>
      </c>
    </row>
    <row r="24" spans="1:30">
      <c r="A24" s="1" t="s">
        <v>45</v>
      </c>
      <c r="B24" s="8">
        <v>19</v>
      </c>
      <c r="C24" s="1">
        <v>2</v>
      </c>
      <c r="D24" s="1">
        <v>3</v>
      </c>
      <c r="E24" s="1">
        <v>3</v>
      </c>
      <c r="F24" s="1">
        <v>5</v>
      </c>
      <c r="G24" s="1">
        <v>3</v>
      </c>
      <c r="H24" s="1">
        <v>3</v>
      </c>
      <c r="I24" s="1">
        <v>3</v>
      </c>
      <c r="J24" s="1">
        <v>6</v>
      </c>
      <c r="K24" s="1">
        <v>3</v>
      </c>
      <c r="L24" s="1">
        <v>3</v>
      </c>
      <c r="M24" s="1">
        <v>7</v>
      </c>
      <c r="N24" s="1">
        <v>3</v>
      </c>
      <c r="O24" s="1">
        <v>4</v>
      </c>
      <c r="P24" s="1">
        <v>2</v>
      </c>
      <c r="Q24" s="1">
        <v>4</v>
      </c>
      <c r="R24" s="1">
        <v>3</v>
      </c>
      <c r="S24" s="1">
        <v>3</v>
      </c>
      <c r="U24" s="12">
        <f t="shared" si="2"/>
        <v>3.5294117647058822</v>
      </c>
      <c r="V24" s="9">
        <f t="shared" si="3"/>
        <v>3.3125</v>
      </c>
      <c r="W24" s="9" cm="1">
        <f t="array" ref="W24">SQRT(SUM((C24:T24)*(C24:T24)*(C$2:T$2))/($U$2-1) - V24*V24*$U$2/($U$2-1))</f>
        <v>1.0144785195688792</v>
      </c>
      <c r="X24" s="9">
        <f t="shared" si="4"/>
        <v>0.49709447458875083</v>
      </c>
      <c r="Z24" s="1" cm="1">
        <f t="array" ref="Z24">(SUM((C24:S24-$U24)^4)/COUNT(C24:S24))/(SUM((C24:S24-$U24)^2)/COUNT(C24:S24))^2</f>
        <v>4.2400520833333353</v>
      </c>
      <c r="AA24" s="1" t="str">
        <f t="shared" si="5"/>
        <v>not normal</v>
      </c>
      <c r="AB24" s="1">
        <f t="shared" si="6"/>
        <v>4.5368858629387292</v>
      </c>
      <c r="AC24" s="1">
        <f t="shared" si="7"/>
        <v>-1.0074740982328469</v>
      </c>
      <c r="AD24" s="1">
        <f t="shared" si="8"/>
        <v>8.0662976276446123</v>
      </c>
    </row>
    <row r="25" spans="1:30">
      <c r="A25" s="1" t="s">
        <v>46</v>
      </c>
      <c r="B25" s="8">
        <v>20</v>
      </c>
      <c r="C25" s="1">
        <v>10</v>
      </c>
      <c r="D25" s="1">
        <v>10</v>
      </c>
      <c r="E25" s="1">
        <v>10</v>
      </c>
      <c r="F25" s="1">
        <v>9</v>
      </c>
      <c r="G25" s="1">
        <v>9</v>
      </c>
      <c r="H25" s="1">
        <v>10</v>
      </c>
      <c r="I25" s="1">
        <v>9</v>
      </c>
      <c r="J25" s="1">
        <v>10</v>
      </c>
      <c r="K25" s="1">
        <v>9</v>
      </c>
      <c r="L25" s="1">
        <v>10</v>
      </c>
      <c r="M25" s="1">
        <v>10</v>
      </c>
      <c r="N25" s="1">
        <v>8</v>
      </c>
      <c r="O25" s="1">
        <v>10</v>
      </c>
      <c r="P25" s="1">
        <v>9</v>
      </c>
      <c r="Q25" s="1">
        <v>9</v>
      </c>
      <c r="R25" s="1">
        <v>10</v>
      </c>
      <c r="S25" s="1">
        <v>10</v>
      </c>
      <c r="U25" s="12">
        <f t="shared" si="2"/>
        <v>9.5294117647058822</v>
      </c>
      <c r="V25" s="9">
        <f t="shared" si="3"/>
        <v>9.5</v>
      </c>
      <c r="W25" s="9" cm="1">
        <f t="array" ref="W25">SQRT(SUM((C25:T25)*(C25:T25)*(C$2:T$2))/($U$2-1) - V25*V25*$U$2/($U$2-1))</f>
        <v>0.63245553203368032</v>
      </c>
      <c r="X25" s="9">
        <f t="shared" si="4"/>
        <v>0.30990321069650334</v>
      </c>
      <c r="Z25" s="1" cm="1">
        <f t="array" ref="Z25">(SUM((C25:S25-$U25)^4)/COUNT(C25:S25))/(SUM((C25:S25-$U25)^2)/COUNT(C25:S25))^2</f>
        <v>2.8129227483090071</v>
      </c>
      <c r="AA25" s="1" t="str">
        <f t="shared" si="5"/>
        <v>normal</v>
      </c>
      <c r="AB25" s="1">
        <f t="shared" si="6"/>
        <v>1.2649110640673606</v>
      </c>
      <c r="AC25" s="1">
        <f t="shared" si="7"/>
        <v>8.2645007006385214</v>
      </c>
      <c r="AD25" s="1">
        <f t="shared" si="8"/>
        <v>10.794322828773243</v>
      </c>
    </row>
    <row r="26" spans="1:30">
      <c r="A26" s="1" t="s">
        <v>47</v>
      </c>
      <c r="B26" s="8">
        <v>21</v>
      </c>
      <c r="C26" s="1">
        <v>9</v>
      </c>
      <c r="D26" s="1">
        <v>8</v>
      </c>
      <c r="E26" s="1">
        <v>9</v>
      </c>
      <c r="F26" s="1">
        <v>9</v>
      </c>
      <c r="G26" s="1">
        <v>8</v>
      </c>
      <c r="H26" s="1">
        <v>8</v>
      </c>
      <c r="I26" s="1">
        <v>8</v>
      </c>
      <c r="J26" s="1">
        <v>10</v>
      </c>
      <c r="K26" s="1">
        <v>6</v>
      </c>
      <c r="L26" s="1">
        <v>9</v>
      </c>
      <c r="M26" s="1">
        <v>10</v>
      </c>
      <c r="N26" s="1">
        <v>10</v>
      </c>
      <c r="O26" s="1">
        <v>10</v>
      </c>
      <c r="P26" s="1">
        <v>10</v>
      </c>
      <c r="Q26" s="1">
        <v>9</v>
      </c>
      <c r="R26" s="1">
        <v>9</v>
      </c>
      <c r="S26" s="1">
        <v>5</v>
      </c>
      <c r="U26" s="12">
        <f t="shared" si="2"/>
        <v>8.6470588235294112</v>
      </c>
      <c r="V26" s="9">
        <f t="shared" si="3"/>
        <v>8.5625</v>
      </c>
      <c r="W26" s="9" cm="1">
        <f t="array" ref="W26">SQRT(SUM((C26:T26)*(C26:T26)*(C$2:T$2))/($U$2-1) - V26*V26*$U$2/($U$2-1))</f>
        <v>1.4127396551853908</v>
      </c>
      <c r="X26" s="9">
        <f t="shared" si="4"/>
        <v>0.69224243104084149</v>
      </c>
      <c r="Z26" s="1" cm="1">
        <f t="array" ref="Z26">(SUM((C26:S26-$U26)^4)/COUNT(C26:S26))/(SUM((C26:S26-$U26)^2)/COUNT(C26:S26))^2</f>
        <v>4.0733990550237573</v>
      </c>
      <c r="AA26" s="1" t="str">
        <f t="shared" si="5"/>
        <v>not normal</v>
      </c>
      <c r="AB26" s="1">
        <f t="shared" si="6"/>
        <v>6.3179638070082946</v>
      </c>
      <c r="AC26" s="1">
        <f t="shared" si="7"/>
        <v>2.3290950165211166</v>
      </c>
      <c r="AD26" s="1">
        <f t="shared" si="8"/>
        <v>14.965022630537707</v>
      </c>
    </row>
    <row r="27" spans="1:30">
      <c r="A27" s="1" t="s">
        <v>48</v>
      </c>
      <c r="B27" s="8">
        <v>22</v>
      </c>
      <c r="C27" s="1">
        <v>8</v>
      </c>
      <c r="D27" s="1">
        <v>7</v>
      </c>
      <c r="E27" s="1">
        <v>7</v>
      </c>
      <c r="F27" s="1">
        <v>10</v>
      </c>
      <c r="G27" s="1">
        <v>7</v>
      </c>
      <c r="H27" s="1">
        <v>9</v>
      </c>
      <c r="I27" s="1">
        <v>8</v>
      </c>
      <c r="J27" s="1">
        <v>9</v>
      </c>
      <c r="K27" s="1">
        <v>8</v>
      </c>
      <c r="L27" s="1">
        <v>8</v>
      </c>
      <c r="M27" s="1">
        <v>8</v>
      </c>
      <c r="N27" s="1">
        <v>7</v>
      </c>
      <c r="O27" s="1">
        <v>9</v>
      </c>
      <c r="P27" s="1">
        <v>7</v>
      </c>
      <c r="Q27" s="1">
        <v>9</v>
      </c>
      <c r="R27" s="1">
        <v>8</v>
      </c>
      <c r="S27" s="1">
        <v>6</v>
      </c>
      <c r="U27" s="12">
        <f t="shared" si="2"/>
        <v>7.9411764705882355</v>
      </c>
      <c r="V27" s="9">
        <f t="shared" si="3"/>
        <v>7.9375</v>
      </c>
      <c r="W27" s="9" cm="1">
        <f t="array" ref="W27">SQRT(SUM((C27:T27)*(C27:T27)*(C$2:T$2))/($U$2-1) - V27*V27*$U$2/($U$2-1))</f>
        <v>1.0626225419530035</v>
      </c>
      <c r="X27" s="9">
        <f t="shared" si="4"/>
        <v>0.5206850455569717</v>
      </c>
      <c r="Z27" s="1" cm="1">
        <f t="array" ref="Z27">(SUM((C27:S27-$U27)^4)/COUNT(C27:S27))/(SUM((C27:S27-$U27)^2)/COUNT(C27:S27))^2</f>
        <v>2.4354745370370345</v>
      </c>
      <c r="AA27" s="1" t="str">
        <f t="shared" si="5"/>
        <v>normal</v>
      </c>
      <c r="AB27" s="1">
        <f t="shared" si="6"/>
        <v>2.1252450839060071</v>
      </c>
      <c r="AC27" s="1">
        <f t="shared" si="7"/>
        <v>5.8159313866822284</v>
      </c>
      <c r="AD27" s="1">
        <f t="shared" si="8"/>
        <v>10.066421554494243</v>
      </c>
    </row>
    <row r="28" spans="1:30">
      <c r="A28" s="1" t="s">
        <v>49</v>
      </c>
      <c r="B28" s="8">
        <v>23</v>
      </c>
      <c r="C28" s="1">
        <v>3</v>
      </c>
      <c r="D28" s="1">
        <v>3</v>
      </c>
      <c r="E28" s="1">
        <v>2</v>
      </c>
      <c r="F28" s="1">
        <v>1</v>
      </c>
      <c r="G28" s="1">
        <v>1</v>
      </c>
      <c r="H28" s="1">
        <v>2</v>
      </c>
      <c r="I28" s="1">
        <v>1</v>
      </c>
      <c r="J28" s="1">
        <v>4</v>
      </c>
      <c r="K28" s="1">
        <v>0</v>
      </c>
      <c r="L28" s="1">
        <v>0</v>
      </c>
      <c r="M28" s="1">
        <v>4</v>
      </c>
      <c r="N28" s="1">
        <v>2</v>
      </c>
      <c r="O28" s="1">
        <v>4</v>
      </c>
      <c r="P28" s="1">
        <v>2</v>
      </c>
      <c r="Q28" s="1">
        <v>4</v>
      </c>
      <c r="R28" s="1">
        <v>2</v>
      </c>
      <c r="S28" s="1">
        <v>4</v>
      </c>
      <c r="U28" s="12">
        <f t="shared" si="2"/>
        <v>2.2941176470588234</v>
      </c>
      <c r="V28" s="9">
        <f t="shared" si="3"/>
        <v>2.1875</v>
      </c>
      <c r="W28" s="9" cm="1">
        <f t="array" ref="W28">SQRT(SUM((C28:T28)*(C28:T28)*(C$2:T$2))/($U$2-1) - V28*V28*$U$2/($U$2-1))</f>
        <v>1.3768926368215253</v>
      </c>
      <c r="X28" s="9">
        <f t="shared" si="4"/>
        <v>0.6746773920425474</v>
      </c>
      <c r="Z28" s="1" cm="1">
        <f t="array" ref="Z28">(SUM((C28:S28-$U28)^4)/COUNT(C28:S28))/(SUM((C28:S28-$U28)^2)/COUNT(C28:S28))^2</f>
        <v>1.8244458676765434</v>
      </c>
      <c r="AA28" s="1" t="str">
        <f t="shared" si="5"/>
        <v>not normal</v>
      </c>
      <c r="AB28" s="1">
        <f t="shared" si="6"/>
        <v>6.1576510673037212</v>
      </c>
      <c r="AC28" s="1">
        <f t="shared" si="7"/>
        <v>-3.8635334202448979</v>
      </c>
      <c r="AD28" s="1">
        <f t="shared" si="8"/>
        <v>8.4517687143625437</v>
      </c>
    </row>
    <row r="29" spans="1:30">
      <c r="A29" s="1" t="s">
        <v>50</v>
      </c>
      <c r="B29" s="8">
        <v>24</v>
      </c>
      <c r="C29" s="1">
        <v>6</v>
      </c>
      <c r="D29" s="1">
        <v>9</v>
      </c>
      <c r="E29" s="1">
        <v>8</v>
      </c>
      <c r="F29" s="1">
        <v>6</v>
      </c>
      <c r="G29" s="1">
        <v>4</v>
      </c>
      <c r="H29" s="1">
        <v>7</v>
      </c>
      <c r="I29" s="1">
        <v>7</v>
      </c>
      <c r="J29" s="1">
        <v>6</v>
      </c>
      <c r="K29" s="1">
        <v>7</v>
      </c>
      <c r="L29" s="1">
        <v>8</v>
      </c>
      <c r="M29" s="1">
        <v>8</v>
      </c>
      <c r="N29" s="1">
        <v>5</v>
      </c>
      <c r="O29" s="1">
        <v>7</v>
      </c>
      <c r="P29" s="1">
        <v>8</v>
      </c>
      <c r="Q29" s="1">
        <v>9</v>
      </c>
      <c r="R29" s="1">
        <v>9</v>
      </c>
      <c r="S29" s="1">
        <v>6</v>
      </c>
      <c r="U29" s="12">
        <f t="shared" si="2"/>
        <v>7.0588235294117645</v>
      </c>
      <c r="V29" s="9">
        <f t="shared" si="3"/>
        <v>7</v>
      </c>
      <c r="W29" s="9" cm="1">
        <f t="array" ref="W29">SQRT(SUM((C29:T29)*(C29:T29)*(C$2:T$2))/($U$2-1) - V29*V29*$U$2/($U$2-1))</f>
        <v>1.4605934866804429</v>
      </c>
      <c r="X29" s="9">
        <f t="shared" si="4"/>
        <v>0.71569080847341704</v>
      </c>
      <c r="Z29" s="1" cm="1">
        <f t="array" ref="Z29">(SUM((C29:S29-$U29)^4)/COUNT(C29:S29))/(SUM((C29:S29-$U29)^2)/COUNT(C29:S29))^2</f>
        <v>2.448239795918369</v>
      </c>
      <c r="AA29" s="1" t="str">
        <f t="shared" si="5"/>
        <v>normal</v>
      </c>
      <c r="AB29" s="1">
        <f t="shared" si="6"/>
        <v>2.9211869733608857</v>
      </c>
      <c r="AC29" s="1">
        <f t="shared" si="7"/>
        <v>4.1376365560508788</v>
      </c>
      <c r="AD29" s="1">
        <f t="shared" si="8"/>
        <v>9.9800105027726502</v>
      </c>
    </row>
    <row r="30" spans="1:30">
      <c r="A30" s="1" t="s">
        <v>51</v>
      </c>
      <c r="B30" s="8">
        <v>25</v>
      </c>
      <c r="C30" s="1">
        <v>2</v>
      </c>
      <c r="D30" s="1">
        <v>6</v>
      </c>
      <c r="E30" s="1">
        <v>3</v>
      </c>
      <c r="F30" s="1">
        <v>4</v>
      </c>
      <c r="G30" s="1">
        <v>2</v>
      </c>
      <c r="H30" s="1">
        <v>1</v>
      </c>
      <c r="I30" s="1">
        <v>2</v>
      </c>
      <c r="J30" s="1">
        <v>3</v>
      </c>
      <c r="K30" s="1">
        <v>0</v>
      </c>
      <c r="L30" s="1">
        <v>5</v>
      </c>
      <c r="M30" s="1">
        <v>8</v>
      </c>
      <c r="N30" s="1">
        <v>3</v>
      </c>
      <c r="O30" s="1">
        <v>4</v>
      </c>
      <c r="P30" s="1">
        <v>2</v>
      </c>
      <c r="Q30" s="1">
        <v>4</v>
      </c>
      <c r="R30" s="1">
        <v>1</v>
      </c>
      <c r="S30" s="1">
        <v>3</v>
      </c>
      <c r="U30" s="12">
        <f t="shared" si="2"/>
        <v>3.1176470588235294</v>
      </c>
      <c r="V30" s="9">
        <f t="shared" si="3"/>
        <v>2.8125</v>
      </c>
      <c r="W30" s="9" cm="1">
        <f t="array" ref="W30">SQRT(SUM((C30:T30)*(C30:T30)*(C$2:T$2))/($U$2-1) - V30*V30*$U$2/($U$2-1))</f>
        <v>1.5585784121008051</v>
      </c>
      <c r="X30" s="9">
        <f t="shared" si="4"/>
        <v>0.76370342192939444</v>
      </c>
      <c r="Z30" s="1" cm="1">
        <f t="array" ref="Z30">(SUM((C30:S30-$U30)^4)/COUNT(C30:S30))/(SUM((C30:S30-$U30)^2)/COUNT(C30:S30))^2</f>
        <v>3.5317931972789114</v>
      </c>
      <c r="AA30" s="1" t="str">
        <f t="shared" si="5"/>
        <v>normal</v>
      </c>
      <c r="AB30" s="1">
        <f t="shared" si="6"/>
        <v>3.1171568242016101</v>
      </c>
      <c r="AC30" s="1">
        <f t="shared" si="7"/>
        <v>4.9023462191932765E-4</v>
      </c>
      <c r="AD30" s="1">
        <f t="shared" si="8"/>
        <v>6.2348038830251395</v>
      </c>
    </row>
    <row r="31" spans="1:30">
      <c r="A31" s="1" t="s">
        <v>52</v>
      </c>
      <c r="B31" s="8">
        <v>26</v>
      </c>
      <c r="C31" s="1">
        <v>3</v>
      </c>
      <c r="D31" s="1">
        <v>2</v>
      </c>
      <c r="E31" s="1">
        <v>3</v>
      </c>
      <c r="F31" s="1">
        <v>4</v>
      </c>
      <c r="G31" s="1">
        <v>2</v>
      </c>
      <c r="H31" s="1">
        <v>3</v>
      </c>
      <c r="I31" s="1">
        <v>5</v>
      </c>
      <c r="J31" s="1">
        <v>7</v>
      </c>
      <c r="K31" s="1">
        <v>0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4</v>
      </c>
      <c r="S31" s="1">
        <v>3</v>
      </c>
      <c r="U31" s="12">
        <f t="shared" si="2"/>
        <v>2.8235294117647061</v>
      </c>
      <c r="V31" s="9">
        <f t="shared" si="3"/>
        <v>2.875</v>
      </c>
      <c r="W31" s="9" cm="1">
        <f t="array" ref="W31">SQRT(SUM((C31:T31)*(C31:T31)*(C$2:T$2))/($U$2-1) - V31*V31*$U$2/($U$2-1))</f>
        <v>1.5864005379054393</v>
      </c>
      <c r="X31" s="9">
        <f t="shared" si="4"/>
        <v>0.77733626357366525</v>
      </c>
      <c r="Z31" s="1" cm="1">
        <f t="array" ref="Z31">(SUM((C31:S31-$U31)^4)/COUNT(C31:S31))/(SUM((C31:S31-$U31)^2)/COUNT(C31:S31))^2</f>
        <v>4.5689897034480857</v>
      </c>
      <c r="AA31" s="1" t="str">
        <f t="shared" si="5"/>
        <v>not normal</v>
      </c>
      <c r="AB31" s="1">
        <f t="shared" si="6"/>
        <v>7.0945988845975885</v>
      </c>
      <c r="AC31" s="1">
        <f t="shared" si="7"/>
        <v>-4.2710694728328829</v>
      </c>
      <c r="AD31" s="1">
        <f t="shared" si="8"/>
        <v>9.9181282963622941</v>
      </c>
    </row>
    <row r="32" spans="1:30">
      <c r="A32" s="1" t="s">
        <v>53</v>
      </c>
      <c r="B32" s="8">
        <v>27</v>
      </c>
      <c r="C32" s="1">
        <v>4</v>
      </c>
      <c r="D32" s="1">
        <v>5</v>
      </c>
      <c r="E32" s="1">
        <v>6</v>
      </c>
      <c r="F32" s="1">
        <v>7</v>
      </c>
      <c r="G32" s="1">
        <v>2</v>
      </c>
      <c r="H32" s="1">
        <v>4</v>
      </c>
      <c r="I32" s="1">
        <v>5</v>
      </c>
      <c r="J32" s="1">
        <v>7</v>
      </c>
      <c r="K32" s="1">
        <v>5</v>
      </c>
      <c r="L32" s="1">
        <v>5</v>
      </c>
      <c r="M32" s="1">
        <v>9</v>
      </c>
      <c r="N32" s="1">
        <v>7</v>
      </c>
      <c r="O32" s="1">
        <v>5</v>
      </c>
      <c r="P32" s="1">
        <v>4</v>
      </c>
      <c r="Q32" s="1">
        <v>4</v>
      </c>
      <c r="R32" s="1">
        <v>7</v>
      </c>
      <c r="S32" s="1">
        <v>4</v>
      </c>
      <c r="U32" s="12">
        <f t="shared" si="2"/>
        <v>5.2941176470588234</v>
      </c>
      <c r="V32" s="9">
        <f t="shared" si="3"/>
        <v>5.0625</v>
      </c>
      <c r="W32" s="9" cm="1">
        <f t="array" ref="W32">SQRT(SUM((C32:T32)*(C32:T32)*(C$2:T$2))/($U$2-1) - V32*V32*$U$2/($U$2-1))</f>
        <v>1.4361406616345072</v>
      </c>
      <c r="X32" s="9">
        <f t="shared" si="4"/>
        <v>0.70370892420090847</v>
      </c>
      <c r="Z32" s="1" cm="1">
        <f t="array" ref="Z32">(SUM((C32:S32-$U32)^4)/COUNT(C32:S32))/(SUM((C32:S32-$U32)^2)/COUNT(C32:S32))^2</f>
        <v>2.907587685034954</v>
      </c>
      <c r="AA32" s="1" t="str">
        <f t="shared" si="5"/>
        <v>normal</v>
      </c>
      <c r="AB32" s="1">
        <f t="shared" si="6"/>
        <v>2.8722813232690143</v>
      </c>
      <c r="AC32" s="1">
        <f t="shared" si="7"/>
        <v>2.4218363237898091</v>
      </c>
      <c r="AD32" s="1">
        <f t="shared" si="8"/>
        <v>8.1663989703278368</v>
      </c>
    </row>
    <row r="33" spans="1:30">
      <c r="A33" s="1" t="s">
        <v>54</v>
      </c>
      <c r="B33" s="8">
        <v>28</v>
      </c>
      <c r="C33" s="1">
        <v>9</v>
      </c>
      <c r="D33" s="1">
        <v>9</v>
      </c>
      <c r="E33" s="1">
        <v>10</v>
      </c>
      <c r="F33" s="1">
        <v>10</v>
      </c>
      <c r="G33" s="1">
        <v>8</v>
      </c>
      <c r="H33" s="1">
        <v>10</v>
      </c>
      <c r="I33" s="1">
        <v>8</v>
      </c>
      <c r="J33" s="1">
        <v>8</v>
      </c>
      <c r="K33" s="1">
        <v>9</v>
      </c>
      <c r="L33" s="1">
        <v>9</v>
      </c>
      <c r="M33" s="1">
        <v>9</v>
      </c>
      <c r="N33" s="1">
        <v>9</v>
      </c>
      <c r="O33" s="1">
        <v>10</v>
      </c>
      <c r="P33" s="1">
        <v>10</v>
      </c>
      <c r="Q33" s="1">
        <v>9</v>
      </c>
      <c r="R33" s="1">
        <v>9</v>
      </c>
      <c r="S33" s="1">
        <v>9</v>
      </c>
      <c r="U33" s="12">
        <f t="shared" si="2"/>
        <v>9.117647058823529</v>
      </c>
      <c r="V33" s="9">
        <f t="shared" si="3"/>
        <v>9.125</v>
      </c>
      <c r="W33" s="9" cm="1">
        <f t="array" ref="W33">SQRT(SUM((C33:T33)*(C33:T33)*(C$2:T$2))/($U$2-1) - V33*V33*$U$2/($U$2-1))</f>
        <v>0.71879528842826013</v>
      </c>
      <c r="X33" s="9">
        <f t="shared" si="4"/>
        <v>0.35220969132984747</v>
      </c>
      <c r="Z33" s="1" cm="1">
        <f t="array" ref="Z33">(SUM((C33:S33-$U33)^4)/COUNT(C33:S33))/(SUM((C33:S33-$U33)^2)/COUNT(C33:S33))^2</f>
        <v>2.1749311294765814</v>
      </c>
      <c r="AA33" s="1" t="str">
        <f t="shared" si="5"/>
        <v>normal</v>
      </c>
      <c r="AB33" s="1">
        <f t="shared" si="6"/>
        <v>1.4375905768565203</v>
      </c>
      <c r="AC33" s="1">
        <f t="shared" si="7"/>
        <v>7.680056481967009</v>
      </c>
      <c r="AD33" s="1">
        <f t="shared" si="8"/>
        <v>10.555237635680049</v>
      </c>
    </row>
    <row r="34" spans="1:30">
      <c r="A34" s="1" t="s">
        <v>26</v>
      </c>
      <c r="B34" s="8">
        <v>29</v>
      </c>
      <c r="C34" s="1">
        <v>10</v>
      </c>
      <c r="D34" s="1">
        <v>10</v>
      </c>
      <c r="E34" s="1">
        <v>9</v>
      </c>
      <c r="F34" s="1">
        <v>10</v>
      </c>
      <c r="G34" s="1">
        <v>9</v>
      </c>
      <c r="H34" s="1">
        <v>10</v>
      </c>
      <c r="I34" s="1">
        <v>10</v>
      </c>
      <c r="J34" s="1">
        <v>10</v>
      </c>
      <c r="K34" s="1">
        <v>10</v>
      </c>
      <c r="L34" s="1">
        <v>10</v>
      </c>
      <c r="M34" s="1">
        <v>10</v>
      </c>
      <c r="N34" s="1">
        <v>6</v>
      </c>
      <c r="O34" s="1">
        <v>9</v>
      </c>
      <c r="P34" s="1">
        <v>10</v>
      </c>
      <c r="Q34" s="1">
        <v>9</v>
      </c>
      <c r="R34" s="1">
        <v>8</v>
      </c>
      <c r="S34" s="1">
        <v>9</v>
      </c>
      <c r="U34" s="12">
        <f t="shared" si="2"/>
        <v>9.3529411764705888</v>
      </c>
      <c r="V34" s="9">
        <f t="shared" si="3"/>
        <v>9.3125</v>
      </c>
      <c r="W34" s="9" cm="1">
        <f t="array" ref="W34">SQRT(SUM((C34:T34)*(C34:T34)*(C$2:T$2))/($U$2-1) - V34*V34*$U$2/($U$2-1))</f>
        <v>1.0781929326423951</v>
      </c>
      <c r="X34" s="9">
        <f t="shared" si="4"/>
        <v>0.5283145369947736</v>
      </c>
      <c r="Z34" s="1" cm="1">
        <f t="array" ref="Z34">(SUM((C34:S34-$U34)^4)/COUNT(C34:S34))/(SUM((C34:S34-$U34)^2)/COUNT(C34:S34))^2</f>
        <v>6.994416551246541</v>
      </c>
      <c r="AA34" s="1" t="str">
        <f t="shared" si="5"/>
        <v>not normal</v>
      </c>
      <c r="AB34" s="1">
        <f t="shared" si="6"/>
        <v>4.8218253804964952</v>
      </c>
      <c r="AC34" s="1">
        <f t="shared" si="7"/>
        <v>4.5311157959740935</v>
      </c>
      <c r="AD34" s="1">
        <f t="shared" si="8"/>
        <v>14.174766556967084</v>
      </c>
    </row>
    <row r="35" spans="1:30">
      <c r="A35" s="1" t="s">
        <v>55</v>
      </c>
      <c r="B35" s="8">
        <v>30</v>
      </c>
      <c r="C35" s="1">
        <v>2</v>
      </c>
      <c r="D35" s="1">
        <v>1</v>
      </c>
      <c r="E35" s="1">
        <v>1</v>
      </c>
      <c r="F35" s="1">
        <v>2</v>
      </c>
      <c r="G35" s="1">
        <v>1</v>
      </c>
      <c r="H35" s="1">
        <v>0</v>
      </c>
      <c r="I35" s="1">
        <v>1</v>
      </c>
      <c r="J35" s="1">
        <v>3</v>
      </c>
      <c r="K35" s="1">
        <v>0</v>
      </c>
      <c r="L35" s="1">
        <v>0</v>
      </c>
      <c r="M35" s="1">
        <v>1</v>
      </c>
      <c r="N35" s="1">
        <v>1</v>
      </c>
      <c r="O35" s="1">
        <v>0</v>
      </c>
      <c r="P35" s="1">
        <v>0</v>
      </c>
      <c r="Q35" s="1">
        <v>2</v>
      </c>
      <c r="R35" s="1">
        <v>1</v>
      </c>
      <c r="S35" s="1">
        <v>2</v>
      </c>
      <c r="U35" s="12">
        <f t="shared" ref="U35:U65" si="9">AVERAGE(C35:T35)</f>
        <v>1.0588235294117647</v>
      </c>
      <c r="V35" s="9">
        <f t="shared" si="3"/>
        <v>1.0625</v>
      </c>
      <c r="W35" s="9" cm="1">
        <f t="array" ref="W35">SQRT(SUM((C35:T35)*(C35:T35)*(C$2:T$2))/($U$2-1) - V35*V35*$U$2/($U$2-1))</f>
        <v>0.92870878105033561</v>
      </c>
      <c r="X35" s="9">
        <f t="shared" si="4"/>
        <v>0.45506730271466445</v>
      </c>
      <c r="Z35" s="1" cm="1">
        <f t="array" ref="Z35">(SUM((C35:S35-$U35)^4)/COUNT(C35:S35))/(SUM((C35:S35-$U35)^2)/COUNT(C35:S35))^2</f>
        <v>2.3978512396694205</v>
      </c>
      <c r="AA35" s="1" t="str">
        <f t="shared" si="5"/>
        <v>normal</v>
      </c>
      <c r="AB35" s="1">
        <f t="shared" si="6"/>
        <v>1.8574175621006712</v>
      </c>
      <c r="AC35" s="1">
        <f t="shared" si="7"/>
        <v>-0.7985940326889065</v>
      </c>
      <c r="AD35" s="1">
        <f t="shared" si="8"/>
        <v>2.9162410915124362</v>
      </c>
    </row>
    <row r="36" spans="1:30">
      <c r="A36" s="1" t="s">
        <v>56</v>
      </c>
      <c r="B36" s="8">
        <v>31</v>
      </c>
      <c r="C36" s="1">
        <v>7</v>
      </c>
      <c r="D36" s="1">
        <v>8</v>
      </c>
      <c r="E36" s="1">
        <v>8</v>
      </c>
      <c r="F36" s="1">
        <v>8</v>
      </c>
      <c r="G36" s="1">
        <v>9</v>
      </c>
      <c r="H36" s="1">
        <v>7</v>
      </c>
      <c r="I36" s="1">
        <v>8</v>
      </c>
      <c r="J36" s="1">
        <v>8</v>
      </c>
      <c r="K36" s="1">
        <v>5</v>
      </c>
      <c r="L36" s="1">
        <v>4</v>
      </c>
      <c r="M36" s="1">
        <v>8</v>
      </c>
      <c r="N36" s="1">
        <v>6</v>
      </c>
      <c r="O36" s="1">
        <v>8</v>
      </c>
      <c r="P36" s="1">
        <v>8</v>
      </c>
      <c r="Q36" s="1">
        <v>9</v>
      </c>
      <c r="R36" s="1">
        <v>9</v>
      </c>
      <c r="S36" s="1">
        <v>10</v>
      </c>
      <c r="U36" s="12">
        <f t="shared" si="9"/>
        <v>7.6470588235294121</v>
      </c>
      <c r="V36" s="9">
        <f t="shared" si="3"/>
        <v>7.625</v>
      </c>
      <c r="W36" s="9" cm="1">
        <f t="array" ref="W36">SQRT(SUM((C36:T36)*(C36:T36)*(C$2:T$2))/($U$2-1) - V36*V36*$U$2/($U$2-1))</f>
        <v>1.5438048235879236</v>
      </c>
      <c r="X36" s="9">
        <f t="shared" si="4"/>
        <v>0.75646436355808255</v>
      </c>
      <c r="Z36" s="1" cm="1">
        <f t="array" ref="Z36">(SUM((C36:S36-$U36)^4)/COUNT(C36:S36))/(SUM((C36:S36-$U36)^2)/COUNT(C36:S36))^2</f>
        <v>3.6250201558720785</v>
      </c>
      <c r="AA36" s="1" t="str">
        <f t="shared" si="5"/>
        <v>normal</v>
      </c>
      <c r="AB36" s="1">
        <f t="shared" si="6"/>
        <v>3.0876096471758472</v>
      </c>
      <c r="AC36" s="1">
        <f t="shared" si="7"/>
        <v>4.5594491763535654</v>
      </c>
      <c r="AD36" s="1">
        <f t="shared" si="8"/>
        <v>10.734668470705259</v>
      </c>
    </row>
    <row r="37" spans="1:30">
      <c r="A37" s="1" t="s">
        <v>57</v>
      </c>
      <c r="B37" s="8">
        <v>32</v>
      </c>
      <c r="C37" s="1">
        <v>6</v>
      </c>
      <c r="D37" s="1">
        <v>7</v>
      </c>
      <c r="E37" s="1">
        <v>7</v>
      </c>
      <c r="F37" s="1">
        <v>9</v>
      </c>
      <c r="G37" s="1">
        <v>5</v>
      </c>
      <c r="H37" s="1">
        <v>5</v>
      </c>
      <c r="I37" s="1">
        <v>7</v>
      </c>
      <c r="J37" s="1">
        <v>7</v>
      </c>
      <c r="K37" s="1">
        <v>7</v>
      </c>
      <c r="L37" s="1">
        <v>6</v>
      </c>
      <c r="M37" s="1">
        <v>9</v>
      </c>
      <c r="N37" s="1">
        <v>8</v>
      </c>
      <c r="O37" s="1">
        <v>7</v>
      </c>
      <c r="P37" s="1">
        <v>10</v>
      </c>
      <c r="Q37" s="1">
        <v>10</v>
      </c>
      <c r="R37" s="1">
        <v>8</v>
      </c>
      <c r="S37" s="1">
        <v>5</v>
      </c>
      <c r="U37" s="12">
        <f t="shared" si="9"/>
        <v>7.2352941176470589</v>
      </c>
      <c r="V37" s="9">
        <f t="shared" si="3"/>
        <v>7.125</v>
      </c>
      <c r="W37" s="9" cm="1">
        <f t="array" ref="W37">SQRT(SUM((C37:T37)*(C37:T37)*(C$2:T$2))/($U$2-1) - V37*V37*$U$2/($U$2-1))</f>
        <v>1.5864005379054389</v>
      </c>
      <c r="X37" s="9">
        <f t="shared" si="4"/>
        <v>0.77733626357366503</v>
      </c>
      <c r="Z37" s="1" cm="1">
        <f t="array" ref="Z37">(SUM((C37:S37-$U37)^4)/COUNT(C37:S37))/(SUM((C37:S37-$U37)^2)/COUNT(C37:S37))^2</f>
        <v>2.1832127815042566</v>
      </c>
      <c r="AA37" s="1" t="str">
        <f t="shared" si="5"/>
        <v>normal</v>
      </c>
      <c r="AB37" s="1">
        <f t="shared" si="6"/>
        <v>3.1728010758108778</v>
      </c>
      <c r="AC37" s="1">
        <f t="shared" si="7"/>
        <v>4.0624930418361807</v>
      </c>
      <c r="AD37" s="1">
        <f t="shared" si="8"/>
        <v>10.408095193457937</v>
      </c>
    </row>
    <row r="38" spans="1:30">
      <c r="A38" s="1" t="s">
        <v>58</v>
      </c>
      <c r="B38" s="8">
        <v>33</v>
      </c>
      <c r="C38" s="1">
        <v>4</v>
      </c>
      <c r="D38" s="1">
        <v>6</v>
      </c>
      <c r="E38" s="1">
        <v>6</v>
      </c>
      <c r="F38" s="1">
        <v>7</v>
      </c>
      <c r="G38" s="1">
        <v>5</v>
      </c>
      <c r="H38" s="1">
        <v>5</v>
      </c>
      <c r="I38" s="1">
        <v>5</v>
      </c>
      <c r="J38" s="1">
        <v>8</v>
      </c>
      <c r="K38" s="1">
        <v>3</v>
      </c>
      <c r="L38" s="1">
        <v>4</v>
      </c>
      <c r="M38" s="1">
        <v>8</v>
      </c>
      <c r="N38" s="1">
        <v>5</v>
      </c>
      <c r="O38" s="1">
        <v>7</v>
      </c>
      <c r="P38" s="1">
        <v>6</v>
      </c>
      <c r="Q38" s="1">
        <v>7</v>
      </c>
      <c r="R38" s="1">
        <v>7</v>
      </c>
      <c r="S38" s="1">
        <v>5</v>
      </c>
      <c r="U38" s="12">
        <f t="shared" si="9"/>
        <v>5.7647058823529411</v>
      </c>
      <c r="V38" s="9">
        <f t="shared" si="3"/>
        <v>5.625</v>
      </c>
      <c r="W38" s="9" cm="1">
        <f t="array" ref="W38">SQRT(SUM((C38:T38)*(C38:T38)*(C$2:T$2))/($U$2-1) - V38*V38*$U$2/($U$2-1))</f>
        <v>1.3601470508735449</v>
      </c>
      <c r="X38" s="9">
        <f t="shared" si="4"/>
        <v>0.66647205492803696</v>
      </c>
      <c r="Z38" s="1" cm="1">
        <f t="array" ref="Z38">(SUM((C38:S38-$U38)^4)/COUNT(C38:S38))/(SUM((C38:S38-$U38)^2)/COUNT(C38:S38))^2</f>
        <v>2.1588189106014375</v>
      </c>
      <c r="AA38" s="1" t="str">
        <f t="shared" si="5"/>
        <v>normal</v>
      </c>
      <c r="AB38" s="1">
        <f t="shared" si="6"/>
        <v>2.7202941017470899</v>
      </c>
      <c r="AC38" s="1">
        <f t="shared" si="7"/>
        <v>3.0444117806058513</v>
      </c>
      <c r="AD38" s="1">
        <f t="shared" si="8"/>
        <v>8.4849999841000319</v>
      </c>
    </row>
    <row r="39" spans="1:30">
      <c r="A39" s="1" t="s">
        <v>59</v>
      </c>
      <c r="B39" s="8">
        <v>34</v>
      </c>
      <c r="C39" s="1">
        <v>2</v>
      </c>
      <c r="D39" s="1">
        <v>3</v>
      </c>
      <c r="E39" s="1">
        <v>4</v>
      </c>
      <c r="F39" s="1">
        <v>3</v>
      </c>
      <c r="G39" s="1">
        <v>6</v>
      </c>
      <c r="H39" s="1">
        <v>1</v>
      </c>
      <c r="I39" s="1">
        <v>5</v>
      </c>
      <c r="J39" s="1">
        <v>6</v>
      </c>
      <c r="K39" s="1">
        <v>1</v>
      </c>
      <c r="L39" s="1">
        <v>2</v>
      </c>
      <c r="M39" s="1">
        <v>1</v>
      </c>
      <c r="N39" s="1">
        <v>2</v>
      </c>
      <c r="O39" s="1">
        <v>2</v>
      </c>
      <c r="P39" s="1">
        <v>2</v>
      </c>
      <c r="Q39" s="1">
        <v>4</v>
      </c>
      <c r="R39" s="1">
        <v>4</v>
      </c>
      <c r="S39" s="1">
        <v>4</v>
      </c>
      <c r="U39" s="12">
        <f t="shared" si="9"/>
        <v>3.0588235294117645</v>
      </c>
      <c r="V39" s="9">
        <f t="shared" si="3"/>
        <v>3.1875</v>
      </c>
      <c r="W39" s="9" cm="1">
        <f t="array" ref="W39">SQRT(SUM((C39:T39)*(C39:T39)*(C$2:T$2))/($U$2-1) - V39*V39*$U$2/($U$2-1))</f>
        <v>1.6007810593582121</v>
      </c>
      <c r="X39" s="9">
        <f t="shared" si="4"/>
        <v>0.78438271908552393</v>
      </c>
      <c r="Z39" s="1" cm="1">
        <f t="array" ref="Z39">(SUM((C39:S39-$U39)^4)/COUNT(C39:S39))/(SUM((C39:S39-$U39)^2)/COUNT(C39:S39))^2</f>
        <v>2.0945130418465023</v>
      </c>
      <c r="AA39" s="1" t="str">
        <f t="shared" si="5"/>
        <v>normal</v>
      </c>
      <c r="AB39" s="1">
        <f t="shared" si="6"/>
        <v>3.2015621187164243</v>
      </c>
      <c r="AC39" s="1">
        <f t="shared" si="7"/>
        <v>-0.14273858930465977</v>
      </c>
      <c r="AD39" s="1">
        <f t="shared" si="8"/>
        <v>6.2603856481281888</v>
      </c>
    </row>
    <row r="40" spans="1:30">
      <c r="A40" s="1" t="s">
        <v>60</v>
      </c>
      <c r="B40" s="8">
        <v>35</v>
      </c>
      <c r="C40" s="1">
        <v>9</v>
      </c>
      <c r="D40" s="1">
        <v>9</v>
      </c>
      <c r="E40" s="1">
        <v>10</v>
      </c>
      <c r="F40" s="1">
        <v>10</v>
      </c>
      <c r="G40" s="1">
        <v>8</v>
      </c>
      <c r="H40" s="1">
        <v>8</v>
      </c>
      <c r="I40" s="1">
        <v>9</v>
      </c>
      <c r="J40" s="1">
        <v>10</v>
      </c>
      <c r="K40" s="1">
        <v>8</v>
      </c>
      <c r="L40" s="1">
        <v>9</v>
      </c>
      <c r="M40" s="1">
        <v>10</v>
      </c>
      <c r="N40" s="1">
        <v>10</v>
      </c>
      <c r="O40" s="1">
        <v>9</v>
      </c>
      <c r="P40" s="1">
        <v>10</v>
      </c>
      <c r="Q40" s="1">
        <v>9</v>
      </c>
      <c r="R40" s="1">
        <v>10</v>
      </c>
      <c r="S40" s="1">
        <v>8</v>
      </c>
      <c r="U40" s="12">
        <f t="shared" si="9"/>
        <v>9.1764705882352935</v>
      </c>
      <c r="V40" s="9">
        <f t="shared" si="3"/>
        <v>9.125</v>
      </c>
      <c r="W40" s="9" cm="1">
        <f t="array" ref="W40">SQRT(SUM((C40:T40)*(C40:T40)*(C$2:T$2))/($U$2-1) - V40*V40*$U$2/($U$2-1))</f>
        <v>0.80622577482985847</v>
      </c>
      <c r="X40" s="9">
        <f t="shared" si="4"/>
        <v>0.39505062966663063</v>
      </c>
      <c r="Z40" s="1" cm="1">
        <f t="array" ref="Z40">(SUM((C40:S40-$U40)^4)/COUNT(C40:S40))/(SUM((C40:S40-$U40)^2)/COUNT(C40:S40))^2</f>
        <v>1.6883600555485423</v>
      </c>
      <c r="AA40" s="1" t="str">
        <f t="shared" si="5"/>
        <v>not normal</v>
      </c>
      <c r="AB40" s="1">
        <f t="shared" si="6"/>
        <v>3.6055512754640051</v>
      </c>
      <c r="AC40" s="1">
        <f t="shared" si="7"/>
        <v>5.5709193127712879</v>
      </c>
      <c r="AD40" s="1">
        <f t="shared" si="8"/>
        <v>12.782021863699299</v>
      </c>
    </row>
    <row r="41" spans="1:30">
      <c r="A41" s="1" t="s">
        <v>61</v>
      </c>
      <c r="B41" s="8">
        <v>36</v>
      </c>
      <c r="C41" s="1">
        <v>2</v>
      </c>
      <c r="D41" s="1">
        <v>6</v>
      </c>
      <c r="E41" s="1">
        <v>4</v>
      </c>
      <c r="F41" s="1">
        <v>5</v>
      </c>
      <c r="G41" s="1">
        <v>3</v>
      </c>
      <c r="H41" s="1">
        <v>2</v>
      </c>
      <c r="I41" s="1">
        <v>1</v>
      </c>
      <c r="J41" s="1">
        <v>6</v>
      </c>
      <c r="K41" s="1">
        <v>2</v>
      </c>
      <c r="L41" s="1">
        <v>7</v>
      </c>
      <c r="M41" s="1">
        <v>9</v>
      </c>
      <c r="N41" s="1">
        <v>5</v>
      </c>
      <c r="O41" s="1">
        <v>4</v>
      </c>
      <c r="P41" s="1">
        <v>8</v>
      </c>
      <c r="Q41" s="1">
        <v>6</v>
      </c>
      <c r="R41" s="1">
        <v>6</v>
      </c>
      <c r="S41" s="1">
        <v>2</v>
      </c>
      <c r="U41" s="12">
        <f t="shared" si="9"/>
        <v>4.5882352941176467</v>
      </c>
      <c r="V41" s="9">
        <f t="shared" si="3"/>
        <v>4.3125</v>
      </c>
      <c r="W41" s="9" cm="1">
        <f t="array" ref="W41">SQRT(SUM((C41:T41)*(C41:T41)*(C$2:T$2))/($U$2-1) - V41*V41*$U$2/($U$2-1))</f>
        <v>2.1203380233664002</v>
      </c>
      <c r="X41" s="9">
        <f t="shared" si="4"/>
        <v>1.0389656314495361</v>
      </c>
      <c r="Z41" s="1" cm="1">
        <f t="array" ref="Z41">(SUM((C41:S41-$U41)^4)/COUNT(C41:S41))/(SUM((C41:S41-$U41)^2)/COUNT(C41:S41))^2</f>
        <v>2.0054607745797246</v>
      </c>
      <c r="AA41" s="1" t="str">
        <f t="shared" si="5"/>
        <v>normal</v>
      </c>
      <c r="AB41" s="1">
        <f t="shared" si="6"/>
        <v>4.2406760467328004</v>
      </c>
      <c r="AC41" s="1">
        <f t="shared" si="7"/>
        <v>0.34755924738484634</v>
      </c>
      <c r="AD41" s="1">
        <f t="shared" si="8"/>
        <v>8.8289113408504463</v>
      </c>
    </row>
    <row r="42" spans="1:30">
      <c r="A42" s="1" t="s">
        <v>62</v>
      </c>
      <c r="B42" s="8">
        <v>37</v>
      </c>
      <c r="C42" s="1">
        <v>2</v>
      </c>
      <c r="D42" s="1">
        <v>2</v>
      </c>
      <c r="E42" s="1">
        <v>3</v>
      </c>
      <c r="F42" s="1">
        <v>3</v>
      </c>
      <c r="G42" s="1">
        <v>1</v>
      </c>
      <c r="H42" s="1">
        <v>1</v>
      </c>
      <c r="I42" s="1">
        <v>0</v>
      </c>
      <c r="J42" s="1">
        <v>4</v>
      </c>
      <c r="K42" s="1">
        <v>2</v>
      </c>
      <c r="L42" s="1">
        <v>1</v>
      </c>
      <c r="M42" s="1">
        <v>5</v>
      </c>
      <c r="N42" s="1">
        <v>2</v>
      </c>
      <c r="O42" s="1">
        <v>3</v>
      </c>
      <c r="P42" s="1">
        <v>1</v>
      </c>
      <c r="Q42" s="1">
        <v>2</v>
      </c>
      <c r="R42" s="1">
        <v>0</v>
      </c>
      <c r="S42" s="1">
        <v>1</v>
      </c>
      <c r="U42" s="12">
        <f t="shared" si="9"/>
        <v>1.9411764705882353</v>
      </c>
      <c r="V42" s="9">
        <f t="shared" si="3"/>
        <v>1.75</v>
      </c>
      <c r="W42" s="9" cm="1">
        <f t="array" ref="W42">SQRT(SUM((C42:T42)*(C42:T42)*(C$2:T$2))/($U$2-1) - V42*V42*$U$2/($U$2-1))</f>
        <v>1.1254628677422756</v>
      </c>
      <c r="X42" s="9">
        <f t="shared" si="4"/>
        <v>0.551476805193715</v>
      </c>
      <c r="Z42" s="1" cm="1">
        <f t="array" ref="Z42">(SUM((C42:S42-$U42)^4)/COUNT(C42:S42))/(SUM((C42:S42-$U42)^2)/COUNT(C42:S42))^2</f>
        <v>2.8739837398373984</v>
      </c>
      <c r="AA42" s="1" t="str">
        <f t="shared" si="5"/>
        <v>normal</v>
      </c>
      <c r="AB42" s="1">
        <f t="shared" si="6"/>
        <v>2.2509257354845511</v>
      </c>
      <c r="AC42" s="1">
        <f t="shared" si="7"/>
        <v>-0.30974926489631582</v>
      </c>
      <c r="AD42" s="1">
        <f t="shared" si="8"/>
        <v>4.1921022060727866</v>
      </c>
    </row>
    <row r="43" spans="1:30">
      <c r="A43" s="1" t="s">
        <v>63</v>
      </c>
      <c r="B43" s="8">
        <v>38</v>
      </c>
      <c r="C43" s="1">
        <v>3</v>
      </c>
      <c r="D43" s="10">
        <v>1</v>
      </c>
      <c r="E43" s="1">
        <v>3</v>
      </c>
      <c r="F43" s="1">
        <v>3</v>
      </c>
      <c r="G43" s="1">
        <v>0</v>
      </c>
      <c r="H43" s="1">
        <v>1</v>
      </c>
      <c r="I43" s="1">
        <v>2</v>
      </c>
      <c r="J43" s="1">
        <v>2</v>
      </c>
      <c r="K43" s="1">
        <v>3</v>
      </c>
      <c r="L43" s="1">
        <v>2</v>
      </c>
      <c r="M43" s="1">
        <v>7</v>
      </c>
      <c r="N43" s="1">
        <v>4</v>
      </c>
      <c r="O43" s="1">
        <v>3</v>
      </c>
      <c r="P43" s="1">
        <v>3</v>
      </c>
      <c r="Q43" s="1">
        <v>3</v>
      </c>
      <c r="R43" s="1">
        <v>1</v>
      </c>
      <c r="S43" s="1">
        <v>1</v>
      </c>
      <c r="U43" s="12">
        <f t="shared" si="9"/>
        <v>2.4705882352941178</v>
      </c>
      <c r="V43" s="9">
        <f t="shared" si="3"/>
        <v>2.1875</v>
      </c>
      <c r="W43" s="9" cm="1">
        <f t="array" ref="W43">SQRT(SUM((C43:T43)*(C43:T43)*(C$2:T$2))/($U$2-1) - V43*V43*$U$2/($U$2-1))</f>
        <v>1.1086778913041724</v>
      </c>
      <c r="X43" s="9">
        <f t="shared" si="4"/>
        <v>0.54325216673904442</v>
      </c>
      <c r="Z43" s="1" cm="1">
        <f t="array" ref="Z43">(SUM((C43:S43-$U43)^4)/COUNT(C43:S43))/(SUM((C43:S43-$U43)^2)/COUNT(C43:S43))^2</f>
        <v>5.0722530009233608</v>
      </c>
      <c r="AA43" s="1" t="str">
        <f t="shared" si="5"/>
        <v>not normal</v>
      </c>
      <c r="AB43" s="1">
        <f t="shared" si="6"/>
        <v>4.9581582602145051</v>
      </c>
      <c r="AC43" s="1">
        <f t="shared" si="7"/>
        <v>-2.4875700249203874</v>
      </c>
      <c r="AD43" s="1">
        <f t="shared" si="8"/>
        <v>7.4287464955086229</v>
      </c>
    </row>
    <row r="44" spans="1:30">
      <c r="A44" s="1" t="s">
        <v>64</v>
      </c>
      <c r="B44" s="8">
        <v>39</v>
      </c>
      <c r="C44" s="1">
        <v>4</v>
      </c>
      <c r="D44" s="10">
        <v>9</v>
      </c>
      <c r="E44" s="1">
        <v>7</v>
      </c>
      <c r="F44" s="1">
        <v>7</v>
      </c>
      <c r="G44" s="1">
        <v>5</v>
      </c>
      <c r="H44" s="1">
        <v>4</v>
      </c>
      <c r="I44" s="1">
        <v>5</v>
      </c>
      <c r="J44" s="1">
        <v>7</v>
      </c>
      <c r="K44" s="1">
        <v>4</v>
      </c>
      <c r="L44" s="1">
        <v>7</v>
      </c>
      <c r="M44" s="1">
        <v>8</v>
      </c>
      <c r="N44" s="1">
        <v>4</v>
      </c>
      <c r="O44" s="1">
        <v>5</v>
      </c>
      <c r="P44" s="1">
        <v>8</v>
      </c>
      <c r="Q44" s="1">
        <v>4</v>
      </c>
      <c r="R44" s="1">
        <v>9</v>
      </c>
      <c r="S44" s="1">
        <v>3</v>
      </c>
      <c r="U44" s="12">
        <f t="shared" si="9"/>
        <v>5.882352941176471</v>
      </c>
      <c r="V44" s="9">
        <f t="shared" si="3"/>
        <v>5.75</v>
      </c>
      <c r="W44" s="9" cm="1">
        <f t="array" ref="W44">SQRT(SUM((C44:T44)*(C44:T44)*(C$2:T$2))/($U$2-1) - V44*V44*$U$2/($U$2-1))</f>
        <v>1.9493588689617938</v>
      </c>
      <c r="X44" s="9">
        <f t="shared" si="4"/>
        <v>0.95518584579127896</v>
      </c>
      <c r="Z44" s="1" cm="1">
        <f t="array" ref="Z44">(SUM((C44:S44-$U44)^4)/COUNT(C44:S44))/(SUM((C44:S44-$U44)^2)/COUNT(C44:S44))^2</f>
        <v>1.6444462585034008</v>
      </c>
      <c r="AA44" s="1" t="str">
        <f t="shared" si="5"/>
        <v>not normal</v>
      </c>
      <c r="AB44" s="1">
        <f t="shared" si="6"/>
        <v>8.7177978870813515</v>
      </c>
      <c r="AC44" s="1">
        <f t="shared" si="7"/>
        <v>-2.8354449459048805</v>
      </c>
      <c r="AD44" s="1">
        <f t="shared" si="8"/>
        <v>14.600150828257823</v>
      </c>
    </row>
    <row r="45" spans="1:30">
      <c r="A45" s="1" t="s">
        <v>65</v>
      </c>
      <c r="B45" s="8">
        <v>40</v>
      </c>
      <c r="C45" s="1">
        <v>6</v>
      </c>
      <c r="D45" s="10">
        <v>8</v>
      </c>
      <c r="E45" s="1">
        <v>5</v>
      </c>
      <c r="F45" s="1">
        <v>7</v>
      </c>
      <c r="G45" s="1">
        <v>7</v>
      </c>
      <c r="H45" s="1">
        <v>7</v>
      </c>
      <c r="I45" s="1">
        <v>6</v>
      </c>
      <c r="J45" s="1">
        <v>8</v>
      </c>
      <c r="K45" s="1">
        <v>7</v>
      </c>
      <c r="L45" s="1">
        <v>5</v>
      </c>
      <c r="M45" s="1">
        <v>10</v>
      </c>
      <c r="N45" s="1">
        <v>7</v>
      </c>
      <c r="O45" s="1">
        <v>8</v>
      </c>
      <c r="P45" s="1">
        <v>9</v>
      </c>
      <c r="Q45" s="1">
        <v>8</v>
      </c>
      <c r="R45" s="1">
        <v>8</v>
      </c>
      <c r="S45" s="1">
        <v>5</v>
      </c>
      <c r="U45" s="12">
        <f t="shared" si="9"/>
        <v>7.117647058823529</v>
      </c>
      <c r="V45" s="9">
        <f t="shared" si="3"/>
        <v>6.9375</v>
      </c>
      <c r="W45" s="9" cm="1">
        <f t="array" ref="W45">SQRT(SUM((C45:T45)*(C45:T45)*(C$2:T$2))/($U$2-1) - V45*V45*$U$2/($U$2-1))</f>
        <v>1.2365947867699705</v>
      </c>
      <c r="X45" s="9">
        <f t="shared" si="4"/>
        <v>0.60593144551728551</v>
      </c>
      <c r="Z45" s="1" cm="1">
        <f t="array" ref="Z45">(SUM((C45:S45-$U45)^4)/COUNT(C45:S45))/(SUM((C45:S45-$U45)^2)/COUNT(C45:S45))^2</f>
        <v>2.4945679012345687</v>
      </c>
      <c r="AA45" s="1" t="str">
        <f t="shared" si="5"/>
        <v>normal</v>
      </c>
      <c r="AB45" s="1">
        <f t="shared" si="6"/>
        <v>2.473189573539941</v>
      </c>
      <c r="AC45" s="1">
        <f t="shared" si="7"/>
        <v>4.6444574852835885</v>
      </c>
      <c r="AD45" s="1">
        <f t="shared" si="8"/>
        <v>9.5908366323634695</v>
      </c>
    </row>
    <row r="46" spans="1:30">
      <c r="A46" s="1" t="s">
        <v>66</v>
      </c>
      <c r="B46" s="8">
        <v>41</v>
      </c>
      <c r="C46" s="1">
        <v>5</v>
      </c>
      <c r="D46" s="10">
        <v>5</v>
      </c>
      <c r="E46" s="1">
        <v>5</v>
      </c>
      <c r="F46" s="1">
        <v>7</v>
      </c>
      <c r="G46" s="1">
        <v>4</v>
      </c>
      <c r="H46" s="1">
        <v>4</v>
      </c>
      <c r="I46" s="1">
        <v>7</v>
      </c>
      <c r="J46" s="1">
        <v>7</v>
      </c>
      <c r="K46" s="1">
        <v>5</v>
      </c>
      <c r="L46" s="1">
        <v>3</v>
      </c>
      <c r="M46" s="1">
        <v>8</v>
      </c>
      <c r="N46" s="1">
        <v>8</v>
      </c>
      <c r="O46" s="1">
        <v>6</v>
      </c>
      <c r="P46" s="1">
        <v>3</v>
      </c>
      <c r="Q46" s="1">
        <v>8</v>
      </c>
      <c r="R46" s="1">
        <v>6</v>
      </c>
      <c r="S46" s="1">
        <v>7</v>
      </c>
      <c r="U46" s="12">
        <f t="shared" si="9"/>
        <v>5.7647058823529411</v>
      </c>
      <c r="V46" s="9">
        <f t="shared" si="3"/>
        <v>5.625</v>
      </c>
      <c r="W46" s="9" cm="1">
        <f t="array" ref="W46">SQRT(SUM((C46:T46)*(C46:T46)*(C$2:T$2))/($U$2-1) - V46*V46*$U$2/($U$2-1))</f>
        <v>1.6278820596099701</v>
      </c>
      <c r="X46" s="9">
        <f t="shared" si="4"/>
        <v>0.79766220920888531</v>
      </c>
      <c r="Z46" s="1" cm="1">
        <f t="array" ref="Z46">(SUM((C46:S46-$U46)^4)/COUNT(C46:S46))/(SUM((C46:S46-$U46)^2)/COUNT(C46:S46))^2</f>
        <v>1.8574160298318207</v>
      </c>
      <c r="AA46" s="1" t="str">
        <f t="shared" si="5"/>
        <v>not normal</v>
      </c>
      <c r="AB46" s="1">
        <f t="shared" si="6"/>
        <v>7.2801098892805163</v>
      </c>
      <c r="AC46" s="1">
        <f t="shared" si="7"/>
        <v>-1.5154040069275752</v>
      </c>
      <c r="AD46" s="1">
        <f t="shared" si="8"/>
        <v>13.044815771633457</v>
      </c>
    </row>
    <row r="47" spans="1:30">
      <c r="A47" s="1" t="s">
        <v>67</v>
      </c>
      <c r="B47" s="8">
        <v>42</v>
      </c>
      <c r="C47" s="1">
        <v>10</v>
      </c>
      <c r="D47" s="10">
        <v>8</v>
      </c>
      <c r="E47" s="1">
        <v>8</v>
      </c>
      <c r="F47" s="1">
        <v>9</v>
      </c>
      <c r="G47" s="1">
        <v>8</v>
      </c>
      <c r="H47" s="1">
        <v>7</v>
      </c>
      <c r="I47" s="1">
        <v>9</v>
      </c>
      <c r="J47" s="1">
        <v>9</v>
      </c>
      <c r="K47" s="1">
        <v>9</v>
      </c>
      <c r="L47" s="1">
        <v>9</v>
      </c>
      <c r="M47" s="1">
        <v>9</v>
      </c>
      <c r="N47" s="1">
        <v>10</v>
      </c>
      <c r="O47" s="1">
        <v>9</v>
      </c>
      <c r="P47" s="1">
        <v>10</v>
      </c>
      <c r="Q47" s="1">
        <v>9</v>
      </c>
      <c r="R47" s="1">
        <v>9</v>
      </c>
      <c r="S47" s="1">
        <v>7</v>
      </c>
      <c r="U47" s="12">
        <f t="shared" si="9"/>
        <v>8.764705882352942</v>
      </c>
      <c r="V47" s="9">
        <f t="shared" si="3"/>
        <v>8.75</v>
      </c>
      <c r="W47" s="9" cm="1">
        <f t="array" ref="W47">SQRT(SUM((C47:T47)*(C47:T47)*(C$2:T$2))/($U$2-1) - V47*V47*$U$2/($U$2-1))</f>
        <v>0.9309493362512592</v>
      </c>
      <c r="X47" s="9">
        <f t="shared" si="4"/>
        <v>0.45616517476311702</v>
      </c>
      <c r="Z47" s="1" cm="1">
        <f t="array" ref="Z47">(SUM((C47:S47-$U47)^4)/COUNT(C47:S47))/(SUM((C47:S47-$U47)^2)/COUNT(C47:S47))^2</f>
        <v>2.7349646944241566</v>
      </c>
      <c r="AA47" s="1" t="str">
        <f t="shared" si="5"/>
        <v>normal</v>
      </c>
      <c r="AB47" s="1">
        <f t="shared" si="6"/>
        <v>1.8618986725025184</v>
      </c>
      <c r="AC47" s="1">
        <f t="shared" si="7"/>
        <v>6.9028072098504234</v>
      </c>
      <c r="AD47" s="1">
        <f t="shared" si="8"/>
        <v>10.62660455485546</v>
      </c>
    </row>
    <row r="48" spans="1:30">
      <c r="A48" s="1" t="s">
        <v>68</v>
      </c>
      <c r="B48" s="8">
        <v>43</v>
      </c>
      <c r="C48" s="1">
        <v>1</v>
      </c>
      <c r="D48" s="10">
        <v>2</v>
      </c>
      <c r="E48" s="1">
        <v>1</v>
      </c>
      <c r="F48" s="1">
        <v>1</v>
      </c>
      <c r="G48" s="1">
        <v>1</v>
      </c>
      <c r="H48" s="1">
        <v>0</v>
      </c>
      <c r="I48" s="1">
        <v>2</v>
      </c>
      <c r="J48" s="1">
        <v>3</v>
      </c>
      <c r="K48" s="1">
        <v>0</v>
      </c>
      <c r="L48" s="1">
        <v>0</v>
      </c>
      <c r="M48" s="1">
        <v>1</v>
      </c>
      <c r="N48" s="1">
        <v>1</v>
      </c>
      <c r="O48" s="1">
        <v>0</v>
      </c>
      <c r="P48" s="1">
        <v>1</v>
      </c>
      <c r="Q48" s="1">
        <v>2</v>
      </c>
      <c r="R48" s="1">
        <v>0</v>
      </c>
      <c r="S48" s="1">
        <v>1</v>
      </c>
      <c r="U48" s="12">
        <f t="shared" si="9"/>
        <v>1</v>
      </c>
      <c r="V48" s="9">
        <f t="shared" si="3"/>
        <v>1</v>
      </c>
      <c r="W48" s="9" cm="1">
        <f t="array" ref="W48">SQRT(SUM((C48:T48)*(C48:T48)*(C$2:T$2))/($U$2-1) - V48*V48*$U$2/($U$2-1))</f>
        <v>0.89442719099991586</v>
      </c>
      <c r="X48" s="9">
        <f t="shared" si="4"/>
        <v>0.43826932358995874</v>
      </c>
      <c r="Z48" s="1" cm="1">
        <f t="array" ref="Z48">(SUM((C48:S48-$U48)^4)/COUNT(C48:S48))/(SUM((C48:S48-$U48)^2)/COUNT(C48:S48))^2</f>
        <v>2.833333333333333</v>
      </c>
      <c r="AA48" s="1" t="str">
        <f t="shared" si="5"/>
        <v>normal</v>
      </c>
      <c r="AB48" s="1">
        <f t="shared" si="6"/>
        <v>1.7888543819998317</v>
      </c>
      <c r="AC48" s="1">
        <f t="shared" si="7"/>
        <v>-0.78885438199983171</v>
      </c>
      <c r="AD48" s="1">
        <f t="shared" si="8"/>
        <v>2.7888543819998315</v>
      </c>
    </row>
    <row r="49" spans="1:30">
      <c r="A49" s="1" t="s">
        <v>69</v>
      </c>
      <c r="B49" s="8">
        <v>44</v>
      </c>
      <c r="C49" s="1">
        <v>8</v>
      </c>
      <c r="D49" s="10">
        <v>9</v>
      </c>
      <c r="E49" s="1">
        <v>9</v>
      </c>
      <c r="F49" s="1">
        <v>9</v>
      </c>
      <c r="G49" s="1">
        <v>9</v>
      </c>
      <c r="H49" s="1">
        <v>9</v>
      </c>
      <c r="I49" s="1">
        <v>9</v>
      </c>
      <c r="J49" s="1">
        <v>10</v>
      </c>
      <c r="K49" s="1">
        <v>8</v>
      </c>
      <c r="L49" s="1">
        <v>9</v>
      </c>
      <c r="M49" s="1">
        <v>10</v>
      </c>
      <c r="N49" s="1">
        <v>10</v>
      </c>
      <c r="O49" s="1">
        <v>9</v>
      </c>
      <c r="P49" s="1">
        <v>9</v>
      </c>
      <c r="Q49" s="1">
        <v>8</v>
      </c>
      <c r="R49" s="1">
        <v>10</v>
      </c>
      <c r="S49" s="1">
        <v>8</v>
      </c>
      <c r="U49" s="12">
        <f t="shared" si="9"/>
        <v>9</v>
      </c>
      <c r="V49" s="9">
        <f t="shared" si="3"/>
        <v>8.9375</v>
      </c>
      <c r="W49" s="9" cm="1">
        <f t="array" ref="W49">SQRT(SUM((C49:T49)*(C49:T49)*(C$2:T$2))/($U$2-1) - V49*V49*$U$2/($U$2-1))</f>
        <v>0.68007352543677635</v>
      </c>
      <c r="X49" s="9">
        <f t="shared" si="4"/>
        <v>0.33323602746402042</v>
      </c>
      <c r="Z49" s="1" cm="1">
        <f t="array" ref="Z49">(SUM((C49:S49-$U49)^4)/COUNT(C49:S49))/(SUM((C49:S49-$U49)^2)/COUNT(C49:S49))^2</f>
        <v>2.125</v>
      </c>
      <c r="AA49" s="1" t="str">
        <f t="shared" si="5"/>
        <v>normal</v>
      </c>
      <c r="AB49" s="1">
        <f t="shared" si="6"/>
        <v>1.3601470508735527</v>
      </c>
      <c r="AC49" s="1">
        <f t="shared" si="7"/>
        <v>7.6398529491264471</v>
      </c>
      <c r="AD49" s="1">
        <f t="shared" si="8"/>
        <v>10.360147050873552</v>
      </c>
    </row>
    <row r="50" spans="1:30">
      <c r="A50" s="1" t="s">
        <v>70</v>
      </c>
      <c r="B50" s="8">
        <v>45</v>
      </c>
      <c r="C50" s="1">
        <v>2</v>
      </c>
      <c r="D50" s="10">
        <v>5</v>
      </c>
      <c r="E50" s="1">
        <v>5</v>
      </c>
      <c r="F50" s="1">
        <v>3</v>
      </c>
      <c r="G50" s="1">
        <v>1</v>
      </c>
      <c r="H50" s="1">
        <v>5</v>
      </c>
      <c r="I50" s="1">
        <v>1</v>
      </c>
      <c r="J50" s="1">
        <v>6</v>
      </c>
      <c r="K50" s="1">
        <v>2</v>
      </c>
      <c r="L50" s="1">
        <v>1</v>
      </c>
      <c r="M50" s="1">
        <v>9</v>
      </c>
      <c r="N50" s="1">
        <v>5</v>
      </c>
      <c r="O50" s="1">
        <v>5</v>
      </c>
      <c r="P50" s="1">
        <v>2</v>
      </c>
      <c r="Q50" s="1">
        <v>5</v>
      </c>
      <c r="R50" s="1">
        <v>1</v>
      </c>
      <c r="S50" s="1">
        <v>2</v>
      </c>
      <c r="U50" s="12">
        <f t="shared" si="9"/>
        <v>3.5294117647058822</v>
      </c>
      <c r="V50" s="9">
        <f t="shared" si="3"/>
        <v>3.1875</v>
      </c>
      <c r="W50" s="9" cm="1">
        <f t="array" ref="W50">SQRT(SUM((C50:T50)*(C50:T50)*(C$2:T$2))/($U$2-1) - V50*V50*$U$2/($U$2-1))</f>
        <v>1.8697147732564274</v>
      </c>
      <c r="X50" s="9">
        <f t="shared" si="4"/>
        <v>0.91616023889564946</v>
      </c>
      <c r="Z50" s="1" cm="1">
        <f t="array" ref="Z50">(SUM((C50:S50-$U50)^4)/COUNT(C50:S50))/(SUM((C50:S50-$U50)^2)/COUNT(C50:S50))^2</f>
        <v>2.7472359632970251</v>
      </c>
      <c r="AA50" s="1" t="str">
        <f t="shared" si="5"/>
        <v>normal</v>
      </c>
      <c r="AB50" s="1">
        <f t="shared" si="6"/>
        <v>3.7394295465128549</v>
      </c>
      <c r="AC50" s="1">
        <f t="shared" si="7"/>
        <v>-0.21001778180697261</v>
      </c>
      <c r="AD50" s="1">
        <f t="shared" si="8"/>
        <v>7.2688413112187371</v>
      </c>
    </row>
    <row r="51" spans="1:30">
      <c r="A51" s="1" t="s">
        <v>71</v>
      </c>
      <c r="B51" s="8">
        <v>46</v>
      </c>
      <c r="C51" s="1">
        <v>8</v>
      </c>
      <c r="D51" s="10">
        <v>9</v>
      </c>
      <c r="E51" s="1">
        <v>8</v>
      </c>
      <c r="F51" s="1">
        <v>7</v>
      </c>
      <c r="G51" s="1">
        <v>9</v>
      </c>
      <c r="H51" s="1">
        <v>7</v>
      </c>
      <c r="I51" s="1">
        <v>10</v>
      </c>
      <c r="J51" s="1">
        <v>9</v>
      </c>
      <c r="K51" s="1">
        <v>6</v>
      </c>
      <c r="L51" s="1">
        <v>5</v>
      </c>
      <c r="M51" s="1">
        <v>9</v>
      </c>
      <c r="N51" s="1">
        <v>6</v>
      </c>
      <c r="O51" s="1">
        <v>7</v>
      </c>
      <c r="P51" s="1">
        <v>7</v>
      </c>
      <c r="Q51" s="1">
        <v>9</v>
      </c>
      <c r="R51" s="1">
        <v>9</v>
      </c>
      <c r="S51" s="1">
        <v>7</v>
      </c>
      <c r="U51" s="12">
        <f t="shared" si="9"/>
        <v>7.7647058823529411</v>
      </c>
      <c r="V51" s="9">
        <f t="shared" si="3"/>
        <v>7.6875</v>
      </c>
      <c r="W51" s="9" cm="1">
        <f t="array" ref="W51">SQRT(SUM((C51:T51)*(C51:T51)*(C$2:T$2))/($U$2-1) - V51*V51*$U$2/($U$2-1))</f>
        <v>1.4008925726121895</v>
      </c>
      <c r="X51" s="9">
        <f t="shared" si="4"/>
        <v>0.68643736057997284</v>
      </c>
      <c r="Z51" s="1" cm="1">
        <f t="array" ref="Z51">(SUM((C51:S51-$U51)^4)/COUNT(C51:S51))/(SUM((C51:S51-$U51)^2)/COUNT(C51:S51))^2</f>
        <v>2.0878529614325072</v>
      </c>
      <c r="AA51" s="1" t="str">
        <f t="shared" si="5"/>
        <v>normal</v>
      </c>
      <c r="AB51" s="1">
        <f t="shared" si="6"/>
        <v>2.8017851452243789</v>
      </c>
      <c r="AC51" s="1">
        <f t="shared" si="7"/>
        <v>4.9629207371285622</v>
      </c>
      <c r="AD51" s="1">
        <f t="shared" si="8"/>
        <v>10.566491027577321</v>
      </c>
    </row>
    <row r="52" spans="1:30">
      <c r="A52" s="1" t="s">
        <v>72</v>
      </c>
      <c r="B52" s="8">
        <v>47</v>
      </c>
      <c r="C52" s="1">
        <v>1</v>
      </c>
      <c r="D52" s="1">
        <v>2</v>
      </c>
      <c r="E52" s="1">
        <v>1</v>
      </c>
      <c r="F52" s="1">
        <v>4</v>
      </c>
      <c r="G52" s="1">
        <v>1</v>
      </c>
      <c r="H52" s="1">
        <v>1</v>
      </c>
      <c r="I52" s="1">
        <v>0</v>
      </c>
      <c r="J52" s="1">
        <v>3</v>
      </c>
      <c r="K52" s="1">
        <v>1</v>
      </c>
      <c r="L52" s="1">
        <v>0</v>
      </c>
      <c r="M52" s="1">
        <v>4</v>
      </c>
      <c r="N52" s="1">
        <v>3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U52" s="12">
        <f t="shared" si="9"/>
        <v>1.6470588235294117</v>
      </c>
      <c r="V52" s="9">
        <f t="shared" si="3"/>
        <v>1.5</v>
      </c>
      <c r="W52" s="9" cm="1">
        <f t="array" ref="W52">SQRT(SUM((C52:T52)*(C52:T52)*(C$2:T$2))/($U$2-1) - V52*V52*$U$2/($U$2-1))</f>
        <v>1.0954451150103324</v>
      </c>
      <c r="X52" s="9">
        <f t="shared" si="4"/>
        <v>0.53676810635506289</v>
      </c>
      <c r="Z52" s="1" cm="1">
        <f t="array" ref="Z52">(SUM((C52:S52-$U52)^4)/COUNT(C52:S52))/(SUM((C52:S52-$U52)^2)/COUNT(C52:S52))^2</f>
        <v>2.5087359557378242</v>
      </c>
      <c r="AA52" s="1" t="str">
        <f t="shared" si="5"/>
        <v>normal</v>
      </c>
      <c r="AB52" s="1">
        <f t="shared" si="6"/>
        <v>2.1908902300206647</v>
      </c>
      <c r="AC52" s="1">
        <f t="shared" si="7"/>
        <v>-0.54383140649125306</v>
      </c>
      <c r="AD52" s="1">
        <f t="shared" si="8"/>
        <v>3.8379490535500764</v>
      </c>
    </row>
    <row r="53" spans="1:30">
      <c r="A53" s="1" t="s">
        <v>73</v>
      </c>
      <c r="B53" s="8">
        <v>48</v>
      </c>
      <c r="C53" s="1">
        <v>8</v>
      </c>
      <c r="D53" s="1">
        <v>9</v>
      </c>
      <c r="E53" s="1">
        <v>9</v>
      </c>
      <c r="F53" s="1">
        <v>10</v>
      </c>
      <c r="G53" s="1">
        <v>7</v>
      </c>
      <c r="H53" s="1">
        <v>8</v>
      </c>
      <c r="I53" s="1">
        <v>8</v>
      </c>
      <c r="J53" s="1">
        <v>8</v>
      </c>
      <c r="K53" s="1">
        <v>8</v>
      </c>
      <c r="L53" s="1">
        <v>8</v>
      </c>
      <c r="M53" s="1">
        <v>10</v>
      </c>
      <c r="N53" s="1">
        <v>8</v>
      </c>
      <c r="O53" s="1">
        <v>9</v>
      </c>
      <c r="P53" s="1">
        <v>7</v>
      </c>
      <c r="Q53" s="1">
        <v>6</v>
      </c>
      <c r="R53" s="1">
        <v>9</v>
      </c>
      <c r="S53" s="1">
        <v>6</v>
      </c>
      <c r="U53" s="12">
        <f t="shared" si="9"/>
        <v>8.117647058823529</v>
      </c>
      <c r="V53" s="9">
        <f t="shared" si="3"/>
        <v>8</v>
      </c>
      <c r="W53" s="9" cm="1">
        <f t="array" ref="W53">SQRT(SUM((C53:T53)*(C53:T53)*(C$2:T$2))/($U$2-1) - V53*V53*$U$2/($U$2-1))</f>
        <v>1.0954451150103335</v>
      </c>
      <c r="X53" s="9">
        <f t="shared" si="4"/>
        <v>0.53676810635506345</v>
      </c>
      <c r="Z53" s="1" cm="1">
        <f t="array" ref="Z53">(SUM((C53:S53-$U53)^4)/COUNT(C53:S53))/(SUM((C53:S53-$U53)^2)/COUNT(C53:S53))^2</f>
        <v>2.5435646457268084</v>
      </c>
      <c r="AA53" s="1" t="str">
        <f t="shared" si="5"/>
        <v>normal</v>
      </c>
      <c r="AB53" s="1">
        <f t="shared" si="6"/>
        <v>2.190890230020667</v>
      </c>
      <c r="AC53" s="1">
        <f t="shared" si="7"/>
        <v>5.926756828802862</v>
      </c>
      <c r="AD53" s="1">
        <f t="shared" si="8"/>
        <v>10.308537288844196</v>
      </c>
    </row>
    <row r="54" spans="1:30">
      <c r="A54" s="1" t="s">
        <v>74</v>
      </c>
      <c r="B54" s="8">
        <v>49</v>
      </c>
      <c r="C54" s="1">
        <v>8</v>
      </c>
      <c r="D54" s="1">
        <v>5</v>
      </c>
      <c r="E54" s="1">
        <v>7</v>
      </c>
      <c r="F54" s="1">
        <v>10</v>
      </c>
      <c r="G54" s="1">
        <v>9</v>
      </c>
      <c r="H54" s="1">
        <v>9</v>
      </c>
      <c r="I54" s="1">
        <v>9</v>
      </c>
      <c r="J54" s="1">
        <v>8</v>
      </c>
      <c r="K54" s="1">
        <v>9</v>
      </c>
      <c r="L54" s="1">
        <v>9</v>
      </c>
      <c r="M54" s="1">
        <v>10</v>
      </c>
      <c r="N54" s="1">
        <v>9</v>
      </c>
      <c r="O54" s="1">
        <v>10</v>
      </c>
      <c r="P54" s="1">
        <v>9</v>
      </c>
      <c r="Q54" s="1">
        <v>8</v>
      </c>
      <c r="R54" s="1">
        <v>9</v>
      </c>
      <c r="S54" s="1">
        <v>9</v>
      </c>
      <c r="U54" s="12">
        <f t="shared" si="9"/>
        <v>8.6470588235294112</v>
      </c>
      <c r="V54" s="9">
        <f t="shared" si="3"/>
        <v>8.5625</v>
      </c>
      <c r="W54" s="9" cm="1">
        <f t="array" ref="W54">SQRT(SUM((C54:T54)*(C54:T54)*(C$2:T$2))/($U$2-1) - V54*V54*$U$2/($U$2-1))</f>
        <v>1.2093386622447848</v>
      </c>
      <c r="X54" s="9">
        <f t="shared" si="4"/>
        <v>0.59257594449994455</v>
      </c>
      <c r="Z54" s="1" cm="1">
        <f t="array" ref="Z54">(SUM((C54:S54-$U54)^4)/COUNT(C54:S54))/(SUM((C54:S54-$U54)^2)/COUNT(C54:S54))^2</f>
        <v>5.8118736198403163</v>
      </c>
      <c r="AA54" s="1" t="str">
        <f t="shared" si="5"/>
        <v>not normal</v>
      </c>
      <c r="AB54" s="1">
        <f t="shared" si="6"/>
        <v>5.408326913195995</v>
      </c>
      <c r="AC54" s="1">
        <f t="shared" si="7"/>
        <v>3.2387319103334162</v>
      </c>
      <c r="AD54" s="1">
        <f t="shared" si="8"/>
        <v>14.055385736725405</v>
      </c>
    </row>
    <row r="55" spans="1:30">
      <c r="A55" s="1" t="s">
        <v>75</v>
      </c>
      <c r="B55" s="8">
        <v>50</v>
      </c>
      <c r="C55" s="1">
        <v>7</v>
      </c>
      <c r="D55" s="1">
        <v>8</v>
      </c>
      <c r="E55" s="1">
        <v>6</v>
      </c>
      <c r="F55" s="1">
        <v>9</v>
      </c>
      <c r="G55" s="1">
        <v>8</v>
      </c>
      <c r="H55" s="1">
        <v>7</v>
      </c>
      <c r="I55" s="1">
        <v>8</v>
      </c>
      <c r="J55" s="1">
        <v>7</v>
      </c>
      <c r="K55" s="1">
        <v>9</v>
      </c>
      <c r="L55" s="1">
        <v>8</v>
      </c>
      <c r="M55" s="1">
        <v>9</v>
      </c>
      <c r="N55" s="1">
        <v>9</v>
      </c>
      <c r="O55" s="1">
        <v>8</v>
      </c>
      <c r="P55" s="1">
        <v>5</v>
      </c>
      <c r="Q55" s="1">
        <v>7</v>
      </c>
      <c r="R55" s="1">
        <v>8</v>
      </c>
      <c r="S55" s="1">
        <v>6</v>
      </c>
      <c r="U55" s="12">
        <f t="shared" ref="U55:U63" si="10">AVERAGE(C55:T55)</f>
        <v>7.5882352941176467</v>
      </c>
      <c r="V55" s="9">
        <f t="shared" si="3"/>
        <v>7.5</v>
      </c>
      <c r="W55" s="9" cm="1">
        <f t="array" ref="W55">SQRT(SUM((C55:T55)*(C55:T55)*(C$2:T$2))/($U$2-1) - V55*V55*$U$2/($U$2-1))</f>
        <v>1.1547005383792526</v>
      </c>
      <c r="X55" s="9">
        <f t="shared" si="4"/>
        <v>0.56580326380583379</v>
      </c>
      <c r="Z55" s="1" cm="1">
        <f t="array" ref="Z55">(SUM((C55:S55-$U55)^4)/COUNT(C55:S55))/(SUM((C55:S55-$U55)^2)/COUNT(C55:S55))^2</f>
        <v>2.5765617926663635</v>
      </c>
      <c r="AA55" s="1" t="str">
        <f t="shared" si="5"/>
        <v>normal</v>
      </c>
      <c r="AB55" s="1">
        <f t="shared" si="6"/>
        <v>2.3094010767585051</v>
      </c>
      <c r="AC55" s="1">
        <f t="shared" si="7"/>
        <v>5.278834217359142</v>
      </c>
      <c r="AD55" s="1">
        <f t="shared" si="8"/>
        <v>9.8976363708761514</v>
      </c>
    </row>
    <row r="56" spans="1:30">
      <c r="A56" s="1" t="s">
        <v>76</v>
      </c>
      <c r="B56" s="8">
        <v>51</v>
      </c>
      <c r="C56" s="1">
        <v>4</v>
      </c>
      <c r="D56" s="1">
        <v>5</v>
      </c>
      <c r="E56" s="1">
        <v>7</v>
      </c>
      <c r="F56" s="1">
        <v>7</v>
      </c>
      <c r="G56" s="1">
        <v>3</v>
      </c>
      <c r="H56" s="1">
        <v>8</v>
      </c>
      <c r="I56" s="1">
        <v>3</v>
      </c>
      <c r="J56" s="1">
        <v>8</v>
      </c>
      <c r="K56" s="1">
        <v>3</v>
      </c>
      <c r="L56" s="1">
        <v>4</v>
      </c>
      <c r="M56" s="1">
        <v>7</v>
      </c>
      <c r="N56" s="1">
        <v>8</v>
      </c>
      <c r="O56" s="1">
        <v>7</v>
      </c>
      <c r="P56" s="1">
        <v>6</v>
      </c>
      <c r="Q56" s="1">
        <v>9</v>
      </c>
      <c r="R56" s="1">
        <v>7</v>
      </c>
      <c r="S56" s="1">
        <v>3</v>
      </c>
      <c r="U56" s="12">
        <f t="shared" si="10"/>
        <v>5.8235294117647056</v>
      </c>
      <c r="V56" s="9">
        <f t="shared" si="3"/>
        <v>5.75</v>
      </c>
      <c r="W56" s="9" cm="1">
        <f t="array" ref="W56">SQRT(SUM((C56:T56)*(C56:T56)*(C$2:T$2))/($U$2-1) - V56*V56*$U$2/($U$2-1))</f>
        <v>2.1447610589527222</v>
      </c>
      <c r="X56" s="9">
        <f t="shared" si="4"/>
        <v>1.0509329188868339</v>
      </c>
      <c r="Z56" s="1" cm="1">
        <f t="array" ref="Z56">(SUM((C56:S56-$U56)^4)/COUNT(C56:S56))/(SUM((C56:S56-$U56)^2)/COUNT(C56:S56))^2</f>
        <v>1.5593086418376758</v>
      </c>
      <c r="AA56" s="1" t="str">
        <f t="shared" si="5"/>
        <v>not normal</v>
      </c>
      <c r="AB56" s="1">
        <f t="shared" si="6"/>
        <v>9.5916630466254418</v>
      </c>
      <c r="AC56" s="1">
        <f t="shared" si="7"/>
        <v>-3.7681336348607362</v>
      </c>
      <c r="AD56" s="1">
        <f t="shared" si="8"/>
        <v>15.415192458390148</v>
      </c>
    </row>
    <row r="57" spans="1:30">
      <c r="A57" s="1" t="s">
        <v>77</v>
      </c>
      <c r="B57" s="8">
        <v>52</v>
      </c>
      <c r="C57" s="1">
        <v>7</v>
      </c>
      <c r="D57" s="11">
        <v>7</v>
      </c>
      <c r="E57" s="1">
        <v>9</v>
      </c>
      <c r="F57" s="1">
        <v>10</v>
      </c>
      <c r="G57" s="1">
        <v>9</v>
      </c>
      <c r="H57" s="1">
        <v>9</v>
      </c>
      <c r="I57" s="1">
        <v>8</v>
      </c>
      <c r="J57" s="1">
        <v>9</v>
      </c>
      <c r="K57" s="1">
        <v>9</v>
      </c>
      <c r="L57" s="1">
        <v>9</v>
      </c>
      <c r="M57" s="1">
        <v>9</v>
      </c>
      <c r="N57" s="1">
        <v>9</v>
      </c>
      <c r="O57" s="1">
        <v>10</v>
      </c>
      <c r="P57" s="1">
        <v>9</v>
      </c>
      <c r="Q57" s="1">
        <v>9</v>
      </c>
      <c r="R57" s="1">
        <v>9</v>
      </c>
      <c r="S57" s="1">
        <v>8</v>
      </c>
      <c r="U57" s="12">
        <f t="shared" si="10"/>
        <v>8.764705882352942</v>
      </c>
      <c r="V57" s="9">
        <f t="shared" si="3"/>
        <v>8.75</v>
      </c>
      <c r="W57" s="9" cm="1">
        <f t="array" ref="W57">SQRT(SUM((C57:T57)*(C57:T57)*(C$2:T$2))/($U$2-1) - V57*V57*$U$2/($U$2-1))</f>
        <v>0.85634883857767585</v>
      </c>
      <c r="X57" s="9">
        <f t="shared" si="4"/>
        <v>0.41961093090306117</v>
      </c>
      <c r="Z57" s="1" cm="1">
        <f t="array" ref="Z57">(SUM((C57:S57-$U57)^4)/COUNT(C57:S57))/(SUM((C57:S57-$U57)^2)/COUNT(C57:S57))^2</f>
        <v>3.4433001358080664</v>
      </c>
      <c r="AA57" s="1" t="str">
        <f t="shared" si="5"/>
        <v>normal</v>
      </c>
      <c r="AB57" s="1">
        <f t="shared" si="6"/>
        <v>1.7126976771553517</v>
      </c>
      <c r="AC57" s="1">
        <f t="shared" si="7"/>
        <v>7.0520082051975903</v>
      </c>
      <c r="AD57" s="1">
        <f t="shared" si="8"/>
        <v>10.477403559508293</v>
      </c>
    </row>
    <row r="58" spans="1:30">
      <c r="A58" s="1" t="s">
        <v>78</v>
      </c>
      <c r="B58" s="8">
        <v>53</v>
      </c>
      <c r="C58" s="1">
        <v>7</v>
      </c>
      <c r="D58" s="1">
        <v>8</v>
      </c>
      <c r="E58" s="1">
        <v>7</v>
      </c>
      <c r="F58" s="1">
        <v>8</v>
      </c>
      <c r="G58" s="1">
        <v>8</v>
      </c>
      <c r="H58" s="1">
        <v>3</v>
      </c>
      <c r="I58" s="1">
        <v>6</v>
      </c>
      <c r="J58" s="1">
        <v>6</v>
      </c>
      <c r="K58" s="1">
        <v>7</v>
      </c>
      <c r="L58" s="1">
        <v>9</v>
      </c>
      <c r="M58" s="1">
        <v>10</v>
      </c>
      <c r="N58" s="1">
        <v>6</v>
      </c>
      <c r="O58" s="1">
        <v>6</v>
      </c>
      <c r="P58" s="1">
        <v>8</v>
      </c>
      <c r="Q58" s="1">
        <v>7</v>
      </c>
      <c r="R58" s="1">
        <v>6</v>
      </c>
      <c r="S58" s="1">
        <v>6</v>
      </c>
      <c r="U58" s="12">
        <f t="shared" si="10"/>
        <v>6.9411764705882355</v>
      </c>
      <c r="V58" s="9">
        <f t="shared" si="3"/>
        <v>6.75</v>
      </c>
      <c r="W58" s="9" cm="1">
        <f t="array" ref="W58">SQRT(SUM((C58:T58)*(C58:T58)*(C$2:T$2))/($U$2-1) - V58*V58*$U$2/($U$2-1))</f>
        <v>1.3904435743076129</v>
      </c>
      <c r="X58" s="9">
        <f t="shared" si="4"/>
        <v>0.68131735141073035</v>
      </c>
      <c r="Z58" s="1" cm="1">
        <f t="array" ref="Z58">(SUM((C58:S58-$U58)^4)/COUNT(C58:S58))/(SUM((C58:S58-$U58)^2)/COUNT(C58:S58))^2</f>
        <v>3.9967643595805087</v>
      </c>
      <c r="AA58" s="1" t="str">
        <f t="shared" si="5"/>
        <v>normal</v>
      </c>
      <c r="AB58" s="1">
        <f t="shared" si="6"/>
        <v>2.7808871486152258</v>
      </c>
      <c r="AC58" s="1">
        <f t="shared" si="7"/>
        <v>4.1602893219730097</v>
      </c>
      <c r="AD58" s="1">
        <f t="shared" si="8"/>
        <v>9.7220636192034604</v>
      </c>
    </row>
    <row r="59" spans="1:30">
      <c r="A59" s="1" t="s">
        <v>79</v>
      </c>
      <c r="B59" s="8">
        <v>54</v>
      </c>
      <c r="C59" s="1">
        <v>8</v>
      </c>
      <c r="D59" s="1">
        <v>8</v>
      </c>
      <c r="E59" s="1">
        <v>8</v>
      </c>
      <c r="F59" s="1">
        <v>10</v>
      </c>
      <c r="G59" s="1">
        <v>8</v>
      </c>
      <c r="H59" s="1">
        <v>9</v>
      </c>
      <c r="I59" s="1">
        <v>7</v>
      </c>
      <c r="J59" s="1">
        <v>9</v>
      </c>
      <c r="K59" s="1">
        <v>7</v>
      </c>
      <c r="L59" s="1">
        <v>8</v>
      </c>
      <c r="M59" s="1">
        <v>10</v>
      </c>
      <c r="N59" s="1">
        <v>10</v>
      </c>
      <c r="O59" s="1">
        <v>9</v>
      </c>
      <c r="P59" s="1">
        <v>9</v>
      </c>
      <c r="Q59" s="1">
        <v>8</v>
      </c>
      <c r="R59" s="1">
        <v>9</v>
      </c>
      <c r="S59" s="1">
        <v>7</v>
      </c>
      <c r="U59" s="12">
        <f t="shared" si="10"/>
        <v>8.4705882352941178</v>
      </c>
      <c r="V59" s="9">
        <f t="shared" si="3"/>
        <v>8.375</v>
      </c>
      <c r="W59" s="9" cm="1">
        <f t="array" ref="W59">SQRT(SUM((C59:T59)*(C59:T59)*(C$2:T$2))/($U$2-1) - V59*V59*$U$2/($U$2-1))</f>
        <v>0.95742710775634055</v>
      </c>
      <c r="X59" s="9">
        <f t="shared" si="4"/>
        <v>0.46913928280060685</v>
      </c>
      <c r="Z59" s="1" cm="1">
        <f t="array" ref="Z59">(SUM((C59:S59-$U59)^4)/COUNT(C59:S59))/(SUM((C59:S59-$U59)^2)/COUNT(C59:S59))^2</f>
        <v>2.0078764965343416</v>
      </c>
      <c r="AA59" s="1" t="str">
        <f t="shared" si="5"/>
        <v>normal</v>
      </c>
      <c r="AB59" s="1">
        <f t="shared" si="6"/>
        <v>1.9148542155126811</v>
      </c>
      <c r="AC59" s="1">
        <f t="shared" si="7"/>
        <v>6.5557340197814362</v>
      </c>
      <c r="AD59" s="1">
        <f t="shared" si="8"/>
        <v>10.385442450806799</v>
      </c>
    </row>
    <row r="60" spans="1:30">
      <c r="A60" s="1" t="s">
        <v>80</v>
      </c>
      <c r="B60" s="8">
        <v>55</v>
      </c>
      <c r="C60" s="1">
        <v>3</v>
      </c>
      <c r="D60" s="1">
        <v>6</v>
      </c>
      <c r="E60" s="1">
        <v>6</v>
      </c>
      <c r="F60" s="1">
        <v>8</v>
      </c>
      <c r="G60" s="1">
        <v>7</v>
      </c>
      <c r="H60" s="1">
        <v>5</v>
      </c>
      <c r="I60" s="1">
        <v>5</v>
      </c>
      <c r="J60" s="1">
        <v>6</v>
      </c>
      <c r="K60" s="1">
        <v>5</v>
      </c>
      <c r="L60" s="1">
        <v>4</v>
      </c>
      <c r="M60" s="1">
        <v>6</v>
      </c>
      <c r="N60" s="1">
        <v>7</v>
      </c>
      <c r="O60" s="1">
        <v>7</v>
      </c>
      <c r="P60" s="1">
        <v>5</v>
      </c>
      <c r="Q60" s="1">
        <v>6</v>
      </c>
      <c r="R60" s="1">
        <v>8</v>
      </c>
      <c r="S60" s="1">
        <v>5</v>
      </c>
      <c r="U60" s="12">
        <f t="shared" si="10"/>
        <v>5.8235294117647056</v>
      </c>
      <c r="V60" s="9">
        <f t="shared" si="3"/>
        <v>5.8125</v>
      </c>
      <c r="W60" s="9" cm="1">
        <f t="array" ref="W60">SQRT(SUM((C60:T60)*(C60:T60)*(C$2:T$2))/($U$2-1) - V60*V60*$U$2/($U$2-1))</f>
        <v>1.3768926368215237</v>
      </c>
      <c r="X60" s="9">
        <f t="shared" si="4"/>
        <v>0.67467739204254662</v>
      </c>
      <c r="Z60" s="1" cm="1">
        <f t="array" ref="Z60">(SUM((C60:S60-$U60)^4)/COUNT(C60:S60))/(SUM((C60:S60-$U60)^2)/COUNT(C60:S60))^2</f>
        <v>2.6749880472645322</v>
      </c>
      <c r="AA60" s="1" t="str">
        <f t="shared" si="5"/>
        <v>normal</v>
      </c>
      <c r="AB60" s="1">
        <f t="shared" si="6"/>
        <v>2.7537852736430475</v>
      </c>
      <c r="AC60" s="1">
        <f t="shared" si="7"/>
        <v>3.0697441381216581</v>
      </c>
      <c r="AD60" s="1">
        <f t="shared" si="8"/>
        <v>8.5773146854077531</v>
      </c>
    </row>
    <row r="61" spans="1:30">
      <c r="A61" s="1" t="s">
        <v>81</v>
      </c>
      <c r="B61" s="8">
        <v>56</v>
      </c>
      <c r="C61" s="1">
        <v>5</v>
      </c>
      <c r="D61" s="1">
        <v>4</v>
      </c>
      <c r="E61" s="1">
        <v>4</v>
      </c>
      <c r="F61" s="1">
        <v>7</v>
      </c>
      <c r="G61" s="1">
        <v>4</v>
      </c>
      <c r="H61" s="1">
        <v>3</v>
      </c>
      <c r="I61" s="1">
        <v>7</v>
      </c>
      <c r="J61" s="1">
        <v>8</v>
      </c>
      <c r="K61" s="1">
        <v>3</v>
      </c>
      <c r="L61" s="1">
        <v>2</v>
      </c>
      <c r="M61" s="1">
        <v>8</v>
      </c>
      <c r="N61" s="1">
        <v>5</v>
      </c>
      <c r="O61" s="1">
        <v>5</v>
      </c>
      <c r="P61" s="1">
        <v>3</v>
      </c>
      <c r="Q61" s="1">
        <v>6</v>
      </c>
      <c r="R61" s="1">
        <v>7</v>
      </c>
      <c r="S61" s="1">
        <v>7</v>
      </c>
      <c r="U61" s="12">
        <f t="shared" si="10"/>
        <v>5.1764705882352944</v>
      </c>
      <c r="V61" s="9">
        <f t="shared" si="3"/>
        <v>5</v>
      </c>
      <c r="W61" s="9" cm="1">
        <f t="array" ref="W61">SQRT(SUM((C61:T61)*(C61:T61)*(C$2:T$2))/($U$2-1) - V61*V61*$U$2/($U$2-1))</f>
        <v>1.8257418583505534</v>
      </c>
      <c r="X61" s="9">
        <f t="shared" si="4"/>
        <v>0.89461351059177108</v>
      </c>
      <c r="Z61" s="1" cm="1">
        <f t="array" ref="Z61">(SUM((C61:S61-$U61)^4)/COUNT(C61:S61))/(SUM((C61:S61-$U61)^2)/COUNT(C61:S61))^2</f>
        <v>1.7238663368541225</v>
      </c>
      <c r="AA61" s="1" t="str">
        <f t="shared" si="5"/>
        <v>not normal</v>
      </c>
      <c r="AB61" s="1">
        <f t="shared" si="6"/>
        <v>8.164965809277259</v>
      </c>
      <c r="AC61" s="1">
        <f t="shared" si="7"/>
        <v>-2.9884952210419646</v>
      </c>
      <c r="AD61" s="1">
        <f t="shared" si="8"/>
        <v>13.341436397512553</v>
      </c>
    </row>
    <row r="62" spans="1:30">
      <c r="A62" s="1" t="s">
        <v>82</v>
      </c>
      <c r="B62" s="8">
        <v>57</v>
      </c>
      <c r="C62" s="1">
        <v>3</v>
      </c>
      <c r="D62" s="1">
        <v>3</v>
      </c>
      <c r="E62" s="1">
        <v>3</v>
      </c>
      <c r="F62" s="1">
        <v>7</v>
      </c>
      <c r="G62" s="1">
        <v>2</v>
      </c>
      <c r="H62" s="1">
        <v>2</v>
      </c>
      <c r="I62" s="1">
        <v>2</v>
      </c>
      <c r="J62" s="1">
        <v>5</v>
      </c>
      <c r="K62" s="1">
        <v>4</v>
      </c>
      <c r="L62" s="1">
        <v>2</v>
      </c>
      <c r="M62" s="1">
        <v>6</v>
      </c>
      <c r="N62" s="1">
        <v>4</v>
      </c>
      <c r="O62" s="1">
        <v>4</v>
      </c>
      <c r="P62" s="1">
        <v>1</v>
      </c>
      <c r="Q62" s="1">
        <v>3</v>
      </c>
      <c r="R62" s="1">
        <v>3</v>
      </c>
      <c r="S62" s="1">
        <v>3</v>
      </c>
      <c r="U62" s="12">
        <f t="shared" si="10"/>
        <v>3.3529411764705883</v>
      </c>
      <c r="V62" s="9">
        <f t="shared" si="3"/>
        <v>3.1875</v>
      </c>
      <c r="W62" s="9" cm="1">
        <f t="array" ref="W62">SQRT(SUM((C62:T62)*(C62:T62)*(C$2:T$2))/($U$2-1) - V62*V62*$U$2/($U$2-1))</f>
        <v>1.42448821218944</v>
      </c>
      <c r="X62" s="9">
        <f t="shared" si="4"/>
        <v>0.69799922397282554</v>
      </c>
      <c r="Z62" s="1" cm="1">
        <f t="array" ref="Z62">(SUM((C62:S62-$U62)^4)/COUNT(C62:S62))/(SUM((C62:S62-$U62)^2)/COUNT(C62:S62))^2</f>
        <v>3.2937579568689497</v>
      </c>
      <c r="AA62" s="1" t="str">
        <f t="shared" si="5"/>
        <v>normal</v>
      </c>
      <c r="AB62" s="1">
        <f t="shared" si="6"/>
        <v>2.84897642437888</v>
      </c>
      <c r="AC62" s="1">
        <f t="shared" si="7"/>
        <v>0.50396475209170832</v>
      </c>
      <c r="AD62" s="1">
        <f t="shared" si="8"/>
        <v>6.2019176008494679</v>
      </c>
    </row>
    <row r="63" spans="1:30">
      <c r="A63" s="1" t="s">
        <v>83</v>
      </c>
      <c r="B63" s="8">
        <v>58</v>
      </c>
      <c r="C63" s="1">
        <v>3</v>
      </c>
      <c r="D63" s="1">
        <v>3</v>
      </c>
      <c r="E63" s="1">
        <v>3</v>
      </c>
      <c r="F63" s="1">
        <v>5</v>
      </c>
      <c r="G63" s="1">
        <v>2</v>
      </c>
      <c r="H63" s="1">
        <v>1</v>
      </c>
      <c r="I63" s="1">
        <v>2</v>
      </c>
      <c r="J63" s="1">
        <v>3</v>
      </c>
      <c r="K63" s="1">
        <v>4</v>
      </c>
      <c r="L63" s="1">
        <v>1</v>
      </c>
      <c r="M63" s="1">
        <v>7</v>
      </c>
      <c r="N63" s="1">
        <v>6</v>
      </c>
      <c r="O63" s="1">
        <v>4</v>
      </c>
      <c r="P63" s="1">
        <v>2</v>
      </c>
      <c r="Q63" s="1">
        <v>3</v>
      </c>
      <c r="R63" s="1">
        <v>2</v>
      </c>
      <c r="S63" s="1">
        <v>1</v>
      </c>
      <c r="U63" s="12">
        <f t="shared" si="10"/>
        <v>3.0588235294117645</v>
      </c>
      <c r="V63" s="9">
        <f t="shared" si="3"/>
        <v>2.8125</v>
      </c>
      <c r="W63" s="9" cm="1">
        <f t="array" ref="W63">SQRT(SUM((C63:T63)*(C63:T63)*(C$2:T$2))/($U$2-1) - V63*V63*$U$2/($U$2-1))</f>
        <v>1.42448821218944</v>
      </c>
      <c r="X63" s="9">
        <f t="shared" si="4"/>
        <v>0.69799922397282554</v>
      </c>
      <c r="Z63" s="1" cm="1">
        <f t="array" ref="Z63">(SUM((C63:S63-$U63)^4)/COUNT(C63:S63))/(SUM((C63:S63-$U63)^2)/COUNT(C63:S63))^2</f>
        <v>3.0150470160363319</v>
      </c>
      <c r="AA63" s="1" t="str">
        <f t="shared" si="5"/>
        <v>normal</v>
      </c>
      <c r="AB63" s="1">
        <f t="shared" si="6"/>
        <v>2.84897642437888</v>
      </c>
      <c r="AC63" s="1">
        <f t="shared" si="7"/>
        <v>0.20984710503288451</v>
      </c>
      <c r="AD63" s="1">
        <f t="shared" si="8"/>
        <v>5.9077999537906445</v>
      </c>
    </row>
    <row r="64" spans="1:30">
      <c r="A64" s="1" t="s">
        <v>84</v>
      </c>
      <c r="B64" s="8">
        <v>59</v>
      </c>
      <c r="C64" s="1">
        <v>7</v>
      </c>
      <c r="D64" s="1">
        <v>7</v>
      </c>
      <c r="E64" s="1">
        <v>7</v>
      </c>
      <c r="F64" s="1">
        <v>10</v>
      </c>
      <c r="G64" s="1">
        <v>8</v>
      </c>
      <c r="H64" s="1">
        <v>3</v>
      </c>
      <c r="I64" s="1">
        <v>7</v>
      </c>
      <c r="J64" s="1">
        <v>6</v>
      </c>
      <c r="K64" s="1">
        <v>7</v>
      </c>
      <c r="L64" s="1">
        <v>9</v>
      </c>
      <c r="M64" s="1">
        <v>9</v>
      </c>
      <c r="N64" s="1">
        <v>6</v>
      </c>
      <c r="O64" s="1">
        <v>8</v>
      </c>
      <c r="P64" s="1">
        <v>10</v>
      </c>
      <c r="Q64" s="1">
        <v>7</v>
      </c>
      <c r="R64" s="1">
        <v>9</v>
      </c>
      <c r="S64" s="1">
        <v>5</v>
      </c>
      <c r="U64" s="12">
        <f t="shared" si="9"/>
        <v>7.3529411764705879</v>
      </c>
      <c r="V64" s="9">
        <f t="shared" si="3"/>
        <v>7.25</v>
      </c>
      <c r="W64" s="9" cm="1">
        <f t="array" ref="W64">SQRT(SUM((C64:T64)*(C64:T64)*(C$2:T$2))/($U$2-1) - V64*V64*$U$2/($U$2-1))</f>
        <v>1.8073922282301276</v>
      </c>
      <c r="X64" s="9">
        <f t="shared" si="4"/>
        <v>0.88562219183276247</v>
      </c>
      <c r="Z64" s="1" cm="1">
        <f t="array" ref="Z64">(SUM((C64:S64-$U64)^4)/COUNT(C64:S64))/(SUM((C64:S64-$U64)^2)/COUNT(C64:S64))^2</f>
        <v>3.2657457540839454</v>
      </c>
      <c r="AA64" s="1" t="str">
        <f t="shared" si="5"/>
        <v>normal</v>
      </c>
      <c r="AB64" s="1">
        <f t="shared" si="6"/>
        <v>3.6147844564602551</v>
      </c>
      <c r="AC64" s="1">
        <f t="shared" si="7"/>
        <v>3.7381567200103327</v>
      </c>
      <c r="AD64" s="1">
        <f t="shared" si="8"/>
        <v>10.967725632930843</v>
      </c>
    </row>
    <row r="65" spans="1:30">
      <c r="A65" s="1" t="s">
        <v>85</v>
      </c>
      <c r="B65" s="8">
        <v>60</v>
      </c>
      <c r="C65" s="1">
        <v>3</v>
      </c>
      <c r="D65" s="1">
        <v>3</v>
      </c>
      <c r="E65" s="1">
        <v>6</v>
      </c>
      <c r="F65" s="1">
        <v>8</v>
      </c>
      <c r="G65" s="1">
        <v>1</v>
      </c>
      <c r="H65" s="1">
        <v>2</v>
      </c>
      <c r="I65" s="1">
        <v>4</v>
      </c>
      <c r="J65" s="1">
        <v>5</v>
      </c>
      <c r="K65" s="1">
        <v>4</v>
      </c>
      <c r="L65" s="1">
        <v>2</v>
      </c>
      <c r="M65" s="1">
        <v>4</v>
      </c>
      <c r="N65" s="1">
        <v>3</v>
      </c>
      <c r="O65" s="1">
        <v>5</v>
      </c>
      <c r="P65" s="1">
        <v>3</v>
      </c>
      <c r="Q65" s="1">
        <v>3</v>
      </c>
      <c r="R65" s="1">
        <v>4</v>
      </c>
      <c r="S65" s="1">
        <v>2</v>
      </c>
      <c r="U65" s="12">
        <f t="shared" si="9"/>
        <v>3.6470588235294117</v>
      </c>
      <c r="V65" s="9">
        <f t="shared" si="3"/>
        <v>3.625</v>
      </c>
      <c r="W65" s="9" cm="1">
        <f t="array" ref="W65">SQRT(SUM((C65:T65)*(C65:T65)*(C$2:T$2))/($U$2-1) - V65*V65*$U$2/($U$2-1))</f>
        <v>1.7464249196572978</v>
      </c>
      <c r="X65" s="9">
        <f t="shared" si="4"/>
        <v>0.85574821063207596</v>
      </c>
      <c r="Z65" s="1" cm="1">
        <f t="array" ref="Z65">(SUM((C65:S65-$U65)^4)/COUNT(C65:S65))/(SUM((C65:S65-$U65)^2)/COUNT(C65:S65))^2</f>
        <v>3.7832347140039455</v>
      </c>
      <c r="AA65" s="1" t="str">
        <f t="shared" si="5"/>
        <v>normal</v>
      </c>
      <c r="AB65" s="1">
        <f t="shared" si="6"/>
        <v>3.4928498393145957</v>
      </c>
      <c r="AC65" s="1">
        <f t="shared" si="7"/>
        <v>0.15420898421481599</v>
      </c>
      <c r="AD65" s="1">
        <f t="shared" si="8"/>
        <v>7.1399086628440074</v>
      </c>
    </row>
    <row r="67" spans="1:30">
      <c r="B67" s="1" t="s">
        <v>103</v>
      </c>
      <c r="C67" s="1" cm="1">
        <f t="array" ref="C67">SUMPRODUCT(--(C6:C65&gt;=$U6:$U65+$AB6:$AB65))</f>
        <v>0</v>
      </c>
      <c r="D67" s="1" cm="1">
        <f t="array" ref="D67">SUMPRODUCT(--(D6:D65&gt;=$U6:$U65+$AB6:$AB65))</f>
        <v>0</v>
      </c>
      <c r="E67" s="1" cm="1">
        <f t="array" ref="E67">SUMPRODUCT(--(E6:E65&gt;=$U6:$U65+$AB6:$AB65))</f>
        <v>0</v>
      </c>
      <c r="F67" s="1" cm="1">
        <f t="array" ref="F67">SUMPRODUCT(--(F6:F65&gt;=$U6:$U65+$AB6:$AB65))</f>
        <v>3</v>
      </c>
      <c r="G67" s="1" cm="1">
        <f t="array" ref="G67">SUMPRODUCT(--(G6:G65&gt;=$U6:$U65+$AB6:$AB65))</f>
        <v>0</v>
      </c>
      <c r="H67" s="1" cm="1">
        <f t="array" ref="H67">SUMPRODUCT(--(H6:H65&gt;=$U6:$U65+$AB6:$AB65))</f>
        <v>0</v>
      </c>
      <c r="I67" s="1" cm="1">
        <f t="array" ref="I67">SUMPRODUCT(--(I6:I65&gt;=$U6:$U65+$AB6:$AB65))</f>
        <v>0</v>
      </c>
      <c r="J67" s="1" cm="1">
        <f t="array" ref="J67">SUMPRODUCT(--(J6:J65&gt;=$U6:$U65+$AB6:$AB65))</f>
        <v>2</v>
      </c>
      <c r="K67" s="1" cm="1">
        <f t="array" ref="K67">SUMPRODUCT(--(K6:K65&gt;=$U6:$U65+$AB6:$AB65))</f>
        <v>0</v>
      </c>
      <c r="L67" s="1" cm="1">
        <f t="array" ref="L67">SUMPRODUCT(--(L6:L65&gt;=$U6:$U65+$AB6:$AB65))</f>
        <v>0</v>
      </c>
      <c r="M67" s="1" cm="1">
        <f t="array" ref="M67">SUMPRODUCT(--(M6:M65&gt;=$U6:$U65+$AB6:$AB65))</f>
        <v>10</v>
      </c>
      <c r="N67" s="1" cm="1">
        <f t="array" ref="N67">SUMPRODUCT(--(N6:N65&gt;=$U6:$U65+$AB6:$AB65))</f>
        <v>1</v>
      </c>
      <c r="O67" s="1" cm="1">
        <f t="array" ref="O67">SUMPRODUCT(--(O6:O65&gt;=$U6:$U65+$AB6:$AB65))</f>
        <v>0</v>
      </c>
      <c r="P67" s="1" cm="1">
        <f t="array" ref="P67">SUMPRODUCT(--(P6:P65&gt;=$U6:$U65+$AB6:$AB65))</f>
        <v>0</v>
      </c>
      <c r="Q67" s="1" cm="1">
        <f t="array" ref="Q67">SUMPRODUCT(--(Q6:Q65&gt;=$U6:$U65+$AB6:$AB65))</f>
        <v>0</v>
      </c>
      <c r="R67" s="1" cm="1">
        <f t="array" ref="R67">SUMPRODUCT(--(R6:R65&gt;=$U6:$U65+$AB6:$AB65))</f>
        <v>0</v>
      </c>
      <c r="S67" s="1" cm="1">
        <f t="array" ref="S67">SUMPRODUCT(--(S6:S65&gt;=$U6:$U65+$AB6:$AB65))</f>
        <v>0</v>
      </c>
    </row>
    <row r="68" spans="1:30">
      <c r="B68" s="1" t="s">
        <v>102</v>
      </c>
      <c r="C68" s="1" cm="1">
        <f t="array" ref="C68">SUMPRODUCT(--(C6:C65&lt;=$U6:$U65-$AB6:$AB65))</f>
        <v>2</v>
      </c>
      <c r="D68" s="1" cm="1">
        <f t="array" ref="D68">SUMPRODUCT(--(D6:D65&lt;=$U6:$U65-$AB6:$AB65))</f>
        <v>1</v>
      </c>
      <c r="E68" s="1" cm="1">
        <f t="array" ref="E68">SUMPRODUCT(--(E6:E65&lt;=$U6:$U65-$AB6:$AB65))</f>
        <v>0</v>
      </c>
      <c r="F68" s="1" cm="1">
        <f t="array" ref="F68">SUMPRODUCT(--(F6:F65&lt;=$U6:$U65-$AB6:$AB65))</f>
        <v>0</v>
      </c>
      <c r="G68" s="1" cm="1">
        <f t="array" ref="G68">SUMPRODUCT(--(G6:G65&lt;=$U6:$U65-$AB6:$AB65))</f>
        <v>2</v>
      </c>
      <c r="H68" s="1" cm="1">
        <f t="array" ref="H68">SUMPRODUCT(--(H6:H65&lt;=$U6:$U65-$AB6:$AB65))</f>
        <v>2</v>
      </c>
      <c r="I68" s="1" cm="1">
        <f t="array" ref="I68">SUMPRODUCT(--(I6:I65&lt;=$U6:$U65-$AB6:$AB65))</f>
        <v>0</v>
      </c>
      <c r="J68" s="1" cm="1">
        <f t="array" ref="J68">SUMPRODUCT(--(J6:J65&lt;=$U6:$U65-$AB6:$AB65))</f>
        <v>0</v>
      </c>
      <c r="K68" s="1" cm="1">
        <f t="array" ref="K68">SUMPRODUCT(--(K6:K65&lt;=$U6:$U65-$AB6:$AB65))</f>
        <v>5</v>
      </c>
      <c r="L68" s="1" cm="1">
        <f t="array" ref="L68">SUMPRODUCT(--(L6:L65&lt;=$U6:$U65-$AB6:$AB65))</f>
        <v>2</v>
      </c>
      <c r="M68" s="1" cm="1">
        <f t="array" ref="M68">SUMPRODUCT(--(M6:M65&lt;=$U6:$U65-$AB6:$AB65))</f>
        <v>0</v>
      </c>
      <c r="N68" s="1" cm="1">
        <f t="array" ref="N68">SUMPRODUCT(--(N6:N65&lt;=$U6:$U65-$AB6:$AB65))</f>
        <v>1</v>
      </c>
      <c r="O68" s="1" cm="1">
        <f t="array" ref="O68">SUMPRODUCT(--(O6:O65&lt;=$U6:$U65-$AB6:$AB65))</f>
        <v>0</v>
      </c>
      <c r="P68" s="1" cm="1">
        <f t="array" ref="P68">SUMPRODUCT(--(P6:P65&lt;=$U6:$U65-$AB6:$AB65))</f>
        <v>2</v>
      </c>
      <c r="Q68" s="1" cm="1">
        <f t="array" ref="Q68">SUMPRODUCT(--(Q6:Q65&lt;=$U6:$U65-$AB6:$AB65))</f>
        <v>1</v>
      </c>
      <c r="R68" s="1" cm="1">
        <f t="array" ref="R68">SUMPRODUCT(--(R6:R65&lt;=$U6:$U65-$AB6:$AB65))</f>
        <v>0</v>
      </c>
      <c r="S68" s="1" cm="1">
        <f t="array" ref="S68">SUMPRODUCT(--(S6:S65&lt;=$U6:$U65-$AB6:$AB65))</f>
        <v>0</v>
      </c>
    </row>
    <row r="69" spans="1:30">
      <c r="B69" s="1" t="s">
        <v>104</v>
      </c>
      <c r="C69" s="1">
        <f>COUNT(C6:C65)</f>
        <v>60</v>
      </c>
      <c r="D69" s="1">
        <f t="shared" ref="D69:S69" si="11">COUNT(D6:D65)</f>
        <v>60</v>
      </c>
      <c r="E69" s="1">
        <f t="shared" si="11"/>
        <v>60</v>
      </c>
      <c r="F69" s="1">
        <f t="shared" si="11"/>
        <v>60</v>
      </c>
      <c r="G69" s="1">
        <f t="shared" si="11"/>
        <v>60</v>
      </c>
      <c r="H69" s="1">
        <f t="shared" si="11"/>
        <v>60</v>
      </c>
      <c r="I69" s="1">
        <f t="shared" si="11"/>
        <v>60</v>
      </c>
      <c r="J69" s="1">
        <f t="shared" si="11"/>
        <v>60</v>
      </c>
      <c r="K69" s="1">
        <f t="shared" si="11"/>
        <v>60</v>
      </c>
      <c r="L69" s="1">
        <f t="shared" si="11"/>
        <v>60</v>
      </c>
      <c r="M69" s="1">
        <f t="shared" si="11"/>
        <v>60</v>
      </c>
      <c r="N69" s="1">
        <f t="shared" si="11"/>
        <v>60</v>
      </c>
      <c r="O69" s="1">
        <f t="shared" si="11"/>
        <v>60</v>
      </c>
      <c r="P69" s="1">
        <f t="shared" si="11"/>
        <v>60</v>
      </c>
      <c r="Q69" s="1">
        <f t="shared" si="11"/>
        <v>60</v>
      </c>
      <c r="R69" s="1">
        <f t="shared" si="11"/>
        <v>60</v>
      </c>
      <c r="S69" s="1">
        <f t="shared" si="11"/>
        <v>60</v>
      </c>
    </row>
    <row r="70" spans="1:30">
      <c r="B70" s="1" t="s">
        <v>105</v>
      </c>
      <c r="C70" s="1">
        <f>(C67+C68)/C69</f>
        <v>3.3333333333333333E-2</v>
      </c>
      <c r="D70" s="1">
        <f t="shared" ref="D70:S70" si="12">(D67+D68)/D69</f>
        <v>1.6666666666666666E-2</v>
      </c>
      <c r="E70" s="1">
        <f t="shared" si="12"/>
        <v>0</v>
      </c>
      <c r="F70" s="1">
        <f t="shared" si="12"/>
        <v>0.05</v>
      </c>
      <c r="G70" s="1">
        <f t="shared" si="12"/>
        <v>3.3333333333333333E-2</v>
      </c>
      <c r="H70" s="1">
        <f t="shared" si="12"/>
        <v>3.3333333333333333E-2</v>
      </c>
      <c r="I70" s="1">
        <f t="shared" si="12"/>
        <v>0</v>
      </c>
      <c r="J70" s="1">
        <f t="shared" si="12"/>
        <v>3.3333333333333333E-2</v>
      </c>
      <c r="K70" s="1">
        <f t="shared" si="12"/>
        <v>8.3333333333333329E-2</v>
      </c>
      <c r="L70" s="1">
        <f t="shared" si="12"/>
        <v>3.3333333333333333E-2</v>
      </c>
      <c r="M70" s="1">
        <f t="shared" si="12"/>
        <v>0.16666666666666666</v>
      </c>
      <c r="N70" s="1">
        <f t="shared" si="12"/>
        <v>3.3333333333333333E-2</v>
      </c>
      <c r="O70" s="1">
        <f t="shared" si="12"/>
        <v>0</v>
      </c>
      <c r="P70" s="1">
        <f t="shared" si="12"/>
        <v>3.3333333333333333E-2</v>
      </c>
      <c r="Q70" s="1">
        <f t="shared" si="12"/>
        <v>1.6666666666666666E-2</v>
      </c>
      <c r="R70" s="1">
        <f t="shared" si="12"/>
        <v>0</v>
      </c>
      <c r="S70" s="1">
        <f t="shared" si="12"/>
        <v>0</v>
      </c>
    </row>
    <row r="71" spans="1:30">
      <c r="B71" s="1" t="s">
        <v>106</v>
      </c>
      <c r="C71" s="1">
        <f>IF(C67+C68=0,0,ABS((C67-C68)/(C67+C68)))</f>
        <v>1</v>
      </c>
      <c r="D71" s="1">
        <f t="shared" ref="D71:S71" si="13">IF(D67+D68=0,0,ABS((D67-D68)/(D67+D68)))</f>
        <v>1</v>
      </c>
      <c r="E71" s="1">
        <f t="shared" si="13"/>
        <v>0</v>
      </c>
      <c r="F71" s="1">
        <f t="shared" si="13"/>
        <v>1</v>
      </c>
      <c r="G71" s="1">
        <f t="shared" si="13"/>
        <v>1</v>
      </c>
      <c r="H71" s="1">
        <f t="shared" si="13"/>
        <v>1</v>
      </c>
      <c r="I71" s="1">
        <f t="shared" si="13"/>
        <v>0</v>
      </c>
      <c r="J71" s="1">
        <f t="shared" si="13"/>
        <v>1</v>
      </c>
      <c r="K71" s="1">
        <f t="shared" si="13"/>
        <v>1</v>
      </c>
      <c r="L71" s="1">
        <f t="shared" si="13"/>
        <v>1</v>
      </c>
      <c r="M71" s="1">
        <f t="shared" si="13"/>
        <v>1</v>
      </c>
      <c r="N71" s="1">
        <f t="shared" si="13"/>
        <v>0</v>
      </c>
      <c r="O71" s="1">
        <f t="shared" si="13"/>
        <v>0</v>
      </c>
      <c r="P71" s="1">
        <f t="shared" si="13"/>
        <v>1</v>
      </c>
      <c r="Q71" s="1">
        <f t="shared" si="13"/>
        <v>1</v>
      </c>
      <c r="R71" s="1">
        <f t="shared" si="13"/>
        <v>0</v>
      </c>
      <c r="S71" s="1">
        <f t="shared" si="13"/>
        <v>0</v>
      </c>
    </row>
    <row r="72" spans="1:30">
      <c r="B72" s="1" t="s">
        <v>107</v>
      </c>
      <c r="C72" s="1">
        <v>0.05</v>
      </c>
      <c r="D72" s="1">
        <v>0.05</v>
      </c>
      <c r="E72" s="1">
        <v>0.05</v>
      </c>
      <c r="F72" s="1">
        <v>0.05</v>
      </c>
      <c r="G72" s="1">
        <v>0.05</v>
      </c>
      <c r="H72" s="1">
        <v>0.05</v>
      </c>
      <c r="I72" s="1">
        <v>0.05</v>
      </c>
      <c r="J72" s="1">
        <v>0.05</v>
      </c>
      <c r="K72" s="1">
        <v>0.05</v>
      </c>
      <c r="L72" s="1">
        <v>0.05</v>
      </c>
      <c r="M72" s="1">
        <v>0.05</v>
      </c>
      <c r="N72" s="1">
        <v>0.05</v>
      </c>
      <c r="O72" s="1">
        <v>0.05</v>
      </c>
      <c r="P72" s="1">
        <v>0.05</v>
      </c>
      <c r="Q72" s="1">
        <v>0.05</v>
      </c>
      <c r="R72" s="1">
        <v>0.05</v>
      </c>
      <c r="S72" s="1">
        <v>0.05</v>
      </c>
    </row>
    <row r="73" spans="1:30">
      <c r="B73" s="1" t="s">
        <v>108</v>
      </c>
      <c r="C73" s="1">
        <v>0.3</v>
      </c>
      <c r="D73" s="1">
        <v>0.3</v>
      </c>
      <c r="E73" s="1">
        <v>0.3</v>
      </c>
      <c r="F73" s="1">
        <v>0.3</v>
      </c>
      <c r="G73" s="1">
        <v>0.3</v>
      </c>
      <c r="H73" s="1">
        <v>0.3</v>
      </c>
      <c r="I73" s="1">
        <v>0.3</v>
      </c>
      <c r="J73" s="1">
        <v>0.3</v>
      </c>
      <c r="K73" s="1">
        <v>0.3</v>
      </c>
      <c r="L73" s="1">
        <v>0.3</v>
      </c>
      <c r="M73" s="1">
        <v>0.3</v>
      </c>
      <c r="N73" s="1">
        <v>0.3</v>
      </c>
      <c r="O73" s="1">
        <v>0.3</v>
      </c>
      <c r="P73" s="1">
        <v>0.3</v>
      </c>
      <c r="Q73" s="1">
        <v>0.3</v>
      </c>
      <c r="R73" s="1">
        <v>0.3</v>
      </c>
      <c r="S73" s="1">
        <v>0.3</v>
      </c>
    </row>
    <row r="74" spans="1:30">
      <c r="B74" s="1" t="s">
        <v>109</v>
      </c>
      <c r="C74" s="1" t="str">
        <f>IF(AND(C70&gt;C72,C71&lt;C73),"reject", "OK")</f>
        <v>OK</v>
      </c>
      <c r="D74" s="1" t="str">
        <f t="shared" ref="D74:S74" si="14">IF(AND(D70&gt;D72,D71&lt;D73),"reject", "OK")</f>
        <v>OK</v>
      </c>
      <c r="E74" s="1" t="str">
        <f t="shared" si="14"/>
        <v>OK</v>
      </c>
      <c r="F74" s="1" t="str">
        <f t="shared" si="14"/>
        <v>OK</v>
      </c>
      <c r="G74" s="1" t="str">
        <f t="shared" si="14"/>
        <v>OK</v>
      </c>
      <c r="H74" s="1" t="str">
        <f t="shared" si="14"/>
        <v>OK</v>
      </c>
      <c r="I74" s="1" t="str">
        <f t="shared" si="14"/>
        <v>OK</v>
      </c>
      <c r="J74" s="1" t="str">
        <f t="shared" si="14"/>
        <v>OK</v>
      </c>
      <c r="K74" s="1" t="str">
        <f t="shared" si="14"/>
        <v>OK</v>
      </c>
      <c r="L74" s="1" t="str">
        <f t="shared" si="14"/>
        <v>OK</v>
      </c>
      <c r="M74" s="1" t="str">
        <f t="shared" si="14"/>
        <v>OK</v>
      </c>
      <c r="N74" s="1" t="str">
        <f t="shared" si="14"/>
        <v>OK</v>
      </c>
      <c r="O74" s="1" t="str">
        <f t="shared" si="14"/>
        <v>OK</v>
      </c>
      <c r="P74" s="1" t="str">
        <f t="shared" si="14"/>
        <v>OK</v>
      </c>
      <c r="Q74" s="1" t="str">
        <f t="shared" si="14"/>
        <v>OK</v>
      </c>
      <c r="R74" s="1" t="str">
        <f t="shared" si="14"/>
        <v>OK</v>
      </c>
      <c r="S74" s="1" t="str">
        <f t="shared" si="14"/>
        <v>OK</v>
      </c>
    </row>
  </sheetData>
  <phoneticPr fontId="0" type="noConversion"/>
  <conditionalFormatting sqref="C6:S65">
    <cfRule type="expression" dxfId="1" priority="1">
      <formula>C6&lt;$AC6</formula>
    </cfRule>
    <cfRule type="expression" dxfId="0" priority="2">
      <formula>C6&gt;$AD6</formula>
    </cfRule>
  </conditionalFormatting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B702-0D76-4D0A-8EA9-0F60FBF339C8}">
  <dimension ref="A1:H55"/>
  <sheetViews>
    <sheetView tabSelected="1" topLeftCell="A16" workbookViewId="0">
      <selection activeCell="G52" sqref="G52:H55"/>
    </sheetView>
  </sheetViews>
  <sheetFormatPr defaultRowHeight="12.75"/>
  <cols>
    <col min="2" max="2" width="55.85546875" bestFit="1" customWidth="1"/>
    <col min="3" max="3" width="10.85546875" bestFit="1" customWidth="1"/>
    <col min="4" max="6" width="10.85546875" customWidth="1"/>
  </cols>
  <sheetData>
    <row r="1" spans="1:8">
      <c r="A1" t="s">
        <v>91</v>
      </c>
      <c r="B1" t="s">
        <v>92</v>
      </c>
      <c r="C1" t="s">
        <v>94</v>
      </c>
      <c r="D1" t="s">
        <v>96</v>
      </c>
      <c r="E1" t="s">
        <v>97</v>
      </c>
      <c r="F1" t="s">
        <v>98</v>
      </c>
      <c r="G1" t="s">
        <v>93</v>
      </c>
      <c r="H1" t="s">
        <v>20</v>
      </c>
    </row>
    <row r="2" spans="1:8">
      <c r="A2">
        <v>5</v>
      </c>
      <c r="B2" t="s">
        <v>31</v>
      </c>
      <c r="C2" t="s">
        <v>89</v>
      </c>
      <c r="D2">
        <v>0</v>
      </c>
      <c r="G2" cm="1">
        <f t="array" ref="G2:G55">_xlfn.XLOOKUP(A2:A55,Résultats!B6:B65,Résultats!V6:V65)</f>
        <v>9.375</v>
      </c>
      <c r="H2" cm="1">
        <f t="array" ref="H2:H55">_xlfn.XLOOKUP(A2:A55,Résultats!B6:B65,Résultats!X6:X65)</f>
        <v>0.50210058753201958</v>
      </c>
    </row>
    <row r="3" spans="1:8">
      <c r="A3">
        <v>4</v>
      </c>
      <c r="B3" t="s">
        <v>30</v>
      </c>
      <c r="C3" t="s">
        <v>86</v>
      </c>
      <c r="D3">
        <v>0</v>
      </c>
      <c r="G3">
        <v>8.75</v>
      </c>
      <c r="H3">
        <v>0.57977581874376061</v>
      </c>
    </row>
    <row r="4" spans="1:8">
      <c r="A4">
        <v>18</v>
      </c>
      <c r="B4" t="s">
        <v>44</v>
      </c>
      <c r="C4" t="s">
        <v>95</v>
      </c>
      <c r="D4">
        <v>0</v>
      </c>
      <c r="G4">
        <v>9.5625</v>
      </c>
      <c r="H4">
        <v>0.30828490610689263</v>
      </c>
    </row>
    <row r="5" spans="1:8">
      <c r="A5">
        <v>20</v>
      </c>
      <c r="B5" t="s">
        <v>46</v>
      </c>
      <c r="C5" t="s">
        <v>90</v>
      </c>
      <c r="D5">
        <v>0</v>
      </c>
      <c r="G5">
        <v>9.5</v>
      </c>
      <c r="H5">
        <v>0.30990321069650334</v>
      </c>
    </row>
    <row r="6" spans="1:8">
      <c r="A6">
        <v>7</v>
      </c>
      <c r="B6" t="s">
        <v>33</v>
      </c>
      <c r="C6" t="s">
        <v>88</v>
      </c>
      <c r="D6">
        <v>0</v>
      </c>
      <c r="G6">
        <v>9.1875</v>
      </c>
      <c r="H6">
        <v>0.44618708706849242</v>
      </c>
    </row>
    <row r="7" spans="1:8">
      <c r="A7">
        <v>29</v>
      </c>
      <c r="B7" t="s">
        <v>26</v>
      </c>
      <c r="C7" t="s">
        <v>87</v>
      </c>
      <c r="D7">
        <v>0</v>
      </c>
      <c r="G7">
        <v>9.3125</v>
      </c>
      <c r="H7">
        <v>0.5283145369947736</v>
      </c>
    </row>
    <row r="8" spans="1:8">
      <c r="A8">
        <v>46</v>
      </c>
      <c r="B8" t="s">
        <v>71</v>
      </c>
      <c r="C8" t="s">
        <v>89</v>
      </c>
      <c r="D8">
        <v>24</v>
      </c>
      <c r="E8">
        <v>32</v>
      </c>
      <c r="F8">
        <v>8832.9583999999995</v>
      </c>
      <c r="G8">
        <v>7.6875</v>
      </c>
      <c r="H8">
        <v>0.68643736057997284</v>
      </c>
    </row>
    <row r="9" spans="1:8">
      <c r="A9">
        <v>10</v>
      </c>
      <c r="B9" t="s">
        <v>36</v>
      </c>
      <c r="C9" t="s">
        <v>89</v>
      </c>
      <c r="D9">
        <v>28</v>
      </c>
      <c r="E9">
        <v>36</v>
      </c>
      <c r="F9">
        <v>4868.8383999999996</v>
      </c>
      <c r="G9">
        <v>5.875</v>
      </c>
      <c r="H9">
        <v>0.83683431255336682</v>
      </c>
    </row>
    <row r="10" spans="1:8">
      <c r="A10">
        <v>26</v>
      </c>
      <c r="B10" t="s">
        <v>52</v>
      </c>
      <c r="C10" t="s">
        <v>89</v>
      </c>
      <c r="D10">
        <v>34</v>
      </c>
      <c r="E10">
        <v>42</v>
      </c>
      <c r="F10">
        <v>2117.6984000000002</v>
      </c>
      <c r="G10">
        <v>2.875</v>
      </c>
      <c r="H10">
        <v>0.77733626357366525</v>
      </c>
    </row>
    <row r="11" spans="1:8">
      <c r="A11">
        <v>30</v>
      </c>
      <c r="B11" t="s">
        <v>55</v>
      </c>
      <c r="C11" t="s">
        <v>89</v>
      </c>
      <c r="D11">
        <v>38</v>
      </c>
      <c r="E11">
        <v>46</v>
      </c>
      <c r="F11">
        <v>1183.2496000000001</v>
      </c>
      <c r="G11">
        <v>1.0625</v>
      </c>
      <c r="H11">
        <v>0.45506730271466445</v>
      </c>
    </row>
    <row r="12" spans="1:8">
      <c r="A12">
        <v>16</v>
      </c>
      <c r="B12" t="s">
        <v>42</v>
      </c>
      <c r="C12" t="s">
        <v>89</v>
      </c>
      <c r="D12">
        <v>29</v>
      </c>
      <c r="F12">
        <v>9387.3631999999998</v>
      </c>
      <c r="G12">
        <v>8.625</v>
      </c>
      <c r="H12">
        <v>0.46913928280060685</v>
      </c>
    </row>
    <row r="13" spans="1:8">
      <c r="A13">
        <v>56</v>
      </c>
      <c r="B13" t="s">
        <v>81</v>
      </c>
      <c r="C13" t="s">
        <v>89</v>
      </c>
      <c r="D13">
        <v>35</v>
      </c>
      <c r="F13">
        <v>4626.2560000000003</v>
      </c>
      <c r="G13">
        <v>5</v>
      </c>
      <c r="H13">
        <v>0.89461351059177108</v>
      </c>
    </row>
    <row r="14" spans="1:8">
      <c r="A14">
        <v>34</v>
      </c>
      <c r="B14" t="s">
        <v>59</v>
      </c>
      <c r="C14" t="s">
        <v>89</v>
      </c>
      <c r="D14">
        <v>40</v>
      </c>
      <c r="F14">
        <v>2245.5255999999999</v>
      </c>
      <c r="G14">
        <v>3.1875</v>
      </c>
      <c r="H14">
        <v>0.78438271908552393</v>
      </c>
    </row>
    <row r="15" spans="1:8">
      <c r="A15">
        <v>43</v>
      </c>
      <c r="B15" t="s">
        <v>68</v>
      </c>
      <c r="C15" t="s">
        <v>89</v>
      </c>
      <c r="D15">
        <v>44</v>
      </c>
      <c r="F15">
        <v>1219.3327999999999</v>
      </c>
      <c r="G15">
        <v>1</v>
      </c>
      <c r="H15">
        <v>0.43826932358995874</v>
      </c>
    </row>
    <row r="16" spans="1:8">
      <c r="A16">
        <v>42</v>
      </c>
      <c r="B16" t="s">
        <v>67</v>
      </c>
      <c r="C16" t="s">
        <v>86</v>
      </c>
      <c r="D16">
        <v>26</v>
      </c>
      <c r="E16">
        <v>33</v>
      </c>
      <c r="F16">
        <v>1548.8696</v>
      </c>
      <c r="G16">
        <v>8.75</v>
      </c>
      <c r="H16">
        <v>0.45616517476311702</v>
      </c>
    </row>
    <row r="17" spans="1:8">
      <c r="A17">
        <v>50</v>
      </c>
      <c r="B17" t="s">
        <v>75</v>
      </c>
      <c r="C17" t="s">
        <v>86</v>
      </c>
      <c r="D17">
        <v>29</v>
      </c>
      <c r="E17">
        <v>36</v>
      </c>
      <c r="F17">
        <v>1028.3951999999999</v>
      </c>
      <c r="G17">
        <v>7.5</v>
      </c>
      <c r="H17">
        <v>0.56580326380583379</v>
      </c>
    </row>
    <row r="18" spans="1:8">
      <c r="A18">
        <v>53</v>
      </c>
      <c r="B18" t="s">
        <v>78</v>
      </c>
      <c r="C18" t="s">
        <v>86</v>
      </c>
      <c r="D18">
        <v>32</v>
      </c>
      <c r="E18">
        <v>40</v>
      </c>
      <c r="F18">
        <v>685.84</v>
      </c>
      <c r="G18">
        <v>6.75</v>
      </c>
      <c r="H18">
        <v>0.68131735141073035</v>
      </c>
    </row>
    <row r="19" spans="1:8">
      <c r="A19">
        <v>36</v>
      </c>
      <c r="B19" t="s">
        <v>61</v>
      </c>
      <c r="C19" t="s">
        <v>86</v>
      </c>
      <c r="D19">
        <v>36</v>
      </c>
      <c r="E19">
        <v>44</v>
      </c>
      <c r="F19">
        <v>418.44319999999999</v>
      </c>
      <c r="G19">
        <v>4.3125</v>
      </c>
      <c r="H19">
        <v>1.0389656314495361</v>
      </c>
    </row>
    <row r="20" spans="1:8">
      <c r="A20">
        <v>17</v>
      </c>
      <c r="B20" t="s">
        <v>43</v>
      </c>
      <c r="C20" t="s">
        <v>86</v>
      </c>
      <c r="D20">
        <v>31</v>
      </c>
      <c r="F20">
        <v>1622.8288</v>
      </c>
      <c r="G20">
        <v>7.875</v>
      </c>
      <c r="H20">
        <v>0.71288965953130856</v>
      </c>
    </row>
    <row r="21" spans="1:8">
      <c r="A21">
        <v>59</v>
      </c>
      <c r="B21" t="s">
        <v>84</v>
      </c>
      <c r="C21" t="s">
        <v>86</v>
      </c>
      <c r="D21">
        <v>35</v>
      </c>
      <c r="F21">
        <v>1010.2352</v>
      </c>
      <c r="G21">
        <v>7.25</v>
      </c>
      <c r="H21">
        <v>0.88562219183276247</v>
      </c>
    </row>
    <row r="22" spans="1:8">
      <c r="A22">
        <v>15</v>
      </c>
      <c r="B22" t="s">
        <v>41</v>
      </c>
      <c r="C22" t="s">
        <v>86</v>
      </c>
      <c r="D22">
        <v>38</v>
      </c>
      <c r="F22">
        <v>704.80880000000002</v>
      </c>
      <c r="G22">
        <v>5.875</v>
      </c>
      <c r="H22">
        <v>0.71288965953130856</v>
      </c>
    </row>
    <row r="23" spans="1:8">
      <c r="A23">
        <v>25</v>
      </c>
      <c r="B23" t="s">
        <v>51</v>
      </c>
      <c r="C23" t="s">
        <v>86</v>
      </c>
      <c r="D23">
        <v>42</v>
      </c>
      <c r="F23">
        <v>432.84559999999999</v>
      </c>
      <c r="G23">
        <v>2.8125</v>
      </c>
      <c r="H23">
        <v>0.76370342192939444</v>
      </c>
    </row>
    <row r="24" spans="1:8">
      <c r="A24">
        <v>44</v>
      </c>
      <c r="B24" t="s">
        <v>69</v>
      </c>
      <c r="C24" t="s">
        <v>95</v>
      </c>
      <c r="D24">
        <v>29</v>
      </c>
      <c r="E24">
        <v>36</v>
      </c>
      <c r="F24">
        <v>3690.2640000000001</v>
      </c>
      <c r="G24">
        <v>8.9375</v>
      </c>
      <c r="H24">
        <v>0.33323602746402042</v>
      </c>
    </row>
    <row r="25" spans="1:8">
      <c r="A25">
        <v>14</v>
      </c>
      <c r="B25" t="s">
        <v>40</v>
      </c>
      <c r="C25" t="s">
        <v>95</v>
      </c>
      <c r="D25">
        <v>32</v>
      </c>
      <c r="E25">
        <v>40</v>
      </c>
      <c r="F25">
        <v>2411.1408000000001</v>
      </c>
      <c r="G25">
        <v>7.9375</v>
      </c>
      <c r="H25">
        <v>0.55056902382898432</v>
      </c>
    </row>
    <row r="26" spans="1:8">
      <c r="A26">
        <v>39</v>
      </c>
      <c r="B26" t="s">
        <v>64</v>
      </c>
      <c r="C26" t="s">
        <v>95</v>
      </c>
      <c r="D26">
        <v>36</v>
      </c>
      <c r="E26">
        <v>44</v>
      </c>
      <c r="F26">
        <v>1435.8688</v>
      </c>
      <c r="G26">
        <v>5.75</v>
      </c>
      <c r="H26">
        <v>0.95518584579127896</v>
      </c>
    </row>
    <row r="27" spans="1:8">
      <c r="A27">
        <v>60</v>
      </c>
      <c r="B27" t="s">
        <v>85</v>
      </c>
      <c r="C27" t="s">
        <v>95</v>
      </c>
      <c r="D27">
        <v>40</v>
      </c>
      <c r="E27">
        <v>47</v>
      </c>
      <c r="F27">
        <v>851.74639999999999</v>
      </c>
      <c r="G27">
        <v>3.625</v>
      </c>
      <c r="H27">
        <v>0.85574821063207596</v>
      </c>
    </row>
    <row r="28" spans="1:8">
      <c r="A28">
        <v>48</v>
      </c>
      <c r="B28" t="s">
        <v>73</v>
      </c>
      <c r="C28" t="s">
        <v>95</v>
      </c>
      <c r="D28">
        <v>35</v>
      </c>
      <c r="F28">
        <v>3589.04</v>
      </c>
      <c r="G28">
        <v>8</v>
      </c>
      <c r="H28">
        <v>0.53676810635506345</v>
      </c>
    </row>
    <row r="29" spans="1:8">
      <c r="A29">
        <v>24</v>
      </c>
      <c r="B29" t="s">
        <v>50</v>
      </c>
      <c r="C29" t="s">
        <v>95</v>
      </c>
      <c r="D29">
        <v>38</v>
      </c>
      <c r="F29">
        <v>2458.6783999999998</v>
      </c>
      <c r="G29">
        <v>7</v>
      </c>
      <c r="H29">
        <v>0.71569080847341704</v>
      </c>
    </row>
    <row r="30" spans="1:8">
      <c r="A30">
        <v>55</v>
      </c>
      <c r="B30" t="s">
        <v>80</v>
      </c>
      <c r="C30" t="s">
        <v>95</v>
      </c>
      <c r="D30">
        <v>42</v>
      </c>
      <c r="F30">
        <v>1471.8168000000001</v>
      </c>
      <c r="G30">
        <v>5.8125</v>
      </c>
      <c r="H30">
        <v>0.67467739204254662</v>
      </c>
    </row>
    <row r="31" spans="1:8">
      <c r="A31">
        <v>9</v>
      </c>
      <c r="B31" t="s">
        <v>35</v>
      </c>
      <c r="C31" t="s">
        <v>95</v>
      </c>
      <c r="D31">
        <v>46</v>
      </c>
      <c r="F31">
        <v>854.87040000000002</v>
      </c>
      <c r="G31">
        <v>2.9375</v>
      </c>
      <c r="H31">
        <v>0.68058277723335492</v>
      </c>
    </row>
    <row r="32" spans="1:8">
      <c r="A32">
        <v>52</v>
      </c>
      <c r="B32" t="s">
        <v>77</v>
      </c>
      <c r="C32" t="s">
        <v>90</v>
      </c>
      <c r="D32">
        <v>30</v>
      </c>
      <c r="E32">
        <v>38</v>
      </c>
      <c r="F32">
        <v>2519.4351999999999</v>
      </c>
      <c r="G32">
        <v>8.75</v>
      </c>
      <c r="H32">
        <v>0.41961093090306117</v>
      </c>
    </row>
    <row r="33" spans="1:8">
      <c r="A33">
        <v>6</v>
      </c>
      <c r="B33" t="s">
        <v>32</v>
      </c>
      <c r="C33" t="s">
        <v>90</v>
      </c>
      <c r="D33">
        <v>34</v>
      </c>
      <c r="E33">
        <v>44</v>
      </c>
      <c r="F33">
        <v>1476.3656000000001</v>
      </c>
      <c r="G33">
        <v>7.625</v>
      </c>
      <c r="H33">
        <v>0.69007125235973532</v>
      </c>
    </row>
    <row r="34" spans="1:8">
      <c r="A34">
        <v>27</v>
      </c>
      <c r="B34" t="s">
        <v>53</v>
      </c>
      <c r="C34" t="s">
        <v>90</v>
      </c>
      <c r="D34">
        <v>38</v>
      </c>
      <c r="E34">
        <v>48</v>
      </c>
      <c r="F34">
        <v>886.51119999999992</v>
      </c>
      <c r="G34">
        <v>5.0625</v>
      </c>
      <c r="H34">
        <v>0.70370892420090847</v>
      </c>
    </row>
    <row r="35" spans="1:8">
      <c r="A35">
        <v>58</v>
      </c>
      <c r="B35" t="s">
        <v>83</v>
      </c>
      <c r="C35" t="s">
        <v>90</v>
      </c>
      <c r="D35">
        <v>42</v>
      </c>
      <c r="E35">
        <v>50</v>
      </c>
      <c r="F35">
        <v>531.72479999999996</v>
      </c>
      <c r="G35">
        <v>2.8125</v>
      </c>
      <c r="H35">
        <v>0.69799922397282554</v>
      </c>
    </row>
    <row r="36" spans="1:8">
      <c r="A36">
        <v>49</v>
      </c>
      <c r="B36" t="s">
        <v>74</v>
      </c>
      <c r="C36" t="s">
        <v>90</v>
      </c>
      <c r="D36">
        <v>36</v>
      </c>
      <c r="F36">
        <v>2480.6927999999998</v>
      </c>
      <c r="G36">
        <v>8.5625</v>
      </c>
      <c r="H36">
        <v>0.59257594449994455</v>
      </c>
    </row>
    <row r="37" spans="1:8">
      <c r="A37">
        <v>40</v>
      </c>
      <c r="B37" t="s">
        <v>65</v>
      </c>
      <c r="C37" t="s">
        <v>90</v>
      </c>
      <c r="D37">
        <v>40</v>
      </c>
      <c r="F37">
        <v>1506.5072</v>
      </c>
      <c r="G37">
        <v>6.9375</v>
      </c>
      <c r="H37">
        <v>0.60593144551728551</v>
      </c>
    </row>
    <row r="38" spans="1:8">
      <c r="A38">
        <v>13</v>
      </c>
      <c r="B38" t="s">
        <v>39</v>
      </c>
      <c r="C38" t="s">
        <v>90</v>
      </c>
      <c r="D38">
        <v>44</v>
      </c>
      <c r="F38">
        <v>901.03679999999997</v>
      </c>
      <c r="G38">
        <v>4.9375</v>
      </c>
      <c r="H38">
        <v>0.72609887985957744</v>
      </c>
    </row>
    <row r="39" spans="1:8">
      <c r="A39">
        <v>38</v>
      </c>
      <c r="B39" t="s">
        <v>63</v>
      </c>
      <c r="C39" t="s">
        <v>90</v>
      </c>
      <c r="D39">
        <v>48</v>
      </c>
      <c r="F39">
        <v>524.68640000000005</v>
      </c>
      <c r="G39">
        <v>2.1875</v>
      </c>
      <c r="H39">
        <v>0.54325216673904442</v>
      </c>
    </row>
    <row r="40" spans="1:8">
      <c r="A40">
        <v>35</v>
      </c>
      <c r="B40" t="s">
        <v>60</v>
      </c>
      <c r="C40" t="s">
        <v>88</v>
      </c>
      <c r="D40">
        <v>30</v>
      </c>
      <c r="E40">
        <v>38</v>
      </c>
      <c r="F40">
        <v>4637.1016</v>
      </c>
      <c r="G40">
        <v>9.125</v>
      </c>
      <c r="H40">
        <v>0.39505062966663063</v>
      </c>
    </row>
    <row r="41" spans="1:8">
      <c r="A41">
        <v>21</v>
      </c>
      <c r="B41" t="s">
        <v>47</v>
      </c>
      <c r="C41" t="s">
        <v>88</v>
      </c>
      <c r="D41">
        <v>34</v>
      </c>
      <c r="E41">
        <v>42</v>
      </c>
      <c r="F41">
        <v>2613.6024000000002</v>
      </c>
      <c r="G41">
        <v>8.5625</v>
      </c>
      <c r="H41">
        <v>0.69224243104084149</v>
      </c>
    </row>
    <row r="42" spans="1:8">
      <c r="A42">
        <v>11</v>
      </c>
      <c r="B42" t="s">
        <v>37</v>
      </c>
      <c r="C42" t="s">
        <v>88</v>
      </c>
      <c r="D42">
        <v>38</v>
      </c>
      <c r="E42">
        <v>46</v>
      </c>
      <c r="F42">
        <v>1487.0440000000001</v>
      </c>
      <c r="G42">
        <v>6</v>
      </c>
      <c r="H42">
        <v>1.1456642905610122</v>
      </c>
    </row>
    <row r="43" spans="1:8">
      <c r="A43">
        <v>45</v>
      </c>
      <c r="B43" t="s">
        <v>70</v>
      </c>
      <c r="C43" t="s">
        <v>88</v>
      </c>
      <c r="D43">
        <v>42</v>
      </c>
      <c r="E43">
        <v>51</v>
      </c>
      <c r="F43">
        <v>834.74400000000003</v>
      </c>
      <c r="G43">
        <v>3.1875</v>
      </c>
      <c r="H43">
        <v>0.91616023889564946</v>
      </c>
    </row>
    <row r="44" spans="1:8">
      <c r="A44">
        <v>28</v>
      </c>
      <c r="B44" t="s">
        <v>54</v>
      </c>
      <c r="C44" t="s">
        <v>88</v>
      </c>
      <c r="D44">
        <v>36</v>
      </c>
      <c r="F44">
        <v>4428.3768</v>
      </c>
      <c r="G44">
        <v>9.125</v>
      </c>
      <c r="H44">
        <v>0.35220969132984747</v>
      </c>
    </row>
    <row r="45" spans="1:8">
      <c r="A45">
        <v>54</v>
      </c>
      <c r="B45" t="s">
        <v>79</v>
      </c>
      <c r="C45" t="s">
        <v>88</v>
      </c>
      <c r="D45">
        <v>40</v>
      </c>
      <c r="F45">
        <v>2647.3775999999998</v>
      </c>
      <c r="G45">
        <v>8.375</v>
      </c>
      <c r="H45">
        <v>0.46913928280060685</v>
      </c>
    </row>
    <row r="46" spans="1:8">
      <c r="A46">
        <v>51</v>
      </c>
      <c r="B46" t="s">
        <v>76</v>
      </c>
      <c r="C46" t="s">
        <v>88</v>
      </c>
      <c r="D46">
        <v>44</v>
      </c>
      <c r="F46">
        <v>1557.4688000000001</v>
      </c>
      <c r="G46">
        <v>5.75</v>
      </c>
      <c r="H46">
        <v>1.0509329188868339</v>
      </c>
    </row>
    <row r="47" spans="1:8">
      <c r="A47">
        <v>23</v>
      </c>
      <c r="B47" t="s">
        <v>49</v>
      </c>
      <c r="C47" t="s">
        <v>88</v>
      </c>
      <c r="D47">
        <v>48</v>
      </c>
      <c r="F47">
        <v>892.12</v>
      </c>
      <c r="G47">
        <v>2.1875</v>
      </c>
      <c r="H47">
        <v>0.6746773920425474</v>
      </c>
    </row>
    <row r="48" spans="1:8">
      <c r="A48">
        <v>12</v>
      </c>
      <c r="B48" t="s">
        <v>38</v>
      </c>
      <c r="C48" t="s">
        <v>87</v>
      </c>
      <c r="D48">
        <v>26</v>
      </c>
      <c r="E48">
        <v>35</v>
      </c>
      <c r="F48">
        <v>7385.4207999999999</v>
      </c>
      <c r="G48">
        <v>7.9375</v>
      </c>
      <c r="H48">
        <v>0.63179605095315272</v>
      </c>
    </row>
    <row r="49" spans="1:8">
      <c r="A49">
        <v>41</v>
      </c>
      <c r="B49" t="s">
        <v>66</v>
      </c>
      <c r="C49" t="s">
        <v>87</v>
      </c>
      <c r="D49">
        <v>32</v>
      </c>
      <c r="E49">
        <v>44</v>
      </c>
      <c r="F49">
        <v>2930.1680000000001</v>
      </c>
      <c r="G49">
        <v>5.625</v>
      </c>
      <c r="H49">
        <v>0.79766220920888531</v>
      </c>
    </row>
    <row r="50" spans="1:8">
      <c r="A50">
        <v>19</v>
      </c>
      <c r="B50" t="s">
        <v>45</v>
      </c>
      <c r="C50" t="s">
        <v>87</v>
      </c>
      <c r="D50">
        <v>36</v>
      </c>
      <c r="E50">
        <v>46</v>
      </c>
      <c r="F50">
        <v>1654.9911999999999</v>
      </c>
      <c r="G50">
        <v>3.3125</v>
      </c>
      <c r="H50">
        <v>0.49709447458875083</v>
      </c>
    </row>
    <row r="51" spans="1:8">
      <c r="A51">
        <v>47</v>
      </c>
      <c r="B51" t="s">
        <v>72</v>
      </c>
      <c r="C51" t="s">
        <v>87</v>
      </c>
      <c r="D51">
        <v>40</v>
      </c>
      <c r="E51">
        <v>50</v>
      </c>
      <c r="F51">
        <v>914.904</v>
      </c>
      <c r="G51">
        <v>1.5</v>
      </c>
      <c r="H51">
        <v>0.53676810635506289</v>
      </c>
    </row>
    <row r="52" spans="1:8">
      <c r="A52">
        <v>22</v>
      </c>
      <c r="B52" t="s">
        <v>48</v>
      </c>
      <c r="C52" t="s">
        <v>87</v>
      </c>
      <c r="D52">
        <v>32</v>
      </c>
      <c r="F52">
        <v>6987.6863999999996</v>
      </c>
      <c r="G52">
        <v>7.9375</v>
      </c>
      <c r="H52">
        <v>0.5206850455569717</v>
      </c>
    </row>
    <row r="53" spans="1:8">
      <c r="A53">
        <v>8</v>
      </c>
      <c r="B53" t="s">
        <v>34</v>
      </c>
      <c r="C53" t="s">
        <v>87</v>
      </c>
      <c r="D53">
        <v>38</v>
      </c>
      <c r="F53">
        <v>3122.9232000000002</v>
      </c>
      <c r="G53">
        <v>5.0625</v>
      </c>
      <c r="H53">
        <v>0.57891241421594497</v>
      </c>
    </row>
    <row r="54" spans="1:8">
      <c r="A54">
        <v>57</v>
      </c>
      <c r="B54" t="s">
        <v>82</v>
      </c>
      <c r="C54" t="s">
        <v>87</v>
      </c>
      <c r="D54">
        <v>43</v>
      </c>
      <c r="F54">
        <v>1549.9656</v>
      </c>
      <c r="G54">
        <v>3.1875</v>
      </c>
      <c r="H54">
        <v>0.69799922397282554</v>
      </c>
    </row>
    <row r="55" spans="1:8">
      <c r="A55">
        <v>37</v>
      </c>
      <c r="B55" t="s">
        <v>62</v>
      </c>
      <c r="C55" t="s">
        <v>87</v>
      </c>
      <c r="D55">
        <v>46</v>
      </c>
      <c r="F55">
        <v>993.18640000000005</v>
      </c>
      <c r="G55">
        <v>1.75</v>
      </c>
      <c r="H55">
        <v>0.551476805193715</v>
      </c>
    </row>
  </sheetData>
  <sortState xmlns:xlrd2="http://schemas.microsoft.com/office/spreadsheetml/2017/richdata2" ref="A2:I55">
    <sortCondition ref="B2:B55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7" ma:contentTypeDescription="Crée un document." ma:contentTypeScope="" ma:versionID="5083650207f5803f502b3ec6265375ab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46327675cebea25470161b3ba0513db4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BFA151-20AB-49AE-873E-12DA0D4CAD3C}">
  <ds:schemaRefs>
    <ds:schemaRef ds:uri="http://schemas.microsoft.com/office/2006/metadata/properties"/>
    <ds:schemaRef ds:uri="http://schemas.microsoft.com/office/infopath/2007/PartnerControls"/>
    <ds:schemaRef ds:uri="0f0a07f2-b47a-4f17-ae63-a8acead6400d"/>
    <ds:schemaRef ds:uri="7f9398f8-e012-4b22-ae2f-fed012cfaeb4"/>
  </ds:schemaRefs>
</ds:datastoreItem>
</file>

<file path=customXml/itemProps2.xml><?xml version="1.0" encoding="utf-8"?>
<ds:datastoreItem xmlns:ds="http://schemas.openxmlformats.org/officeDocument/2006/customXml" ds:itemID="{D6C13CF8-2334-406F-A1EC-BA6CCFF126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921EC-CAA3-4135-A94D-57040A6F9F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Résultats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 Ahmed</dc:creator>
  <cp:lastModifiedBy>Philippe de Lagrange</cp:lastModifiedBy>
  <dcterms:created xsi:type="dcterms:W3CDTF">2011-10-18T16:35:13Z</dcterms:created>
  <dcterms:modified xsi:type="dcterms:W3CDTF">2022-10-21T15:40:27Z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</Properties>
</file>