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Z\BoG\JVET-Z0234\"/>
    </mc:Choice>
  </mc:AlternateContent>
  <bookViews>
    <workbookView xWindow="990" yWindow="-105" windowWidth="32025" windowHeight="18720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1" i="6" l="1"/>
  <c r="S44" i="6"/>
  <c r="S43" i="6"/>
  <c r="S42" i="6"/>
  <c r="S40" i="6"/>
  <c r="S39" i="6"/>
  <c r="S38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S7" i="6"/>
  <c r="S6" i="6"/>
  <c r="S5" i="6"/>
  <c r="S4" i="6"/>
  <c r="S3" i="6"/>
  <c r="U3" i="6"/>
  <c r="U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T42" i="6"/>
  <c r="T43" i="6"/>
  <c r="T44" i="6"/>
  <c r="Q31" i="6"/>
  <c r="AB41" i="6"/>
  <c r="AD44" i="6"/>
  <c r="AC44" i="6"/>
  <c r="AB44" i="6"/>
  <c r="AA44" i="6"/>
  <c r="X44" i="6"/>
  <c r="W44" i="6"/>
  <c r="V44" i="6"/>
  <c r="R44" i="6"/>
  <c r="Q44" i="6"/>
  <c r="P44" i="6"/>
  <c r="AD43" i="6"/>
  <c r="AC43" i="6"/>
  <c r="AB43" i="6"/>
  <c r="AA43" i="6"/>
  <c r="X43" i="6"/>
  <c r="W43" i="6"/>
  <c r="V43" i="6"/>
  <c r="R43" i="6"/>
  <c r="Q43" i="6"/>
  <c r="P43" i="6"/>
  <c r="AD42" i="6"/>
  <c r="AC42" i="6"/>
  <c r="AB42" i="6"/>
  <c r="AA42" i="6"/>
  <c r="Z42" i="6"/>
  <c r="X42" i="6"/>
  <c r="W42" i="6"/>
  <c r="V42" i="6"/>
  <c r="R42" i="6"/>
  <c r="Q42" i="6"/>
  <c r="P42" i="6"/>
  <c r="AD41" i="6"/>
  <c r="AC41" i="6"/>
  <c r="AA41" i="6"/>
  <c r="X41" i="6"/>
  <c r="W41" i="6"/>
  <c r="V41" i="6"/>
  <c r="S41" i="6"/>
  <c r="R41" i="6"/>
  <c r="Q41" i="6"/>
  <c r="P41" i="6"/>
  <c r="AD40" i="6"/>
  <c r="AC40" i="6"/>
  <c r="AB40" i="6"/>
  <c r="AA40" i="6"/>
  <c r="X40" i="6"/>
  <c r="W40" i="6"/>
  <c r="V40" i="6"/>
  <c r="T40" i="6"/>
  <c r="R40" i="6"/>
  <c r="Q40" i="6"/>
  <c r="P40" i="6"/>
  <c r="AD39" i="6"/>
  <c r="AC39" i="6"/>
  <c r="AB39" i="6"/>
  <c r="AA39" i="6"/>
  <c r="X39" i="6"/>
  <c r="W39" i="6"/>
  <c r="V39" i="6"/>
  <c r="R39" i="6"/>
  <c r="Q39" i="6"/>
  <c r="P39" i="6"/>
  <c r="AD38" i="6"/>
  <c r="AC38" i="6"/>
  <c r="AB38" i="6"/>
  <c r="AA38" i="6"/>
  <c r="X38" i="6"/>
  <c r="W38" i="6"/>
  <c r="V38" i="6"/>
  <c r="R38" i="6"/>
  <c r="Q38" i="6"/>
  <c r="P38" i="6"/>
  <c r="AD37" i="6"/>
  <c r="AC37" i="6"/>
  <c r="AB37" i="6"/>
  <c r="AA37" i="6"/>
  <c r="Y37" i="6"/>
  <c r="X37" i="6"/>
  <c r="W37" i="6"/>
  <c r="V37" i="6"/>
  <c r="S37" i="6"/>
  <c r="R37" i="6"/>
  <c r="Q37" i="6"/>
  <c r="P37" i="6"/>
  <c r="AD36" i="6"/>
  <c r="AC36" i="6"/>
  <c r="AB36" i="6"/>
  <c r="AA36" i="6"/>
  <c r="Y36" i="6"/>
  <c r="X36" i="6"/>
  <c r="W36" i="6"/>
  <c r="V36" i="6"/>
  <c r="S36" i="6"/>
  <c r="R36" i="6"/>
  <c r="Q36" i="6"/>
  <c r="P36" i="6"/>
  <c r="AD35" i="6"/>
  <c r="AC35" i="6"/>
  <c r="AB35" i="6"/>
  <c r="AA35" i="6"/>
  <c r="Y35" i="6"/>
  <c r="X35" i="6"/>
  <c r="W35" i="6"/>
  <c r="V35" i="6"/>
  <c r="S35" i="6"/>
  <c r="R35" i="6"/>
  <c r="Q35" i="6"/>
  <c r="P35" i="6"/>
  <c r="AD34" i="6"/>
  <c r="AC34" i="6"/>
  <c r="AA34" i="6"/>
  <c r="Y34" i="6"/>
  <c r="X34" i="6"/>
  <c r="W34" i="6"/>
  <c r="V34" i="6"/>
  <c r="S34" i="6"/>
  <c r="R34" i="6"/>
  <c r="Q34" i="6"/>
  <c r="P34" i="6"/>
  <c r="AD33" i="6"/>
  <c r="AC33" i="6"/>
  <c r="AA33" i="6"/>
  <c r="Y33" i="6"/>
  <c r="X33" i="6"/>
  <c r="W33" i="6"/>
  <c r="V33" i="6"/>
  <c r="S33" i="6"/>
  <c r="R33" i="6"/>
  <c r="Q33" i="6"/>
  <c r="P33" i="6"/>
  <c r="AD32" i="6"/>
  <c r="AC32" i="6"/>
  <c r="AB32" i="6"/>
  <c r="AA32" i="6"/>
  <c r="Z32" i="6"/>
  <c r="X32" i="6"/>
  <c r="W32" i="6"/>
  <c r="V32" i="6"/>
  <c r="R32" i="6"/>
  <c r="Q32" i="6"/>
  <c r="P32" i="6"/>
  <c r="AD31" i="6"/>
  <c r="AC31" i="6"/>
  <c r="AB31" i="6"/>
  <c r="AA31" i="6"/>
  <c r="Z31" i="6"/>
  <c r="X31" i="6"/>
  <c r="W31" i="6"/>
  <c r="V31" i="6"/>
  <c r="R31" i="6"/>
  <c r="P31" i="6"/>
  <c r="AD30" i="6"/>
  <c r="AC30" i="6"/>
  <c r="AB30" i="6"/>
  <c r="AA30" i="6"/>
  <c r="Z30" i="6"/>
  <c r="X30" i="6"/>
  <c r="W30" i="6"/>
  <c r="V30" i="6"/>
  <c r="R30" i="6"/>
  <c r="Q30" i="6"/>
  <c r="P30" i="6"/>
  <c r="AD29" i="6"/>
  <c r="AC29" i="6"/>
  <c r="AB29" i="6"/>
  <c r="AA29" i="6"/>
  <c r="Z29" i="6"/>
  <c r="X29" i="6"/>
  <c r="W29" i="6"/>
  <c r="V29" i="6"/>
  <c r="R29" i="6"/>
  <c r="Q29" i="6"/>
  <c r="P29" i="6"/>
  <c r="AD28" i="6"/>
  <c r="AC28" i="6"/>
  <c r="AB28" i="6"/>
  <c r="AA28" i="6"/>
  <c r="Z28" i="6"/>
  <c r="X28" i="6"/>
  <c r="W28" i="6"/>
  <c r="V28" i="6"/>
  <c r="R28" i="6"/>
  <c r="Q28" i="6"/>
  <c r="P28" i="6"/>
  <c r="AD27" i="6"/>
  <c r="AC27" i="6"/>
  <c r="AB27" i="6"/>
  <c r="AA27" i="6"/>
  <c r="Z27" i="6"/>
  <c r="X27" i="6"/>
  <c r="W27" i="6"/>
  <c r="V27" i="6"/>
  <c r="R27" i="6"/>
  <c r="Q27" i="6"/>
  <c r="P27" i="6"/>
  <c r="AD26" i="6"/>
  <c r="AC26" i="6"/>
  <c r="AB26" i="6"/>
  <c r="AA26" i="6"/>
  <c r="Z26" i="6"/>
  <c r="X26" i="6"/>
  <c r="W26" i="6"/>
  <c r="V26" i="6"/>
  <c r="R26" i="6"/>
  <c r="Q26" i="6"/>
  <c r="P26" i="6"/>
  <c r="AD25" i="6"/>
  <c r="AC25" i="6"/>
  <c r="AB25" i="6"/>
  <c r="AA25" i="6"/>
  <c r="Z25" i="6"/>
  <c r="X25" i="6"/>
  <c r="W25" i="6"/>
  <c r="V25" i="6"/>
  <c r="R25" i="6"/>
  <c r="Q25" i="6"/>
  <c r="P25" i="6"/>
  <c r="AD24" i="6"/>
  <c r="AC24" i="6"/>
  <c r="AB24" i="6"/>
  <c r="AA24" i="6"/>
  <c r="Z24" i="6"/>
  <c r="X24" i="6"/>
  <c r="W24" i="6"/>
  <c r="V24" i="6"/>
  <c r="R24" i="6"/>
  <c r="Q24" i="6"/>
  <c r="P24" i="6"/>
  <c r="AD23" i="6"/>
  <c r="AC23" i="6"/>
  <c r="AB23" i="6"/>
  <c r="AA23" i="6"/>
  <c r="Z23" i="6"/>
  <c r="X23" i="6"/>
  <c r="W23" i="6"/>
  <c r="V23" i="6"/>
  <c r="R23" i="6"/>
  <c r="Q23" i="6"/>
  <c r="P23" i="6"/>
  <c r="AD22" i="6"/>
  <c r="AC22" i="6"/>
  <c r="AB22" i="6"/>
  <c r="AA22" i="6"/>
  <c r="Z22" i="6"/>
  <c r="X22" i="6"/>
  <c r="W22" i="6"/>
  <c r="V22" i="6"/>
  <c r="R22" i="6"/>
  <c r="Q22" i="6"/>
  <c r="P22" i="6"/>
  <c r="AD21" i="6"/>
  <c r="AC21" i="6"/>
  <c r="AB21" i="6"/>
  <c r="AA21" i="6"/>
  <c r="Z21" i="6"/>
  <c r="X21" i="6"/>
  <c r="W21" i="6"/>
  <c r="V21" i="6"/>
  <c r="R21" i="6"/>
  <c r="Q21" i="6"/>
  <c r="P21" i="6"/>
  <c r="AD20" i="6"/>
  <c r="AB20" i="6"/>
  <c r="AA20" i="6"/>
  <c r="Z20" i="6"/>
  <c r="X20" i="6"/>
  <c r="W20" i="6"/>
  <c r="V20" i="6"/>
  <c r="R20" i="6"/>
  <c r="Q20" i="6"/>
  <c r="P20" i="6"/>
  <c r="AD19" i="6"/>
  <c r="AB19" i="6"/>
  <c r="AA19" i="6"/>
  <c r="Z19" i="6"/>
  <c r="X19" i="6"/>
  <c r="W19" i="6"/>
  <c r="V19" i="6"/>
  <c r="T19" i="6"/>
  <c r="R19" i="6"/>
  <c r="Q19" i="6"/>
  <c r="P19" i="6"/>
  <c r="AD18" i="6"/>
  <c r="AB18" i="6"/>
  <c r="AA18" i="6"/>
  <c r="Z18" i="6"/>
  <c r="X18" i="6"/>
  <c r="W18" i="6"/>
  <c r="V18" i="6"/>
  <c r="T18" i="6"/>
  <c r="R18" i="6"/>
  <c r="Q18" i="6"/>
  <c r="P18" i="6"/>
  <c r="AD17" i="6"/>
  <c r="AB17" i="6"/>
  <c r="AA17" i="6"/>
  <c r="Z17" i="6"/>
  <c r="X17" i="6"/>
  <c r="W17" i="6"/>
  <c r="V17" i="6"/>
  <c r="T17" i="6"/>
  <c r="R17" i="6"/>
  <c r="Q17" i="6"/>
  <c r="P17" i="6"/>
  <c r="AD16" i="6"/>
  <c r="AB16" i="6"/>
  <c r="AA16" i="6"/>
  <c r="Z16" i="6"/>
  <c r="X16" i="6"/>
  <c r="W16" i="6"/>
  <c r="V16" i="6"/>
  <c r="T16" i="6"/>
  <c r="R16" i="6"/>
  <c r="Q16" i="6"/>
  <c r="P16" i="6"/>
  <c r="AD15" i="6"/>
  <c r="AB15" i="6"/>
  <c r="AA15" i="6"/>
  <c r="Z15" i="6"/>
  <c r="X15" i="6"/>
  <c r="W15" i="6"/>
  <c r="V15" i="6"/>
  <c r="T15" i="6"/>
  <c r="R15" i="6"/>
  <c r="Q15" i="6"/>
  <c r="P15" i="6"/>
  <c r="AD14" i="6"/>
  <c r="AB14" i="6"/>
  <c r="AA14" i="6"/>
  <c r="Z14" i="6"/>
  <c r="X14" i="6"/>
  <c r="W14" i="6"/>
  <c r="V14" i="6"/>
  <c r="T14" i="6"/>
  <c r="R14" i="6"/>
  <c r="Q14" i="6"/>
  <c r="P14" i="6"/>
  <c r="AD13" i="6"/>
  <c r="AC13" i="6"/>
  <c r="AB13" i="6"/>
  <c r="AA13" i="6"/>
  <c r="Z13" i="6"/>
  <c r="X13" i="6"/>
  <c r="W13" i="6"/>
  <c r="V13" i="6"/>
  <c r="T13" i="6"/>
  <c r="R13" i="6"/>
  <c r="Q13" i="6"/>
  <c r="P13" i="6"/>
  <c r="AD12" i="6"/>
  <c r="AC12" i="6"/>
  <c r="AB12" i="6"/>
  <c r="AA12" i="6"/>
  <c r="Z12" i="6"/>
  <c r="X12" i="6"/>
  <c r="W12" i="6"/>
  <c r="V12" i="6"/>
  <c r="T12" i="6"/>
  <c r="R12" i="6"/>
  <c r="Q12" i="6"/>
  <c r="P12" i="6"/>
  <c r="AD11" i="6"/>
  <c r="AC11" i="6"/>
  <c r="AB11" i="6"/>
  <c r="AA11" i="6"/>
  <c r="Z11" i="6"/>
  <c r="X11" i="6"/>
  <c r="W11" i="6"/>
  <c r="V11" i="6"/>
  <c r="T11" i="6"/>
  <c r="R11" i="6"/>
  <c r="Q11" i="6"/>
  <c r="P11" i="6"/>
  <c r="AD10" i="6"/>
  <c r="AC10" i="6"/>
  <c r="AB10" i="6"/>
  <c r="AA10" i="6"/>
  <c r="Z10" i="6"/>
  <c r="X10" i="6"/>
  <c r="W10" i="6"/>
  <c r="V10" i="6"/>
  <c r="T10" i="6"/>
  <c r="R10" i="6"/>
  <c r="Q10" i="6"/>
  <c r="P10" i="6"/>
  <c r="AD9" i="6"/>
  <c r="AC9" i="6"/>
  <c r="AB9" i="6"/>
  <c r="AA9" i="6"/>
  <c r="Z9" i="6"/>
  <c r="X9" i="6"/>
  <c r="W9" i="6"/>
  <c r="V9" i="6"/>
  <c r="T9" i="6"/>
  <c r="R9" i="6"/>
  <c r="Q9" i="6"/>
  <c r="P9" i="6"/>
  <c r="AD8" i="6"/>
  <c r="AC8" i="6"/>
  <c r="AB8" i="6"/>
  <c r="AA8" i="6"/>
  <c r="Z8" i="6"/>
  <c r="X8" i="6"/>
  <c r="W8" i="6"/>
  <c r="V8" i="6"/>
  <c r="T8" i="6"/>
  <c r="R8" i="6"/>
  <c r="Q8" i="6"/>
  <c r="P8" i="6"/>
  <c r="AD7" i="6"/>
  <c r="AC7" i="6"/>
  <c r="AB7" i="6"/>
  <c r="AA7" i="6"/>
  <c r="Z7" i="6"/>
  <c r="X7" i="6"/>
  <c r="W7" i="6"/>
  <c r="V7" i="6"/>
  <c r="T7" i="6"/>
  <c r="R7" i="6"/>
  <c r="Q7" i="6"/>
  <c r="P7" i="6"/>
  <c r="AD6" i="6"/>
  <c r="AB6" i="6"/>
  <c r="AA6" i="6"/>
  <c r="Z6" i="6"/>
  <c r="X6" i="6"/>
  <c r="W6" i="6"/>
  <c r="V6" i="6"/>
  <c r="T6" i="6"/>
  <c r="R6" i="6"/>
  <c r="Q6" i="6"/>
  <c r="P6" i="6"/>
  <c r="AD5" i="6"/>
  <c r="AB5" i="6"/>
  <c r="AA5" i="6"/>
  <c r="Z5" i="6"/>
  <c r="X5" i="6"/>
  <c r="W5" i="6"/>
  <c r="V5" i="6"/>
  <c r="T5" i="6"/>
  <c r="R5" i="6"/>
  <c r="Q5" i="6"/>
  <c r="P5" i="6"/>
  <c r="AD4" i="6"/>
  <c r="AB4" i="6"/>
  <c r="AA4" i="6"/>
  <c r="Z4" i="6"/>
  <c r="X4" i="6"/>
  <c r="W4" i="6"/>
  <c r="V4" i="6"/>
  <c r="T4" i="6"/>
  <c r="R4" i="6"/>
  <c r="Q4" i="6"/>
  <c r="P4" i="6"/>
  <c r="G14" i="6" l="1"/>
  <c r="AC14" i="6" s="1"/>
  <c r="G20" i="6" l="1"/>
  <c r="AC20" i="6" s="1"/>
  <c r="G19" i="6"/>
  <c r="AC19" i="6" s="1"/>
  <c r="G6" i="6" l="1"/>
  <c r="AC6" i="6" s="1"/>
  <c r="G5" i="6"/>
  <c r="AC5" i="6" s="1"/>
  <c r="G4" i="6"/>
  <c r="AC4" i="6" s="1"/>
  <c r="G3" i="6"/>
  <c r="AC3" i="6" s="1"/>
  <c r="G16" i="6"/>
  <c r="AC16" i="6" s="1"/>
  <c r="G18" i="6"/>
  <c r="AC18" i="6" s="1"/>
  <c r="G17" i="6"/>
  <c r="AC17" i="6" s="1"/>
  <c r="G15" i="6"/>
  <c r="AC15" i="6" s="1"/>
  <c r="AD3" i="6"/>
  <c r="AB3" i="6"/>
  <c r="AA3" i="6"/>
  <c r="X3" i="6"/>
  <c r="W3" i="6"/>
  <c r="V3" i="6"/>
  <c r="R3" i="6"/>
  <c r="Z3" i="6" l="1"/>
  <c r="T3" i="6"/>
  <c r="Q3" i="6"/>
  <c r="P3" i="6" l="1"/>
  <c r="H34" i="6"/>
  <c r="G34" i="6"/>
  <c r="AB34" i="6" s="1"/>
  <c r="AH3" i="6"/>
  <c r="H33" i="6"/>
  <c r="G33" i="6"/>
  <c r="AB33" i="6" s="1"/>
</calcChain>
</file>

<file path=xl/sharedStrings.xml><?xml version="1.0" encoding="utf-8"?>
<sst xmlns="http://schemas.openxmlformats.org/spreadsheetml/2006/main" count="676" uniqueCount="312">
  <si>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</si>
  <si>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</si>
  <si>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</si>
  <si>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</si>
  <si>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</si>
  <si>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</si>
  <si>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</si>
  <si>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</si>
  <si>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</si>
  <si>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</si>
  <si>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</si>
  <si>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</si>
  <si>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</si>
  <si>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</si>
  <si>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</si>
  <si>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</si>
  <si>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</si>
  <si>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</si>
  <si>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</si>
  <si>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</si>
  <si>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</si>
  <si>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</si>
  <si>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</si>
  <si>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</si>
  <si>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</si>
  <si>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</si>
  <si>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</si>
  <si>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</si>
  <si>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</si>
  <si>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</si>
  <si>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</si>
  <si>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</si>
  <si>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</si>
  <si>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</si>
  <si>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</si>
  <si>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</si>
  <si>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</si>
  <si>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</si>
  <si>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</si>
  <si>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</si>
  <si>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</si>
  <si>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</si>
  <si>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</si>
  <si>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</si>
  <si>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</si>
  <si>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</si>
  <si>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</si>
  <si>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</si>
  <si>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</si>
  <si>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</si>
  <si>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</si>
  <si>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</si>
  <si>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</si>
  <si>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</si>
  <si>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</si>
  <si>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</si>
  <si>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</si>
  <si>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</si>
  <si>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</si>
  <si>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</si>
  <si>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</si>
  <si>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</si>
  <si>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</si>
  <si>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</si>
  <si>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</si>
  <si>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</si>
  <si>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</si>
  <si>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</si>
  <si>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</si>
  <si>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</si>
  <si>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</si>
  <si>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</si>
  <si>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</si>
  <si>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</si>
  <si>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</si>
  <si>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</si>
  <si>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</si>
  <si>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</si>
  <si>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</si>
  <si>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</si>
  <si>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</si>
  <si>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</si>
  <si>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</si>
  <si>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</si>
  <si>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</si>
  <si>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</si>
  <si>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</si>
  <si>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</si>
  <si>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</si>
  <si>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</si>
  <si>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</si>
  <si>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</si>
  <si>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</si>
  <si>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</si>
  <si>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</si>
  <si>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</si>
  <si>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</si>
  <si>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</si>
  <si>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</si>
  <si>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</si>
  <si>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</si>
  <si>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</si>
  <si>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</si>
  <si>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</si>
  <si>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</si>
  <si>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</si>
  <si>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</si>
  <si>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</si>
  <si>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</si>
  <si>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</si>
  <si>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</si>
  <si>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</si>
  <si>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</si>
  <si>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</si>
  <si>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</si>
  <si>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</si>
  <si>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</si>
  <si>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</si>
  <si>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</si>
  <si>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</si>
  <si>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</si>
  <si>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</si>
  <si>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</si>
  <si>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</si>
  <si>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</si>
  <si>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</si>
  <si>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</si>
  <si>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</si>
  <si>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</si>
  <si>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</si>
  <si>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</si>
  <si>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</si>
  <si>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</si>
  <si>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</si>
  <si>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</si>
  <si>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</si>
  <si>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</si>
  <si>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</si>
  <si>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</si>
  <si>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</si>
  <si>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</si>
  <si>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</si>
  <si>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</si>
  <si>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</si>
  <si>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</si>
  <si>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</si>
  <si>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</si>
  <si>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</si>
  <si>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</si>
  <si>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</si>
  <si>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</si>
  <si>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</si>
  <si>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</si>
  <si>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</si>
  <si>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</si>
  <si>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</si>
  <si>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</si>
  <si>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</si>
  <si>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</si>
  <si>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</si>
  <si>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</si>
  <si>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</si>
  <si>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</si>
  <si>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</si>
  <si>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</si>
  <si>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</si>
  <si>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</si>
  <si>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</si>
  <si>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</si>
  <si>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</si>
  <si>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</si>
  <si>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</si>
  <si>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</si>
  <si>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</si>
  <si>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</si>
  <si>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</si>
  <si>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</si>
  <si>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</si>
  <si>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</si>
  <si>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</si>
  <si>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</si>
  <si>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</si>
  <si>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</si>
  <si>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</si>
  <si>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</si>
  <si>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</si>
  <si>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</si>
  <si>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</si>
  <si>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</si>
  <si>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</si>
  <si>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</si>
  <si>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</si>
  <si>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</si>
  <si>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</si>
  <si>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</si>
  <si>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</si>
  <si>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</si>
  <si>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</si>
  <si>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</si>
  <si>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</si>
  <si>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</si>
  <si>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</si>
  <si>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</si>
  <si>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</si>
  <si>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</si>
  <si>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</si>
  <si>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</si>
  <si>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</si>
  <si>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</si>
  <si>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</si>
  <si>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</si>
  <si>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</si>
  <si>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</si>
  <si>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</si>
  <si>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</si>
  <si>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</si>
  <si>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</si>
  <si>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</si>
  <si>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</si>
  <si>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</si>
  <si>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</si>
  <si>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</si>
  <si>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</si>
  <si>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</si>
  <si>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</si>
  <si>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</si>
  <si>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</si>
  <si>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</si>
  <si>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</si>
  <si>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</si>
  <si>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</si>
  <si>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</si>
  <si>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</si>
  <si>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</si>
  <si>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</si>
  <si>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</si>
  <si>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</si>
  <si>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</si>
  <si>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</si>
  <si>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EE1-2.4</t>
  </si>
  <si>
    <t>JVET-Z0065</t>
  </si>
  <si>
    <t>EE1-2.1.1</t>
  </si>
  <si>
    <t>EE1-2.1.2</t>
  </si>
  <si>
    <t>JVET-Z0070</t>
  </si>
  <si>
    <t>EE1-1.3</t>
  </si>
  <si>
    <t>JVET-Z0086</t>
  </si>
  <si>
    <t>EE1-1.4.1</t>
  </si>
  <si>
    <t>EE1-1.4.2</t>
  </si>
  <si>
    <t>JVET-Z0091</t>
  </si>
  <si>
    <t>Int 8</t>
  </si>
  <si>
    <t>EE1-1.2.1</t>
  </si>
  <si>
    <t>EE1-1.2.2</t>
  </si>
  <si>
    <t>JVET-Z0092</t>
  </si>
  <si>
    <t>EE1-1.2.3-int16</t>
  </si>
  <si>
    <t>JVET-Z0094</t>
  </si>
  <si>
    <t>EE1-1.1.1</t>
  </si>
  <si>
    <t>EE1-1.1.2</t>
  </si>
  <si>
    <t>EE1-1.1.3-int16</t>
  </si>
  <si>
    <t>JVET-Z0096 </t>
  </si>
  <si>
    <t>EE1-2.2</t>
  </si>
  <si>
    <t>JVET-Z0097</t>
  </si>
  <si>
    <t>JVET-Z0098</t>
  </si>
  <si>
    <t>EE1-2.3</t>
  </si>
  <si>
    <t>JVET-Z0106</t>
  </si>
  <si>
    <t>JVET-Z0112</t>
  </si>
  <si>
    <t>EE1-1.6-8RB</t>
  </si>
  <si>
    <t>EE1-1.6-16RB</t>
  </si>
  <si>
    <t>JVET-Z0113</t>
  </si>
  <si>
    <t>EE1-1.7-8RB</t>
  </si>
  <si>
    <t>EE1-1.7-16RB</t>
  </si>
  <si>
    <t>JVET-Z0128</t>
  </si>
  <si>
    <t>JVET-Z0154</t>
  </si>
  <si>
    <t>EE1-1.6-RDO</t>
  </si>
  <si>
    <t>EE1-1.7-RDO</t>
  </si>
  <si>
    <t>JVET-Z0155</t>
  </si>
  <si>
    <t>Int 8</t>
    <phoneticPr fontId="18" type="noConversion"/>
  </si>
  <si>
    <t>EE1-1.5-DSC</t>
  </si>
  <si>
    <t>EE1-1.5-SC</t>
  </si>
  <si>
    <t>JVET-Z0073 </t>
  </si>
  <si>
    <t>EE1-1.6-8RB-retrain</t>
  </si>
  <si>
    <t>EE1-1.6-8RB-retrain-long</t>
  </si>
  <si>
    <t>EE1-1.6-8RB-w/o part</t>
  </si>
  <si>
    <t>EE1-1.6-8RB-w/o BS</t>
  </si>
  <si>
    <t>EE1-1.6-8RB-w/o part &amp;BS</t>
  </si>
  <si>
    <t>EE1-1.6-8RB-w/o pred</t>
  </si>
  <si>
    <t>EE1-1.6-4RB</t>
  </si>
  <si>
    <t>EE1-1.6-8RB att.last</t>
  </si>
  <si>
    <t>EE1-1.6-8RB w/o att.</t>
  </si>
  <si>
    <t>related EE1-1.1-int8</t>
  </si>
  <si>
    <t>related EE1-1.2-int8</t>
  </si>
  <si>
    <t>SADL</t>
  </si>
  <si>
    <t>Torch v1.9.0</t>
  </si>
  <si>
    <t>PyTorch v1.6</t>
  </si>
  <si>
    <t>related EE1-1.1.1</t>
  </si>
  <si>
    <t>RPR filter</t>
  </si>
  <si>
    <t>NN filter</t>
  </si>
  <si>
    <t>PyTorch v1.9</t>
  </si>
  <si>
    <t>JVET-Z0074</t>
  </si>
  <si>
    <t>JVET-Z0077</t>
  </si>
  <si>
    <t>JVET-Z0082</t>
  </si>
  <si>
    <t>JVET-Z0088</t>
  </si>
  <si>
    <t>JVET-Z0089</t>
  </si>
  <si>
    <t>JVET-Z0101</t>
  </si>
  <si>
    <t>JVET-Z0144</t>
  </si>
  <si>
    <t>Inter</t>
  </si>
  <si>
    <t>PyTorch 1.7.1</t>
  </si>
  <si>
    <t>E2E AI video</t>
  </si>
  <si>
    <t>PyTorch v1.9.1</t>
  </si>
  <si>
    <t>PyTorch v1.10</t>
  </si>
  <si>
    <t>notAHG11</t>
  </si>
  <si>
    <t>NNfilter</t>
  </si>
  <si>
    <t>Post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</si>
</sst>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29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0" fontId="0" fillId="0" borderId="0" xfId="0" applyAlignment="1">
      <alignment horizontal="left"/>
    </xf>
    <xf numFmtId="10" fontId="0" fillId="0" borderId="0" xfId="4" applyNumberFormat="1" applyFont="1" applyFill="1"/>
    <xf numFmtId="0" fontId="21" fillId="0" borderId="0" xfId="0" applyFont="1" applyFill="1"/>
    <xf numFmtId="0" fontId="0" fillId="0" borderId="0" xfId="0" applyFill="1" applyAlignment="1">
      <alignment wrapText="1"/>
    </xf>
    <xf numFmtId="0" fontId="0" fillId="0" borderId="0" xfId="4" applyNumberFormat="1" applyFont="1" applyFill="1"/>
    <xf numFmtId="0" fontId="11" fillId="0" borderId="5" xfId="0" applyFont="1" applyFill="1" applyBorder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9" fillId="0" borderId="0" xfId="0" applyFont="1"/>
    <xf numFmtId="0" fontId="23" fillId="0" borderId="0" xfId="0" applyFont="1"/>
    <xf numFmtId="0" fontId="11" fillId="8" borderId="5" xfId="0" applyFont="1" applyFill="1" applyBorder="1"/>
    <xf numFmtId="49" fontId="11" fillId="8" borderId="5" xfId="0" applyNumberFormat="1" applyFont="1" applyFill="1" applyBorder="1"/>
    <xf numFmtId="0" fontId="11" fillId="8" borderId="5" xfId="3" applyFont="1" applyFill="1" applyBorder="1" applyAlignment="1"/>
    <xf numFmtId="0" fontId="15" fillId="8" borderId="5" xfId="0" applyFont="1" applyFill="1" applyBorder="1"/>
    <xf numFmtId="0" fontId="4" fillId="8" borderId="5" xfId="1" applyFill="1" applyBorder="1"/>
    <xf numFmtId="165" fontId="11" fillId="8" borderId="5" xfId="0" applyNumberFormat="1" applyFont="1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49" fontId="11" fillId="8" borderId="16" xfId="0" applyNumberFormat="1" applyFont="1" applyFill="1" applyBorder="1"/>
    <xf numFmtId="0" fontId="11" fillId="8" borderId="16" xfId="0" applyFont="1" applyFill="1" applyBorder="1"/>
    <xf numFmtId="165" fontId="24" fillId="8" borderId="5" xfId="0" applyNumberFormat="1" applyFont="1" applyFill="1" applyBorder="1"/>
    <xf numFmtId="165" fontId="24" fillId="8" borderId="16" xfId="0" applyNumberFormat="1" applyFont="1" applyFill="1" applyBorder="1"/>
    <xf numFmtId="0" fontId="11" fillId="8" borderId="16" xfId="3" applyFont="1" applyFill="1" applyBorder="1" applyAlignment="1"/>
    <xf numFmtId="165" fontId="11" fillId="8" borderId="16" xfId="0" applyNumberFormat="1" applyFont="1" applyFill="1" applyBorder="1"/>
    <xf numFmtId="0" fontId="24" fillId="8" borderId="5" xfId="0" applyFont="1" applyFill="1" applyBorder="1"/>
    <xf numFmtId="0" fontId="11" fillId="8" borderId="0" xfId="0" applyFont="1" applyFill="1" applyBorder="1"/>
    <xf numFmtId="49" fontId="11" fillId="8" borderId="0" xfId="0" applyNumberFormat="1" applyFont="1" applyFill="1" applyBorder="1"/>
    <xf numFmtId="0" fontId="11" fillId="8" borderId="0" xfId="3" applyFont="1" applyFill="1" applyBorder="1" applyAlignment="1"/>
    <xf numFmtId="0" fontId="15" fillId="8" borderId="0" xfId="0" applyFont="1" applyFill="1" applyBorder="1"/>
    <xf numFmtId="0" fontId="4" fillId="8" borderId="0" xfId="1" applyFill="1" applyBorder="1"/>
    <xf numFmtId="165" fontId="11" fillId="8" borderId="0" xfId="0" applyNumberFormat="1" applyFont="1" applyFill="1" applyBorder="1"/>
    <xf numFmtId="0" fontId="1" fillId="8" borderId="5" xfId="0" applyFont="1" applyFill="1" applyBorder="1"/>
    <xf numFmtId="0" fontId="25" fillId="8" borderId="5" xfId="0" applyFont="1" applyFill="1" applyBorder="1"/>
    <xf numFmtId="165" fontId="11" fillId="8" borderId="17" xfId="0" applyNumberFormat="1" applyFont="1" applyFill="1" applyBorder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8.6152299900090143E-3"/>
                  <c:y val="4.487435181491805E-2"/>
                </c:manualLayout>
              </c:layout>
              <c:tx>
                <c:rich>
                  <a:bodyPr/>
                  <a:lstStyle/>
                  <a:p>
                    <a:fld id="{D712B851-C41A-428C-AD1B-392CE63AC3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41226439720253E-2"/>
                  <c:y val="4.9860390905464699E-3"/>
                </c:manualLayout>
              </c:layout>
              <c:tx>
                <c:rich>
                  <a:bodyPr/>
                  <a:lstStyle/>
                  <a:p>
                    <a:fld id="{1817357E-F84D-4CB7-A1F6-872486AEB5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2.2399597974023522E-2"/>
                  <c:y val="-2.7423214998005676E-2"/>
                </c:manualLayout>
              </c:layout>
              <c:tx>
                <c:rich>
                  <a:bodyPr/>
                  <a:lstStyle/>
                  <a:p>
                    <a:fld id="{94D2F854-5DBA-43CE-BBFD-3120218797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FCF7513F-0E2D-4AD8-AADE-F448F358F5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>
                <c:manualLayout>
                  <c:x val="-2.584568997002714E-2"/>
                  <c:y val="-4.2381332269645085E-2"/>
                </c:manualLayout>
              </c:layout>
              <c:tx>
                <c:rich>
                  <a:bodyPr/>
                  <a:lstStyle/>
                  <a:p>
                    <a:fld id="{E4EE38BB-E780-4364-BFD5-9995D5EBF6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>
                <c:manualLayout>
                  <c:x val="-3.1588811713384677E-17"/>
                  <c:y val="9.9720781810929398E-3"/>
                </c:manualLayout>
              </c:layout>
              <c:tx>
                <c:rich>
                  <a:bodyPr/>
                  <a:lstStyle/>
                  <a:p>
                    <a:fld id="{58319909-D8BF-4095-967A-2F927EDD62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1.5507413982016284E-2"/>
                  <c:y val="-1.2465097726366265E-2"/>
                </c:manualLayout>
              </c:layout>
              <c:tx>
                <c:rich>
                  <a:bodyPr/>
                  <a:lstStyle/>
                  <a:p>
                    <a:fld id="{8C421FFA-3962-4590-8CE5-590FC05FF7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2.584568997002714E-2"/>
                  <c:y val="-4.2381332269645175E-2"/>
                </c:manualLayout>
              </c:layout>
              <c:tx>
                <c:rich>
                  <a:bodyPr/>
                  <a:lstStyle/>
                  <a:p>
                    <a:fld id="{FEC74212-CCFE-4FB8-92B3-FE76ACEB33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3.1588811713384677E-17"/>
                  <c:y val="2.493019545273235E-2"/>
                </c:manualLayout>
              </c:layout>
              <c:tx>
                <c:rich>
                  <a:bodyPr/>
                  <a:lstStyle/>
                  <a:p>
                    <a:fld id="{969CE76C-3604-4BF7-95E9-304593ACCA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8.7875333975789782E-2"/>
                  <c:y val="2.4930195452732257E-2"/>
                </c:manualLayout>
              </c:layout>
              <c:tx>
                <c:rich>
                  <a:bodyPr/>
                  <a:lstStyle/>
                  <a:p>
                    <a:fld id="{72AB21CC-7A35-4D56-99FE-3987AFEA51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6214B1B-113B-46CA-8CA1-57E5F12C74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DDC5EF7D-6919-446B-B26D-4AC51FA58D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9C35CBC6-4EA8-4B1F-A4DD-BE2E2E585B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1A3AFA7D-197E-4A53-B35E-8D0881D04D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2345ECF0-5C8D-4EC1-A7AC-D22073FE0E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9B22AE8B-FC9F-4A92-B8B9-D57578884F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7F00D4B0-E26D-4333-92D5-12F6772967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CD0488A9-F1FB-40F3-A9C4-53B454ADFB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6F37C713-CE9F-4D87-B1D5-A20DD58066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100AB450-F53E-4024-88B0-26F600DCA0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>
                <c:manualLayout>
                  <c:x val="4.3819495896505398E-2"/>
                  <c:y val="-2.24371759074591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F97232D8-1409-4930-AE9D-CDA200EE3932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0CB3-EE43-BA1B-E2306521869C}"/>
                </c:ext>
                <c:ext xmlns:c15="http://schemas.microsoft.com/office/drawing/2012/chart" uri="{CE6537A1-D6FC-4f65-9D91-7224C49458BB}">
                  <c15:layout>
                    <c:manualLayout>
                      <c:w val="0.26522450793497143"/>
                      <c:h val="4.8389509373753491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05564B9D-C228-4139-8940-C832E05B7E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7DFC7A72-D826-43C9-B3AB-751D3C0C6D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EDE3DA6C-E56E-460B-A66C-70ACC06245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3E358B56-DFDE-45AA-8383-B9013B97AB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84E7670-4823-451A-AA1F-9789CC8F00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BFA81B92-B330-4E3E-A15E-0E419B12D1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9DB24F7F-AD9C-4574-810E-CA60F9B096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Analysis'!$H$3:$H$30</c:f>
              <c:numCache>
                <c:formatCode>0.0</c:formatCode>
                <c:ptCount val="2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</c:numCache>
            </c:numRef>
          </c:xVal>
          <c:yVal>
            <c:numRef>
              <c:f>'Summary Analysis'!$Q$3:$Q$30</c:f>
              <c:numCache>
                <c:formatCode>0.00%</c:formatCode>
                <c:ptCount val="28"/>
                <c:pt idx="0">
                  <c:v>-8.7538528843402241E-2</c:v>
                </c:pt>
                <c:pt idx="1">
                  <c:v>-8.7631965107998741E-2</c:v>
                </c:pt>
                <c:pt idx="2">
                  <c:v>-8.764808286417608E-2</c:v>
                </c:pt>
                <c:pt idx="3">
                  <c:v>-8.2370213325657943E-2</c:v>
                </c:pt>
                <c:pt idx="4">
                  <c:v>-9.0300000000000005E-2</c:v>
                </c:pt>
                <c:pt idx="5">
                  <c:v>-8.6804499958050563E-2</c:v>
                </c:pt>
                <c:pt idx="6">
                  <c:v>-8.6734960634461331E-2</c:v>
                </c:pt>
                <c:pt idx="7">
                  <c:v>-8.6723126458517041E-2</c:v>
                </c:pt>
                <c:pt idx="8">
                  <c:v>-8.628121656984146E-2</c:v>
                </c:pt>
                <c:pt idx="9">
                  <c:v>-0.10027299804673798</c:v>
                </c:pt>
                <c:pt idx="10">
                  <c:v>-0.10403874345366561</c:v>
                </c:pt>
                <c:pt idx="11">
                  <c:v>-0.10039542892740215</c:v>
                </c:pt>
                <c:pt idx="12">
                  <c:v>-9.7829436386887805E-2</c:v>
                </c:pt>
                <c:pt idx="13">
                  <c:v>-0.1099397747457982</c:v>
                </c:pt>
                <c:pt idx="14">
                  <c:v>-0.1018454750403469</c:v>
                </c:pt>
                <c:pt idx="15">
                  <c:v>-0.1135344126566345</c:v>
                </c:pt>
                <c:pt idx="16">
                  <c:v>-0.115453621404264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4166112"/>
        <c:axId val="-189415632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22F3EC9C-E5F2-440E-86D2-FDBE7211498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42B6FDB2-3CD0-4B04-A8E0-AA21C6ECD1A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E73C969A-6C60-43DC-8872-AF93C0C8782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88B839E5-5209-4109-B6CF-B7CAC77865E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7C275712-A4E4-4796-90B2-167EEC44AC2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C6A8FF1C-5500-4649-A643-7D270B14CD0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EBB9B3F9-9B8E-41D1-B3E5-A101367E3FB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7695600D-9C74-4A74-B927-CFB23171C02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C46F2D07-2B51-4AE2-BA39-29653710197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3-D712-424B-82A7-31B51AC60ED0}"/>
                      </c:ext>
                      <c:ext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4-D712-424B-82A7-31B51AC60ED0}"/>
                      </c:ext>
                      <c:ext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02-D712-424B-82A7-31B51AC60ED0}"/>
                      </c:ext>
                      <c:ext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01B557FE-2DEB-45A3-A987-FB858AA0E3E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462AAEB2-347B-4878-822F-B075512B79F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45DEEBB2-EAA6-425F-B0FC-49F35B39B45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59579A08-5626-4574-9B50-0C6E8587C20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5BD6A2F7-08FB-414C-9451-AE18A7579F5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DD3275E9-9334-4F1D-90F2-A429C5435F4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B285C1C9-CF32-4272-82DB-4C68C7E2929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5A4F7775-8E6C-495F-80C4-C8AB0A268B6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A881E1CE-49AE-43DB-9DCE-A9C261BE19A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5ACC6588-17CF-4967-A60F-60BBDC0F4FB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7979964C-6C69-4EB5-9AD4-BB79814E23D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1973C880-DC1F-4231-9CC5-445602A57D9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8819FE9A-B0BF-4A00-AB8D-61A649C3E44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7DFF09BB-FD89-4BE2-AAFC-F21FE1C57A7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3681E29C-24A1-44DF-A6C5-FB653404950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B745FADF-CB2F-4E63-B745-0A3D1C6037B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Analysis'!$P$3:$P$30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0-7B45-2A4B-ABA3-085135FC07AC}"/>
                  </c:ext>
                  <c:ext uri="{02D57815-91ED-43cb-92C2-25804820EDAC}">
                    <c15:datalabelsRange>
                      <c15:f>'Summary Analysis'!$B$3:$B$30</c15:f>
                      <c15:dlblRangeCache>
                        <c:ptCount val="28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9">
                          <c:v>EE1-1.4.1</c:v>
                        </c:pt>
                        <c:pt idx="10">
                          <c:v>EE1-1.4.2</c:v>
                        </c:pt>
                        <c:pt idx="11">
                          <c:v>EE1-1.3</c:v>
                        </c:pt>
                        <c:pt idx="12">
                          <c:v>EE1-1.6-8RB</c:v>
                        </c:pt>
                        <c:pt idx="13">
                          <c:v>EE1-1.6-16RB</c:v>
                        </c:pt>
                        <c:pt idx="14">
                          <c:v>EE1-1.7-8RB</c:v>
                        </c:pt>
                        <c:pt idx="15">
                          <c:v>EE1-1.7-16RB</c:v>
                        </c:pt>
                        <c:pt idx="16">
                          <c:v>EE1-1.6-RDO</c:v>
                        </c:pt>
                        <c:pt idx="17">
                          <c:v>EE1-1.7-RDO</c:v>
                        </c:pt>
                        <c:pt idx="18">
                          <c:v>EE1-1.6-8RB-retrain</c:v>
                        </c:pt>
                        <c:pt idx="19">
                          <c:v>EE1-1.6-8RB-retrain-long</c:v>
                        </c:pt>
                        <c:pt idx="20">
                          <c:v>EE1-1.6-8RB-w/o part</c:v>
                        </c:pt>
                        <c:pt idx="21">
                          <c:v>EE1-1.6-8RB-w/o BS</c:v>
                        </c:pt>
                        <c:pt idx="22">
                          <c:v>EE1-1.6-8RB-w/o part &amp;BS</c:v>
                        </c:pt>
                        <c:pt idx="23">
                          <c:v>EE1-1.6-8RB-w/o pred</c:v>
                        </c:pt>
                        <c:pt idx="24">
                          <c:v>EE1-1.6-4RB</c:v>
                        </c:pt>
                        <c:pt idx="25">
                          <c:v>EE1-1.6-16RB</c:v>
                        </c:pt>
                        <c:pt idx="26">
                          <c:v>EE1-1.6-8RB att.last</c:v>
                        </c:pt>
                        <c:pt idx="27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3"/>
                <c:order val="2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'Summary Analysis'!$R$2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6DACA2E7-A85F-45AB-8E86-7B1E0E95DF4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F1CB3B45-6675-467C-BD13-981BE4A19D1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9EA1CFED-07DA-4E5D-BF51-1B032D28327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60F139B0-93F0-4DB7-BA65-4054FF596A1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39C06153-211A-4B67-8230-D3760481F3C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7FB29E38-0F9C-43C4-BDB6-66F180AA11B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949E9835-6F02-40F9-B30B-BBB9E685FFD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B022E7A9-FBCC-494A-ABF1-C34CB61DADF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BF287391-C789-46ED-A46A-990F07F91C4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 xmlns:c16r2="http://schemas.microsoft.com/office/drawing/2015/06/chart">
                      <c:ext xmlns:c16="http://schemas.microsoft.com/office/drawing/2014/chart" uri="{C3380CC4-5D6E-409C-BE32-E72D297353CC}">
                        <c16:uniqueId val="{00000033-D712-424B-82A7-31B51AC60ED0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 xmlns:c16r2="http://schemas.microsoft.com/office/drawing/2015/06/chart">
                      <c:ext xmlns:c16="http://schemas.microsoft.com/office/drawing/2014/chart" uri="{C3380CC4-5D6E-409C-BE32-E72D297353CC}">
                        <c16:uniqueId val="{00000034-D712-424B-82A7-31B51AC60ED0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 xmlns:c16r2="http://schemas.microsoft.com/office/drawing/2015/06/chart">
                      <c:ext xmlns:c16="http://schemas.microsoft.com/office/drawing/2014/chart" uri="{C3380CC4-5D6E-409C-BE32-E72D297353CC}">
                        <c16:uniqueId val="{00000032-D712-424B-82A7-31B51AC60ED0}"/>
                      </c:ext>
                      <c:ext xmlns:c15="http://schemas.microsoft.com/office/drawing/2012/chart"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18A74B91-C7D7-4605-BA1D-5B8A96EEE7F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73715EA6-D7AC-4EA0-A004-94F5CF11C5F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DFB07121-1485-463F-A06C-B612BD60138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A4AD674E-E439-4A97-A8CD-3BB3B82FF90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3CC26372-628F-420F-9B29-DF4EB9EC4D4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EFA115B1-AEBF-4868-AB3A-19BCE31D66C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8E0E7FEF-4E60-4005-AF5E-3BD1F3B3164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2E751921-F198-426F-8E92-64B31FF237B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8D524002-283A-4E66-A74A-C957D6D45D2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C8E38B35-9A8B-45B8-9AF2-E3EAB28EEC5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3925F311-029D-4824-A0C0-169E7659194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DAFC3EE4-B231-4B1B-AB40-E7684F02DC1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63A6434C-0C50-4B48-B76E-C20BD16FAD9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0E67C11E-D13B-4BE7-A791-A812491874C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5D6EB0C6-217D-4A8B-8ABD-8B48AF27526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0243542E-92D2-4CD3-910E-36558E8A27A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 xmlns:c16r2="http://schemas.microsoft.com/office/drawing/2015/06/chart">
                    <c:ext xmlns:c15="http://schemas.microsoft.com/office/drawing/2012/chart" uri="{CE6537A1-D6FC-4f65-9D91-7224C49458BB}">
                      <c15:showDataLabelsRange val="1"/>
                      <c15:showLeaderLines val="1"/>
                    </c:ext>
                  </c:extLst>
                </c:dLbls>
                <c:x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'Summary Analysis'!$R$3:$R$30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01-7BFD-474D-A031-42E1A0A0364A}"/>
                  </c:ext>
                  <c:ext xmlns:c15="http://schemas.microsoft.com/office/drawing/2012/chart" uri="{02D57815-91ED-43cb-92C2-25804820EDAC}">
                    <c15:datalabelsRange>
                      <c15:f>'Summary Analysis'!$B$3:$B$30</c15:f>
                      <c15:dlblRangeCache>
                        <c:ptCount val="28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9">
                          <c:v>EE1-1.4.1</c:v>
                        </c:pt>
                        <c:pt idx="10">
                          <c:v>EE1-1.4.2</c:v>
                        </c:pt>
                        <c:pt idx="11">
                          <c:v>EE1-1.3</c:v>
                        </c:pt>
                        <c:pt idx="12">
                          <c:v>EE1-1.6-8RB</c:v>
                        </c:pt>
                        <c:pt idx="13">
                          <c:v>EE1-1.6-16RB</c:v>
                        </c:pt>
                        <c:pt idx="14">
                          <c:v>EE1-1.7-8RB</c:v>
                        </c:pt>
                        <c:pt idx="15">
                          <c:v>EE1-1.7-16RB</c:v>
                        </c:pt>
                        <c:pt idx="16">
                          <c:v>EE1-1.6-RDO</c:v>
                        </c:pt>
                        <c:pt idx="17">
                          <c:v>EE1-1.7-RDO</c:v>
                        </c:pt>
                        <c:pt idx="18">
                          <c:v>EE1-1.6-8RB-retrain</c:v>
                        </c:pt>
                        <c:pt idx="19">
                          <c:v>EE1-1.6-8RB-retrain-long</c:v>
                        </c:pt>
                        <c:pt idx="20">
                          <c:v>EE1-1.6-8RB-w/o part</c:v>
                        </c:pt>
                        <c:pt idx="21">
                          <c:v>EE1-1.6-8RB-w/o BS</c:v>
                        </c:pt>
                        <c:pt idx="22">
                          <c:v>EE1-1.6-8RB-w/o part &amp;BS</c:v>
                        </c:pt>
                        <c:pt idx="23">
                          <c:v>EE1-1.6-8RB-w/o pred</c:v>
                        </c:pt>
                        <c:pt idx="24">
                          <c:v>EE1-1.6-4RB</c:v>
                        </c:pt>
                        <c:pt idx="25">
                          <c:v>EE1-1.6-16RB</c:v>
                        </c:pt>
                        <c:pt idx="26">
                          <c:v>EE1-1.6-8RB att.last</c:v>
                        </c:pt>
                        <c:pt idx="27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-1894166112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56320"/>
        <c:crosses val="autoZero"/>
        <c:crossBetween val="midCat"/>
      </c:valAx>
      <c:valAx>
        <c:axId val="-1894156320"/>
        <c:scaling>
          <c:orientation val="maxMin"/>
          <c:max val="-8.0000000000000016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6611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Analysis'!$S$2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B48A884F-CEB0-47BF-A1B0-B32418D827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BA564AC8-702B-4325-A8B7-69C6B847B8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2DEFCCA-8F8C-43BD-B55A-25A58B36F5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EF4B04DA-9F69-46ED-BFE1-2DDD5D5ACF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D4C220EF-570D-4818-8557-675CDC53E3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3DB3371-DF0C-4833-89C0-DD1125A035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8DCE7E5-EDD3-4DF6-B247-7642CBF1EA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ACB78E7F-46CF-489B-9F77-24EBCFB62B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EC71087D-B6B4-4D18-9902-0A4C7A000F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BAA6E7A1-647F-4684-BFF6-A790BFDA76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3E506AAD-8259-41EB-B68B-14D3346EE0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BCE66C44-0069-4C2B-BA62-56C7288CC9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1EEE587-BB59-459D-9F71-E344B51A20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79A0D7F6-2F88-45F3-BFF0-CAA382C7F5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9B261C72-5F36-4971-9617-2CF4672037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0ECA9028-DF14-4BAD-8ACB-8FD78944BC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E73A3FF7-C41F-4DA1-82D4-28D725D21D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75B4A839-C660-4EFE-A75B-05DE1C4A95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559FAB5D-2CD4-4DA9-9906-28B95922CF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613E38B1-80B5-4258-AF9C-F8971BC293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E82CEBB3-85D5-492F-932A-72F00D1138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BB3E9581-5575-4215-ADCC-409F5ACCEC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0AD70131-FFEF-4ADA-BCAD-7379BFB96D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A34595F1-9007-4D3C-A233-08B36474B1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A682D457-EBD3-4824-96CB-157B80AAC8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81C49715-B9A4-45B7-B362-0E4113646C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DC3F85A0-3B00-4710-9FDD-9E0A1B67FC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E534038D-73D4-4A52-84E7-3616B8ED12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3898B42D-EEFE-4A5A-A27F-1532C8133C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3849522C-47A0-4FBD-8883-037C682514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01F8FC33-D937-4E45-A1DA-623EBB9860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1568B8A4-0E92-405A-8916-D96B0F57B5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0FEC0749-AC2F-4959-ADFF-0D923EE41A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1854410D-B41E-4116-AD7A-465B50A5AD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470D60C9-5257-4A4F-A581-FE915A2522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Analysis'!$H$3:$H$44</c:f>
              <c:numCache>
                <c:formatCode>0.0</c:formatCode>
                <c:ptCount val="3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  <c:pt idx="28">
                  <c:v>3.2000000000000001E-2</c:v>
                </c:pt>
                <c:pt idx="29">
                  <c:v>3.2000000000000001E-2</c:v>
                </c:pt>
                <c:pt idx="30">
                  <c:v>244</c:v>
                </c:pt>
                <c:pt idx="31">
                  <c:v>854</c:v>
                </c:pt>
                <c:pt idx="32">
                  <c:v>854</c:v>
                </c:pt>
                <c:pt idx="33">
                  <c:v>1556.71</c:v>
                </c:pt>
                <c:pt idx="34">
                  <c:v>34</c:v>
                </c:pt>
                <c:pt idx="35" formatCode="General">
                  <c:v>361</c:v>
                </c:pt>
                <c:pt idx="36" formatCode="General">
                  <c:v>1094</c:v>
                </c:pt>
                <c:pt idx="37" formatCode="General">
                  <c:v>2528</c:v>
                </c:pt>
              </c:numCache>
            </c:numRef>
          </c:xVal>
          <c:yVal>
            <c:numRef>
              <c:f>'Summary Analysis'!$S$3:$S$44</c:f>
              <c:numCache>
                <c:formatCode>0.00%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2.5618682180913253E-2</c:v>
                </c:pt>
                <c:pt idx="29">
                  <c:v>-1.3694923007604776E-2</c:v>
                </c:pt>
                <c:pt idx="30">
                  <c:v>0.11352483318514622</c:v>
                </c:pt>
                <c:pt idx="31">
                  <c:v>-9.07592330357129E-2</c:v>
                </c:pt>
                <c:pt idx="32">
                  <c:v>-7.2453294535338598E-3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170-7344-A11C-86A706D781DC}"/>
            </c:ext>
            <c:ext xmlns:c15="http://schemas.microsoft.com/office/drawing/2012/chart" uri="{02D57815-91ED-43cb-92C2-25804820EDAC}">
              <c15:datalabelsRange>
                <c15:f>'Summary Analysis'!$B$3:$B$44</c15:f>
                <c15:dlblRangeCache>
                  <c:ptCount val="3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  <c:pt idx="28">
                    <c:v>EE1-2.1.1</c:v>
                  </c:pt>
                  <c:pt idx="29">
                    <c:v>EE1-2.1.2</c:v>
                  </c:pt>
                  <c:pt idx="30">
                    <c:v>EE1-2.2</c:v>
                  </c:pt>
                  <c:pt idx="31">
                    <c:v>EE1-2.3</c:v>
                  </c:pt>
                  <c:pt idx="32">
                    <c:v>EE1-2.4</c:v>
                  </c:pt>
                  <c:pt idx="33">
                    <c:v>JVET-Z0074</c:v>
                  </c:pt>
                  <c:pt idx="34">
                    <c:v>JVET-Z0082</c:v>
                  </c:pt>
                  <c:pt idx="35">
                    <c:v>JVET-Z0088</c:v>
                  </c:pt>
                  <c:pt idx="36">
                    <c:v>JVET-Z0089</c:v>
                  </c:pt>
                  <c:pt idx="37">
                    <c:v>JVET-Z0101</c:v>
                  </c:pt>
                  <c:pt idx="38">
                    <c:v>JVET-Z0144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Analysis'!$T$2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4ACCFE9D-66BA-4614-AD89-F1FE91146F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9.3171335251160364E-2"/>
                  <c:y val="7.4788105275741387E-3"/>
                </c:manualLayout>
              </c:layout>
              <c:tx>
                <c:rich>
                  <a:bodyPr/>
                  <a:lstStyle/>
                  <a:p>
                    <a:fld id="{937690AA-5580-4892-BAF0-A824C5E3C9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1.6345848289677278E-2"/>
                  <c:y val="2.2436431582722415E-2"/>
                </c:manualLayout>
              </c:layout>
              <c:tx>
                <c:rich>
                  <a:bodyPr/>
                  <a:lstStyle/>
                  <a:p>
                    <a:fld id="{0A8F9A4A-A3B4-4E0C-BEBC-FBA83B8B31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6.5383393158709047E-3"/>
                  <c:y val="3.9886989480395409E-2"/>
                </c:manualLayout>
              </c:layout>
              <c:tx>
                <c:rich>
                  <a:bodyPr/>
                  <a:lstStyle/>
                  <a:p>
                    <a:fld id="{D6DA25B7-34EE-4E23-B9E5-16E823FEC7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1.6345848289677561E-3"/>
                  <c:y val="-3.7394052637870698E-2"/>
                </c:manualLayout>
              </c:layout>
              <c:tx>
                <c:rich>
                  <a:bodyPr/>
                  <a:lstStyle/>
                  <a:p>
                    <a:fld id="{960B8B6D-0831-4148-A873-BD1F4EFF86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889C634-1910-4576-B098-2D6C49F649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006380ED-2855-4913-A945-2A4E56AEEC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2.4518772434515893E-2"/>
                  <c:y val="-6.4816357905642538E-2"/>
                </c:manualLayout>
              </c:layout>
              <c:tx>
                <c:rich>
                  <a:bodyPr/>
                  <a:lstStyle/>
                  <a:p>
                    <a:fld id="{A57DF959-A062-4C25-851F-BEE65EFE4E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-1.3076678631741809E-2"/>
                  <c:y val="5.983048422059311E-2"/>
                </c:manualLayout>
              </c:layout>
              <c:tx>
                <c:rich>
                  <a:bodyPr/>
                  <a:lstStyle/>
                  <a:p>
                    <a:fld id="{A630222F-AFCA-463B-8188-16CA8A220D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29ED5057-2C31-4FD3-AA7C-C161F436D6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99B2B50-E24C-4116-B94F-51EE06E4A8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46F0452-4EA0-4F13-9DD6-EEBA76FE93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95F2C73E-7EE3-4EEE-9DCB-8B69327156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>
                <c:manualLayout>
                  <c:x val="-8.1729241448387502E-3"/>
                  <c:y val="2.991524211029651E-2"/>
                </c:manualLayout>
              </c:layout>
              <c:tx>
                <c:rich>
                  <a:bodyPr/>
                  <a:lstStyle/>
                  <a:p>
                    <a:fld id="{A7658CC3-2244-46E1-AD77-A6182932EB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6476D98-8D7B-4811-8BA6-F1A18AED0A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F4D0A98-22FE-4DC9-A877-1E0A714762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7903CF3E-7DE1-4A65-B770-2F2DE867D0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05C88AF4-EA94-403E-AAAE-C0301FD20A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2ED5031B-E4D6-4C16-B5C1-230A3F6260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8E12DD03-5BAB-4587-8875-F1F0B4FA3F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E07AE8DC-94F9-4AFF-9A2B-F5B87FE991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22DCDF5B-FF32-47E1-B577-FA0317EE9D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9265FA36-5EDA-4EA3-ADBC-4BD34633BA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CA529694-F411-4CE0-9C35-5419782D75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E0AB2467-40EE-4F07-8F6C-72F8E1C92D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66ADD54-9E2E-4A96-AD86-9847EEC431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A601A927-BE8E-4E64-90CB-F4BCF9CACA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9E40FEBE-6AAB-4CD9-A6EC-4ADA532C56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438E3EAE-A9D9-4E04-9EC1-3E2F22CB0F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D4504A30-191A-412F-A6C4-7ED78AFC06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AB5A209F-F17D-4432-A8F0-CEC2D7E8E8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C7C9D6F3-78C3-4DB8-82B1-808D8BCD2F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066F1EED-0C31-4E72-99BE-B7EE5725CF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684AFC08-CF15-480C-B31F-4A2A2E18F2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2BB76141-6F62-4C7B-826E-2D104ECE8F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A154DD52-2C19-4F2E-B955-3E15A94E49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0F9DFD28-A99F-4C26-BF66-E3D4217281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4790C2C8-F78B-4820-BEAF-45F6D91E8F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Analysis'!$H$3:$H$44</c:f>
              <c:numCache>
                <c:formatCode>0.0</c:formatCode>
                <c:ptCount val="3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  <c:pt idx="28">
                  <c:v>3.2000000000000001E-2</c:v>
                </c:pt>
                <c:pt idx="29">
                  <c:v>3.2000000000000001E-2</c:v>
                </c:pt>
                <c:pt idx="30">
                  <c:v>244</c:v>
                </c:pt>
                <c:pt idx="31">
                  <c:v>854</c:v>
                </c:pt>
                <c:pt idx="32">
                  <c:v>854</c:v>
                </c:pt>
                <c:pt idx="33">
                  <c:v>1556.71</c:v>
                </c:pt>
                <c:pt idx="34">
                  <c:v>34</c:v>
                </c:pt>
                <c:pt idx="35" formatCode="General">
                  <c:v>361</c:v>
                </c:pt>
                <c:pt idx="36" formatCode="General">
                  <c:v>1094</c:v>
                </c:pt>
                <c:pt idx="37" formatCode="General">
                  <c:v>2528</c:v>
                </c:pt>
              </c:numCache>
            </c:numRef>
          </c:xVal>
          <c:yVal>
            <c:numRef>
              <c:f>'Summary Analysis'!$T$3:$T$44</c:f>
              <c:numCache>
                <c:formatCode>0.00%</c:formatCode>
                <c:ptCount val="39"/>
                <c:pt idx="0">
                  <c:v>-0.19629009619310719</c:v>
                </c:pt>
                <c:pt idx="1">
                  <c:v>-0.19618736627752009</c:v>
                </c:pt>
                <c:pt idx="2">
                  <c:v>-0.19612814460075778</c:v>
                </c:pt>
                <c:pt idx="3">
                  <c:v>-0.1855166047915971</c:v>
                </c:pt>
                <c:pt idx="4">
                  <c:v>-0.19739999999999999</c:v>
                </c:pt>
                <c:pt idx="5">
                  <c:v>-0.18798346962080612</c:v>
                </c:pt>
                <c:pt idx="6">
                  <c:v>-0.18801457440539687</c:v>
                </c:pt>
                <c:pt idx="7">
                  <c:v>-0.18813374597519161</c:v>
                </c:pt>
                <c:pt idx="8">
                  <c:v>-0.18261631236882647</c:v>
                </c:pt>
                <c:pt idx="9">
                  <c:v>-0.23699101533418401</c:v>
                </c:pt>
                <c:pt idx="10">
                  <c:v>-0.1353468910294543</c:v>
                </c:pt>
                <c:pt idx="11">
                  <c:v>-0.21509877266610822</c:v>
                </c:pt>
                <c:pt idx="12">
                  <c:v>-0.21165002266034877</c:v>
                </c:pt>
                <c:pt idx="13">
                  <c:v>-0.23708615298007002</c:v>
                </c:pt>
                <c:pt idx="14">
                  <c:v>-0.22138489616634202</c:v>
                </c:pt>
                <c:pt idx="15">
                  <c:v>-0.24636762501215587</c:v>
                </c:pt>
                <c:pt idx="16">
                  <c:v>-0.23880409223665905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-0.18136877449892702</c:v>
                </c:pt>
                <c:pt idx="35">
                  <c:v>0</c:v>
                </c:pt>
                <c:pt idx="36">
                  <c:v>-0.13805616008631705</c:v>
                </c:pt>
                <c:pt idx="37">
                  <c:v>-4.5212013209734933E-2</c:v>
                </c:pt>
                <c:pt idx="3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'Summary Analysis'!$B$3:$B$44</c15:f>
                <c15:dlblRangeCache>
                  <c:ptCount val="39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  <c:pt idx="28">
                    <c:v>EE1-2.1.1</c:v>
                  </c:pt>
                  <c:pt idx="29">
                    <c:v>EE1-2.1.2</c:v>
                  </c:pt>
                  <c:pt idx="30">
                    <c:v>EE1-2.2</c:v>
                  </c:pt>
                  <c:pt idx="31">
                    <c:v>EE1-2.3</c:v>
                  </c:pt>
                  <c:pt idx="32">
                    <c:v>EE1-2.4</c:v>
                  </c:pt>
                  <c:pt idx="33">
                    <c:v>JVET-Z0074</c:v>
                  </c:pt>
                  <c:pt idx="34">
                    <c:v>JVET-Z0082</c:v>
                  </c:pt>
                  <c:pt idx="35">
                    <c:v>JVET-Z0088</c:v>
                  </c:pt>
                  <c:pt idx="36">
                    <c:v>JVET-Z0089</c:v>
                  </c:pt>
                  <c:pt idx="37">
                    <c:v>JVET-Z0101</c:v>
                  </c:pt>
                  <c:pt idx="38">
                    <c:v>JVET-Z0144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Analysis'!$U$2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A8BE83C-DAE3-41D6-BDE6-D557CA317A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6C228C8-6A26-4759-A88C-9E9F8CF163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892292E-1EC6-400F-A15E-2D41DD326E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7E55544-CAAB-4F89-8FFF-687CAF1FC5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DE4C220-2283-458A-96E9-0C4DE0B314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7914082-DF9E-4FCD-9C8A-0148DB9F3F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7471060-75A0-4E21-8C51-569129A44C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B4CBA15-0FD8-45EF-821C-946455F5EC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16B809D-3834-4567-A560-5999FBE5FC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3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4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2-DB9F-4FE1-AF5C-9E044B4A5631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fld id="{0246C653-CE83-432E-AA86-C209C422B2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698BDD7-FE33-443B-A4C7-E5ED28B43D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DBA1047-A6F2-4CC2-AF9F-96161FA4B6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FB77B2B-A7F8-4E26-878A-5FB0BDA2A3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2C0A96A-756C-4032-BB17-8501360198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F86A2A4-D1DE-4A21-8FA5-F8AC6A73DD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FF1FAE08-C79D-41F7-851B-E15F3A8DA2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A539240-6435-4F7F-BFB9-A65A9EB23F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75E73B1-42F1-41CD-AF86-C8409E7EB4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566DBDE-C53F-466F-B919-A22BDD4EE4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0822E60-A874-40DB-8A0C-D4EC382B379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60BA909-323B-4276-9967-5299A59927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7EB6653C-3310-4D5F-BF92-106FB44825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5951FC9-242B-4632-B0FD-018A110DC6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9DE8694E-BD64-42EC-BA82-EF5296B2D5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464E5AE-0D11-4B69-8CE5-3F1481CD83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Analysis'!$H$3:$H$44</c:f>
              <c:numCache>
                <c:formatCode>0.0</c:formatCode>
                <c:ptCount val="3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  <c:pt idx="28">
                  <c:v>3.2000000000000001E-2</c:v>
                </c:pt>
                <c:pt idx="29">
                  <c:v>3.2000000000000001E-2</c:v>
                </c:pt>
                <c:pt idx="30">
                  <c:v>244</c:v>
                </c:pt>
                <c:pt idx="31">
                  <c:v>854</c:v>
                </c:pt>
                <c:pt idx="32">
                  <c:v>854</c:v>
                </c:pt>
                <c:pt idx="33">
                  <c:v>1556.71</c:v>
                </c:pt>
                <c:pt idx="34">
                  <c:v>34</c:v>
                </c:pt>
                <c:pt idx="35" formatCode="General">
                  <c:v>361</c:v>
                </c:pt>
                <c:pt idx="36" formatCode="General">
                  <c:v>1094</c:v>
                </c:pt>
                <c:pt idx="37" formatCode="General">
                  <c:v>2528</c:v>
                </c:pt>
              </c:numCache>
            </c:numRef>
          </c:xVal>
          <c:yVal>
            <c:numRef>
              <c:f>'Summary Analysis'!$U$3:$U$44</c:f>
              <c:numCache>
                <c:formatCode>0.00%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'Summary Analysis'!$AH$3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4167200"/>
        <c:axId val="-1894152512"/>
      </c:scatterChart>
      <c:valAx>
        <c:axId val="-1894167200"/>
        <c:scaling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52512"/>
        <c:crosses val="autoZero"/>
        <c:crossBetween val="midCat"/>
      </c:valAx>
      <c:valAx>
        <c:axId val="-1894152512"/>
        <c:scaling>
          <c:orientation val="maxMin"/>
          <c:max val="-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67200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9.878546380842592E-3"/>
                  <c:y val="-3.8665696920913123E-2"/>
                </c:manualLayout>
              </c:layout>
              <c:tx>
                <c:rich>
                  <a:bodyPr/>
                  <a:lstStyle/>
                  <a:p>
                    <a:fld id="{47721ADF-7F7C-4695-83E8-F6C5CAB881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5.6981385243802883E-2"/>
                  <c:y val="-6.8614883527338161E-2"/>
                </c:manualLayout>
              </c:layout>
              <c:tx>
                <c:rich>
                  <a:bodyPr/>
                  <a:lstStyle/>
                  <a:p>
                    <a:fld id="{068EF339-42B0-4CE7-9DF4-DBB80F3579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8.4668486126572434E-2"/>
                  <c:y val="7.1147987302645377E-2"/>
                </c:manualLayout>
              </c:layout>
              <c:tx>
                <c:rich>
                  <a:bodyPr/>
                  <a:lstStyle/>
                  <a:p>
                    <a:fld id="{E6944EDF-681E-4651-8370-76DF6E902F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D454B27A-E619-4331-A0F1-96B097D7A9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1847FAA-E1F7-4DF3-B9AA-58494D7372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24BFE9D1-B37C-4D78-9F48-9CA9A95C14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099BC06-0A5E-434F-8662-ABE4AEBA21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2.8426223186139885E-2"/>
                  <c:y val="6.2580829887244459E-3"/>
                </c:manualLayout>
              </c:layout>
              <c:tx>
                <c:rich>
                  <a:bodyPr/>
                  <a:lstStyle/>
                  <a:p>
                    <a:fld id="{2268E6CE-641D-47F8-B01E-79CB682C24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>
                <c:manualLayout>
                  <c:x val="1.0760621228436416E-4"/>
                  <c:y val="1.3745379640330707E-2"/>
                </c:manualLayout>
              </c:layout>
              <c:tx>
                <c:rich>
                  <a:bodyPr/>
                  <a:lstStyle/>
                  <a:p>
                    <a:fld id="{FA332DD8-1E90-4FD3-85ED-5E3FE79874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1F9-9745-95D0-7DD16DA3EEE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7.2682331531456285E-2"/>
                  <c:y val="-4.1161462471448543E-2"/>
                </c:manualLayout>
              </c:layout>
              <c:tx>
                <c:rich>
                  <a:bodyPr/>
                  <a:lstStyle/>
                  <a:p>
                    <a:fld id="{47936DAD-6905-4566-9E26-49FDB80594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7E3449FB-3D33-40C1-BC17-7E2E1285FF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-1.962178714407074E-2"/>
                  <c:y val="-3.117840026930686E-2"/>
                </c:manualLayout>
              </c:layout>
              <c:tx>
                <c:rich>
                  <a:bodyPr/>
                  <a:lstStyle/>
                  <a:p>
                    <a:fld id="{C26D242B-17ED-430B-92E0-1FD74DDFD0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7.3357623324544928E-3"/>
                  <c:y val="-4.6152993572519382E-2"/>
                </c:manualLayout>
              </c:layout>
              <c:tx>
                <c:rich>
                  <a:bodyPr/>
                  <a:lstStyle/>
                  <a:p>
                    <a:fld id="{0D69D485-F56E-4CAA-B215-EDC6BDE0A2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16735436-BD03-4E38-9398-F40185430D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>
                <c:manualLayout>
                  <c:x val="2.1021135699034153E-3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38187EB3-31AA-49D5-AB85-D344CAF286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380E-4483-B2FD-985C9563AC3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76017C9C-DEE4-4AE8-9A54-B7262FCEAF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895C071C-BE3C-4FAF-B8A6-564B20BE56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2922A84A-1162-448D-A568-419088F52C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>
                <c:manualLayout>
                  <c:x val="-0.26817137150970161"/>
                  <c:y val="2.3728441842472296E-2"/>
                </c:manualLayout>
              </c:layout>
              <c:tx>
                <c:rich>
                  <a:bodyPr/>
                  <a:lstStyle/>
                  <a:p>
                    <a:fld id="{5CE528E2-7596-45B4-8A4F-CB68B1199E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9"/>
              <c:layout>
                <c:manualLayout>
                  <c:x val="-0.30481800369986251"/>
                  <c:y val="-0.14348785004340081"/>
                </c:manualLayout>
              </c:layout>
              <c:tx>
                <c:rich>
                  <a:bodyPr/>
                  <a:lstStyle/>
                  <a:p>
                    <a:fld id="{E11C08AC-4B8C-4FF4-B007-E3174F894F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-0.26042073893308099"/>
                  <c:y val="-4.6152993572519473E-2"/>
                </c:manualLayout>
              </c:layout>
              <c:tx>
                <c:rich>
                  <a:bodyPr/>
                  <a:lstStyle/>
                  <a:p>
                    <a:fld id="{42D7715B-012F-46ED-BC19-AC80A15324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-0.2516618917823456"/>
                  <c:y val="-1.1212275865023496E-2"/>
                </c:manualLayout>
              </c:layout>
              <c:tx>
                <c:rich>
                  <a:bodyPr/>
                  <a:lstStyle/>
                  <a:p>
                    <a:fld id="{7ED70AE1-6C9D-449D-84AF-17EEB73BB5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0.27007571650743079"/>
                  <c:y val="3.7623174381890253E-3"/>
                </c:manualLayout>
              </c:layout>
              <c:tx>
                <c:rich>
                  <a:bodyPr/>
                  <a:lstStyle/>
                  <a:p>
                    <a:fld id="{AA7720CD-408F-4C8C-9ACC-1FAD417960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0.24998171508561751"/>
                  <c:y val="5.1181862898362011E-2"/>
                </c:manualLayout>
              </c:layout>
              <c:tx>
                <c:rich>
                  <a:bodyPr/>
                  <a:lstStyle/>
                  <a:p>
                    <a:fld id="{B74F7CAF-044E-4708-BEAF-6A9B517693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73A938F9-B669-4CE0-97F1-917597F657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EF940FBE-FFCB-4175-86D8-4810B34D8D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>
                <c:manualLayout>
                  <c:x val="-0.28533571577739109"/>
                  <c:y val="-0.11353866343697573"/>
                </c:manualLayout>
              </c:layout>
              <c:tx>
                <c:rich>
                  <a:bodyPr/>
                  <a:lstStyle/>
                  <a:p>
                    <a:fld id="{748D12B4-70F3-41E0-B98D-F7DD09ABCE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27917909351061265"/>
                  <c:y val="-7.4872966516062608E-2"/>
                </c:manualLayout>
              </c:layout>
              <c:tx>
                <c:rich>
                  <a:bodyPr/>
                  <a:lstStyle/>
                  <a:p>
                    <a:fld id="{137FF45F-9DF2-48AA-8B62-0E84B50CD3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Analysis'!$H$3:$H$30</c:f>
              <c:numCache>
                <c:formatCode>0.0</c:formatCode>
                <c:ptCount val="2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</c:numCache>
            </c:numRef>
          </c:xVal>
          <c:yVal>
            <c:numRef>
              <c:f>'Summary Analysis'!$W$3:$W$30</c:f>
              <c:numCache>
                <c:formatCode>0.00%</c:formatCode>
                <c:ptCount val="28"/>
                <c:pt idx="0">
                  <c:v>-7.4074334484650242E-2</c:v>
                </c:pt>
                <c:pt idx="1">
                  <c:v>-7.4074700041422525E-2</c:v>
                </c:pt>
                <c:pt idx="2">
                  <c:v>-7.4075870119435117E-2</c:v>
                </c:pt>
                <c:pt idx="3">
                  <c:v>-6.2782769106249844E-2</c:v>
                </c:pt>
                <c:pt idx="4">
                  <c:v>0</c:v>
                </c:pt>
                <c:pt idx="5">
                  <c:v>-6.5016038927961761E-2</c:v>
                </c:pt>
                <c:pt idx="6">
                  <c:v>-6.501723844739038E-2</c:v>
                </c:pt>
                <c:pt idx="7">
                  <c:v>-6.5012331246558835E-2</c:v>
                </c:pt>
                <c:pt idx="8">
                  <c:v>-6.3421607104176853E-2</c:v>
                </c:pt>
                <c:pt idx="9">
                  <c:v>-7.3751378446669069E-2</c:v>
                </c:pt>
                <c:pt idx="10">
                  <c:v>-8.7431428194857802E-2</c:v>
                </c:pt>
                <c:pt idx="11">
                  <c:v>-7.2657906564659605E-2</c:v>
                </c:pt>
                <c:pt idx="12">
                  <c:v>-7.3860022857470106E-2</c:v>
                </c:pt>
                <c:pt idx="13">
                  <c:v>-8.3678032469288899E-2</c:v>
                </c:pt>
                <c:pt idx="14">
                  <c:v>-7.2369789777078142E-2</c:v>
                </c:pt>
                <c:pt idx="15">
                  <c:v>-8.1840262631944827E-2</c:v>
                </c:pt>
                <c:pt idx="16">
                  <c:v>-8.8530697905916486E-2</c:v>
                </c:pt>
                <c:pt idx="17">
                  <c:v>-8.518319079951861E-2</c:v>
                </c:pt>
                <c:pt idx="18">
                  <c:v>-7.3842291400165405E-2</c:v>
                </c:pt>
                <c:pt idx="19">
                  <c:v>-7.574410362072391E-2</c:v>
                </c:pt>
                <c:pt idx="20">
                  <c:v>-7.5688307297000199E-2</c:v>
                </c:pt>
                <c:pt idx="21">
                  <c:v>-7.5551042373101465E-2</c:v>
                </c:pt>
                <c:pt idx="22">
                  <c:v>-7.4211077584589141E-2</c:v>
                </c:pt>
                <c:pt idx="23">
                  <c:v>-7.3486337001136035E-2</c:v>
                </c:pt>
                <c:pt idx="24">
                  <c:v>-6.7632939569075956E-2</c:v>
                </c:pt>
                <c:pt idx="25">
                  <c:v>-8.2781552431590813E-2</c:v>
                </c:pt>
                <c:pt idx="26">
                  <c:v>-7.5599782458187229E-2</c:v>
                </c:pt>
                <c:pt idx="27">
                  <c:v>-7.579706201483466E-2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1F9-9745-95D0-7DD16DA3EE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Analysis'!$AH$3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4158496"/>
        <c:axId val="-1894161760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2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Analysis'!$V$2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FF9D0265-1CDD-4974-97EE-EC655D93F9B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055E2DE0-D9E2-45E6-AF35-3C22DB86DAC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EB4BD5B2-332B-4784-956A-F56997E0BCB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E6617E3B-362C-40FA-AC5C-4F3D79C78A9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BBA4AFB2-5D0B-403E-9E6E-23C87E19EE7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23552C68-693F-46B8-B032-3C53E0D4FD4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F90A8FF1-76FD-483B-B855-55E5B28D3D5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8EAFE50D-11CF-4C89-B367-CC5BCB7CE4B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7CDF7EBA-3515-44BE-996E-F0212D29845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fld id="{F7AC4849-EB62-4072-AF69-357ACD5B97E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fld id="{62AF5DFB-D7F8-4E74-B602-C68D01AADA9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fld id="{143E217A-0732-48C7-BDED-C507F7CC325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3B123907-7F9D-45FE-B47E-BC998340839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0F1096A0-4BC0-4218-88B3-0D01D6D4476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2AD7F0F3-D79C-4915-9739-4B829CD656B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6770245A-18BB-4E74-BC0D-EEFFD0ADA31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5BC4FA25-1A93-4C36-B66E-5828D33141D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385B628C-4FBD-4958-8A3C-E01931C21F3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CD53003A-DB70-4BB6-AF19-048C0F59BCD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B51AF77C-3BA9-4C34-86A3-E76097C16AC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72E13A58-E76C-4EEF-93D1-5E09F4659C3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11F0ECDA-A34B-4422-A99B-D1E40AD9BFD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40296BFE-20F7-438A-8DB3-50655BBC109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CC2417C3-C09C-4A00-8D21-793F82669E6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6C6A6EE3-35CA-41A9-9AA7-73E7C5477F2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823C83D2-5C6D-4AC0-A728-DD902958486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CC8FDE03-F635-42EA-A0B7-4762E78242E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23BCE4A6-E172-439E-8CB6-76C08F1C216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Analysis'!$V$3:$V$30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2C-86D5-5147-9782-532FB3DE8A37}"/>
                  </c:ext>
                  <c:ext uri="{02D57815-91ED-43cb-92C2-25804820EDAC}">
                    <c15:datalabelsRange>
                      <c15:f>'Summary Analysis'!$B$3:$B$30</c15:f>
                      <c15:dlblRangeCache>
                        <c:ptCount val="28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9">
                          <c:v>EE1-1.4.1</c:v>
                        </c:pt>
                        <c:pt idx="10">
                          <c:v>EE1-1.4.2</c:v>
                        </c:pt>
                        <c:pt idx="11">
                          <c:v>EE1-1.3</c:v>
                        </c:pt>
                        <c:pt idx="12">
                          <c:v>EE1-1.6-8RB</c:v>
                        </c:pt>
                        <c:pt idx="13">
                          <c:v>EE1-1.6-16RB</c:v>
                        </c:pt>
                        <c:pt idx="14">
                          <c:v>EE1-1.7-8RB</c:v>
                        </c:pt>
                        <c:pt idx="15">
                          <c:v>EE1-1.7-16RB</c:v>
                        </c:pt>
                        <c:pt idx="16">
                          <c:v>EE1-1.6-RDO</c:v>
                        </c:pt>
                        <c:pt idx="17">
                          <c:v>EE1-1.7-RDO</c:v>
                        </c:pt>
                        <c:pt idx="18">
                          <c:v>EE1-1.6-8RB-retrain</c:v>
                        </c:pt>
                        <c:pt idx="19">
                          <c:v>EE1-1.6-8RB-retrain-long</c:v>
                        </c:pt>
                        <c:pt idx="20">
                          <c:v>EE1-1.6-8RB-w/o part</c:v>
                        </c:pt>
                        <c:pt idx="21">
                          <c:v>EE1-1.6-8RB-w/o BS</c:v>
                        </c:pt>
                        <c:pt idx="22">
                          <c:v>EE1-1.6-8RB-w/o part &amp;BS</c:v>
                        </c:pt>
                        <c:pt idx="23">
                          <c:v>EE1-1.6-8RB-w/o pred</c:v>
                        </c:pt>
                        <c:pt idx="24">
                          <c:v>EE1-1.6-4RB</c:v>
                        </c:pt>
                        <c:pt idx="25">
                          <c:v>EE1-1.6-16RB</c:v>
                        </c:pt>
                        <c:pt idx="26">
                          <c:v>EE1-1.6-8RB att.last</c:v>
                        </c:pt>
                        <c:pt idx="27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1"/>
                <c:order val="2"/>
                <c:tx>
                  <c:str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 xmlns:c15="http://schemas.microsoft.com/office/drawing/2012/chart" xmlns:c16r2="http://schemas.microsoft.com/office/drawing/2015/06/chart">
                      <c:ext xmlns:c15="http://schemas.microsoft.com/office/drawing/2012/chart" uri="{02D57815-91ED-43cb-92C2-25804820EDAC}">
                        <c15:formulaRef>
                          <c15:sqref>'Summary Analysis'!$X$3:$X$30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 xmlns:c16r2="http://schemas.microsoft.com/office/drawing/2015/06/chart">
                  <c:ext xmlns:c16="http://schemas.microsoft.com/office/drawing/2014/chart" uri="{C3380CC4-5D6E-409C-BE32-E72D297353CC}">
                    <c16:uniqueId val="{00000030-86D5-5147-9782-532FB3DE8A37}"/>
                  </c:ext>
                </c:extLst>
              </c15:ser>
            </c15:filteredScatterSeries>
          </c:ext>
        </c:extLst>
      </c:scatterChart>
      <c:valAx>
        <c:axId val="-1894158496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61760"/>
        <c:crosses val="autoZero"/>
        <c:crossBetween val="midCat"/>
      </c:valAx>
      <c:valAx>
        <c:axId val="-1894161760"/>
        <c:scaling>
          <c:orientation val="maxMin"/>
          <c:max val="-6.5000000000000016E-2"/>
          <c:min val="-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5849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571-DA42-AF62-DDB98A0F0FFD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571-DA42-AF62-DDB98A0F0FFD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121-47C6-AEB0-BFC99A0B8AC9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Analysis'!$H$3:$H$30</c:f>
              <c:numCache>
                <c:formatCode>0.0</c:formatCode>
                <c:ptCount val="2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</c:numCache>
            </c:numRef>
          </c:xVal>
          <c:yVal>
            <c:numRef>
              <c:f>'Summary Analysis'!$Y$3:$Y$30</c:f>
              <c:numCache>
                <c:formatCode>0.00%</c:formatCode>
                <c:ptCount val="28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056C9C31-1E62-4C21-AD6A-A911D06F20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F45FAEB-5E6A-4FE0-86A1-4D4D7FEC7F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5B90B05-FF03-46E0-B02A-17991B31E6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C01C3C7-FD5C-417F-B4F1-DA3C4B4570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9DDE46DE-E6FB-4E84-AAD8-02C45A469C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4CBE976-DF14-4516-9532-0E95149DDD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AE871CE7-FF94-4F9C-9DA6-EB955DEC5D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>
                <c:manualLayout>
                  <c:x val="1.1564626292808732E-2"/>
                  <c:y val="-2.2461889954818876E-2"/>
                </c:manualLayout>
              </c:layout>
              <c:tx>
                <c:rich>
                  <a:bodyPr/>
                  <a:lstStyle/>
                  <a:p>
                    <a:fld id="{BC1FF723-E3C1-4E6B-94DB-1105DDFA56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D3CD2AA5-8D0A-447C-B1D7-FDE849D8D1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0363D34-F4B3-4C7F-B2C5-D4657180A7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680682C9-6941-47C3-8FE0-C6C8B00E8F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0F2CC26C-383E-4FAE-971F-ABF25152F0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73A0D3E3-97B2-41C7-A904-C3449067AB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A3E2BAFC-DC2F-4607-AB0F-C29D17D0BA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A033E370-3DB0-4C87-82BC-4F76E80D2A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45D507CD-F299-4BCF-A899-DDA444E308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4CABB79-BBDE-43C9-ADAB-97EF2BF3E6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52FE308-F139-4DAF-810B-3D18663766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D26DECC1-AE63-4EED-9A90-5F6A8CCF8A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>
                <c:manualLayout>
                  <c:x val="1.9825073644815012E-2"/>
                  <c:y val="-1.7470358853747942E-2"/>
                </c:manualLayout>
              </c:layout>
              <c:tx>
                <c:rich>
                  <a:bodyPr/>
                  <a:lstStyle/>
                  <a:p>
                    <a:fld id="{7CF3A5C6-0971-40DE-B061-3F9FD8EB31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0"/>
              <c:layout>
                <c:manualLayout>
                  <c:x val="0"/>
                  <c:y val="3.4940717707495794E-2"/>
                </c:manualLayout>
              </c:layout>
              <c:tx>
                <c:rich>
                  <a:bodyPr/>
                  <a:lstStyle/>
                  <a:p>
                    <a:fld id="{17A2FE4D-7BE2-4AC5-AC77-1BF5F180DF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1"/>
              <c:layout>
                <c:manualLayout>
                  <c:x val="-0.15364432074731676"/>
                  <c:y val="-4.7419545460172983E-2"/>
                </c:manualLayout>
              </c:layout>
              <c:tx>
                <c:rich>
                  <a:bodyPr/>
                  <a:lstStyle/>
                  <a:p>
                    <a:fld id="{94D54648-FE2F-4E24-B2C6-923F48713D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2"/>
              <c:layout>
                <c:manualLayout>
                  <c:x val="-0.11234208398728542"/>
                  <c:y val="-4.7419545460172983E-2"/>
                </c:manualLayout>
              </c:layout>
              <c:tx>
                <c:rich>
                  <a:bodyPr/>
                  <a:lstStyle/>
                  <a:p>
                    <a:fld id="{7E55E69A-91E9-4D7A-91D8-A94F894CA3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3"/>
              <c:layout>
                <c:manualLayout>
                  <c:x val="-0.17842566280333563"/>
                  <c:y val="-1.4974593303212522E-2"/>
                </c:manualLayout>
              </c:layout>
              <c:tx>
                <c:rich>
                  <a:bodyPr/>
                  <a:lstStyle/>
                  <a:p>
                    <a:fld id="{F76A44C6-EDDC-4384-9CCB-1A62624108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4"/>
              <c:layout>
                <c:manualLayout>
                  <c:x val="-8.2604473520062838E-2"/>
                  <c:y val="-1.9966124404283362E-2"/>
                </c:manualLayout>
              </c:layout>
              <c:tx>
                <c:rich>
                  <a:bodyPr/>
                  <a:lstStyle/>
                  <a:p>
                    <a:fld id="{BEC0746C-E460-44E9-B344-260BAF88FE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2D58B041-4771-4315-8A2F-B75948EC9D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>
                <c:manualLayout>
                  <c:x val="-0.11729835239848925"/>
                  <c:y val="6.2394138763385509E-2"/>
                </c:manualLayout>
              </c:layout>
              <c:tx>
                <c:rich>
                  <a:bodyPr/>
                  <a:lstStyle/>
                  <a:p>
                    <a:fld id="{46331800-FA26-4491-8627-DA28F69757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7"/>
              <c:layout>
                <c:manualLayout>
                  <c:x val="-0.17842566280333572"/>
                  <c:y val="9.9830622021415891E-3"/>
                </c:manualLayout>
              </c:layout>
              <c:tx>
                <c:rich>
                  <a:bodyPr/>
                  <a:lstStyle/>
                  <a:p>
                    <a:fld id="{C5696BC5-222B-4363-9EAD-4E5C69B977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Analysis'!$H$3:$H$30</c:f>
              <c:numCache>
                <c:formatCode>0.0</c:formatCode>
                <c:ptCount val="2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630</c:v>
                </c:pt>
                <c:pt idx="10">
                  <c:v>630</c:v>
                </c:pt>
                <c:pt idx="11">
                  <c:v>649</c:v>
                </c:pt>
                <c:pt idx="12">
                  <c:v>649</c:v>
                </c:pt>
                <c:pt idx="13">
                  <c:v>1151</c:v>
                </c:pt>
                <c:pt idx="14">
                  <c:v>649</c:v>
                </c:pt>
                <c:pt idx="15">
                  <c:v>1151</c:v>
                </c:pt>
                <c:pt idx="16">
                  <c:v>1151</c:v>
                </c:pt>
                <c:pt idx="17">
                  <c:v>1151</c:v>
                </c:pt>
                <c:pt idx="18">
                  <c:v>649</c:v>
                </c:pt>
                <c:pt idx="19">
                  <c:v>649</c:v>
                </c:pt>
                <c:pt idx="20">
                  <c:v>638</c:v>
                </c:pt>
                <c:pt idx="21">
                  <c:v>638</c:v>
                </c:pt>
                <c:pt idx="22">
                  <c:v>628</c:v>
                </c:pt>
                <c:pt idx="23">
                  <c:v>638</c:v>
                </c:pt>
                <c:pt idx="24">
                  <c:v>481</c:v>
                </c:pt>
                <c:pt idx="25">
                  <c:v>985</c:v>
                </c:pt>
                <c:pt idx="26">
                  <c:v>646</c:v>
                </c:pt>
                <c:pt idx="27">
                  <c:v>646</c:v>
                </c:pt>
              </c:numCache>
            </c:numRef>
          </c:xVal>
          <c:yVal>
            <c:numRef>
              <c:f>'Summary Analysis'!$Z$3:$Z$30</c:f>
              <c:numCache>
                <c:formatCode>0.00%</c:formatCode>
                <c:ptCount val="28"/>
                <c:pt idx="0">
                  <c:v>-0.17061957175164674</c:v>
                </c:pt>
                <c:pt idx="1">
                  <c:v>-0.17062486023827467</c:v>
                </c:pt>
                <c:pt idx="2">
                  <c:v>-0.17053151272610531</c:v>
                </c:pt>
                <c:pt idx="3">
                  <c:v>-0.15556740114938969</c:v>
                </c:pt>
                <c:pt idx="4">
                  <c:v>0</c:v>
                </c:pt>
                <c:pt idx="5">
                  <c:v>-0.15421584102516966</c:v>
                </c:pt>
                <c:pt idx="6">
                  <c:v>-0.15423995550094283</c:v>
                </c:pt>
                <c:pt idx="7">
                  <c:v>-0.15433794043606616</c:v>
                </c:pt>
                <c:pt idx="8">
                  <c:v>-0.14885631799378612</c:v>
                </c:pt>
                <c:pt idx="9">
                  <c:v>-0.20843148582707755</c:v>
                </c:pt>
                <c:pt idx="10">
                  <c:v>-0.11064278266098501</c:v>
                </c:pt>
                <c:pt idx="11">
                  <c:v>-0.19960293173712265</c:v>
                </c:pt>
                <c:pt idx="12">
                  <c:v>-0.19321476128013323</c:v>
                </c:pt>
                <c:pt idx="13">
                  <c:v>-0.219717558643094</c:v>
                </c:pt>
                <c:pt idx="14">
                  <c:v>-0.19847704184196713</c:v>
                </c:pt>
                <c:pt idx="15">
                  <c:v>-0.2275912814840656</c:v>
                </c:pt>
                <c:pt idx="16">
                  <c:v>-0.22170286408885648</c:v>
                </c:pt>
                <c:pt idx="17">
                  <c:v>-0.22946426068901254</c:v>
                </c:pt>
                <c:pt idx="18">
                  <c:v>-0.18840286930036315</c:v>
                </c:pt>
                <c:pt idx="19">
                  <c:v>-0.1879520163377508</c:v>
                </c:pt>
                <c:pt idx="20">
                  <c:v>-0.18850551075886932</c:v>
                </c:pt>
                <c:pt idx="21">
                  <c:v>-0.18710403901958045</c:v>
                </c:pt>
                <c:pt idx="22">
                  <c:v>-0.18890126103554367</c:v>
                </c:pt>
                <c:pt idx="23">
                  <c:v>-0.18783449927677576</c:v>
                </c:pt>
                <c:pt idx="24">
                  <c:v>-0.19478121877578669</c:v>
                </c:pt>
                <c:pt idx="25">
                  <c:v>-0.18094190974262039</c:v>
                </c:pt>
                <c:pt idx="26">
                  <c:v>-0.19136771660838256</c:v>
                </c:pt>
                <c:pt idx="27">
                  <c:v>-0.1887392958346652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CCA1-894F-B906-A8606953C95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4161216"/>
        <c:axId val="-189416339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2"/>
                <c:tx>
                  <c:strRef>
                    <c:extLst>
                      <c:ext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DD162747-BE74-4FBC-B50B-8CEAA35C48C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288D31AB-3780-485C-A4B5-E21618B6706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2EB5FC2E-3D61-4184-BB82-F1A045E3431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A3C7AA90-A67B-40C2-86BD-DA6738E517A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76C551A4-0ABB-4A85-8C53-3E68215CF39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23C03122-A08A-44E0-BD77-1C3CD6D063D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F862102F-9174-4683-8245-2F7429569253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F9C66D5C-6C84-490B-B1B6-069226B7999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50A4C0A3-15FD-4889-83F9-9EBF0C822B1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30-3121-47C6-AEB0-BFC99A0B8AC9}"/>
                      </c:ext>
                      <c:ext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31-3121-47C6-AEB0-BFC99A0B8AC9}"/>
                      </c:ext>
                      <c:ext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6r2="http://schemas.microsoft.com/office/drawing/2015/06/chart">
                      <c:ext xmlns:c16="http://schemas.microsoft.com/office/drawing/2014/chart" uri="{C3380CC4-5D6E-409C-BE32-E72D297353CC}">
                        <c16:uniqueId val="{0000002F-3121-47C6-AEB0-BFC99A0B8AC9}"/>
                      </c:ext>
                      <c:ext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fld id="{7581F389-BD18-48BA-97F4-9AA19606050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fld id="{66E3B3BB-613B-4295-B301-935B3283D76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fld id="{64645C87-DD6F-4AEA-A21A-406BFD59A89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D27357F1-1BE4-468D-8D19-B58A792BC34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562E5B09-DDCB-4038-98BC-45D98AEDCB0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7"/>
                    <c:tx>
                      <c:rich>
                        <a:bodyPr/>
                        <a:lstStyle/>
                        <a:p>
                          <a:fld id="{2DE48AD2-9A34-404B-9ABB-35FCCD7463D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8"/>
                    <c:tx>
                      <c:rich>
                        <a:bodyPr/>
                        <a:lstStyle/>
                        <a:p>
                          <a:fld id="{295E68DC-8D56-4060-A3A3-1EA652E2C57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9"/>
                    <c:tx>
                      <c:rich>
                        <a:bodyPr/>
                        <a:lstStyle/>
                        <a:p>
                          <a:fld id="{7005C1DA-3610-4720-BF9B-9D0457941E2D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0"/>
                    <c:tx>
                      <c:rich>
                        <a:bodyPr/>
                        <a:lstStyle/>
                        <a:p>
                          <a:fld id="{CE117775-838B-4FD2-AC2F-BF6513142C5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1"/>
                    <c:tx>
                      <c:rich>
                        <a:bodyPr/>
                        <a:lstStyle/>
                        <a:p>
                          <a:fld id="{35A185B7-8448-4712-A5CA-A8E618625199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2"/>
                    <c:tx>
                      <c:rich>
                        <a:bodyPr/>
                        <a:lstStyle/>
                        <a:p>
                          <a:fld id="{FEE398CC-CE91-40BB-A59B-EF6BEB651B14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3"/>
                    <c:tx>
                      <c:rich>
                        <a:bodyPr/>
                        <a:lstStyle/>
                        <a:p>
                          <a:fld id="{AE2041F0-5829-401D-8F7B-CEA97113004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4"/>
                    <c:tx>
                      <c:rich>
                        <a:bodyPr/>
                        <a:lstStyle/>
                        <a:p>
                          <a:fld id="{C2D9BFD5-C1CF-4AF9-95E7-F6442538E0C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5"/>
                    <c:tx>
                      <c:rich>
                        <a:bodyPr/>
                        <a:lstStyle/>
                        <a:p>
                          <a:fld id="{CB7140E7-2ECC-4661-B94A-CF0241279B8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6"/>
                    <c:tx>
                      <c:rich>
                        <a:bodyPr/>
                        <a:lstStyle/>
                        <a:p>
                          <a:fld id="{50E85CF7-1E59-423D-8D06-3D2D4DB3A42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7"/>
                    <c:tx>
                      <c:rich>
                        <a:bodyPr/>
                        <a:lstStyle/>
                        <a:p>
                          <a:fld id="{D2F08231-4173-4187-93DF-FD6C37C85731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'Summary Analysis'!$H$3:$H$30</c15:sqref>
                        </c15:formulaRef>
                      </c:ext>
                    </c:extLst>
                    <c:numCache>
                      <c:formatCode>0.0</c:formatCode>
                      <c:ptCount val="28"/>
                      <c:pt idx="0">
                        <c:v>401</c:v>
                      </c:pt>
                      <c:pt idx="1">
                        <c:v>401</c:v>
                      </c:pt>
                      <c:pt idx="2">
                        <c:v>401</c:v>
                      </c:pt>
                      <c:pt idx="3">
                        <c:v>401</c:v>
                      </c:pt>
                      <c:pt idx="4">
                        <c:v>401</c:v>
                      </c:pt>
                      <c:pt idx="5">
                        <c:v>485</c:v>
                      </c:pt>
                      <c:pt idx="6">
                        <c:v>485</c:v>
                      </c:pt>
                      <c:pt idx="7">
                        <c:v>485</c:v>
                      </c:pt>
                      <c:pt idx="8">
                        <c:v>485</c:v>
                      </c:pt>
                      <c:pt idx="9">
                        <c:v>630</c:v>
                      </c:pt>
                      <c:pt idx="10">
                        <c:v>630</c:v>
                      </c:pt>
                      <c:pt idx="11">
                        <c:v>649</c:v>
                      </c:pt>
                      <c:pt idx="12">
                        <c:v>649</c:v>
                      </c:pt>
                      <c:pt idx="13">
                        <c:v>1151</c:v>
                      </c:pt>
                      <c:pt idx="14">
                        <c:v>649</c:v>
                      </c:pt>
                      <c:pt idx="15">
                        <c:v>1151</c:v>
                      </c:pt>
                      <c:pt idx="16">
                        <c:v>1151</c:v>
                      </c:pt>
                      <c:pt idx="17">
                        <c:v>1151</c:v>
                      </c:pt>
                      <c:pt idx="18">
                        <c:v>649</c:v>
                      </c:pt>
                      <c:pt idx="19">
                        <c:v>649</c:v>
                      </c:pt>
                      <c:pt idx="20">
                        <c:v>638</c:v>
                      </c:pt>
                      <c:pt idx="21">
                        <c:v>638</c:v>
                      </c:pt>
                      <c:pt idx="22">
                        <c:v>628</c:v>
                      </c:pt>
                      <c:pt idx="23">
                        <c:v>638</c:v>
                      </c:pt>
                      <c:pt idx="24">
                        <c:v>481</c:v>
                      </c:pt>
                      <c:pt idx="25">
                        <c:v>985</c:v>
                      </c:pt>
                      <c:pt idx="26">
                        <c:v>646</c:v>
                      </c:pt>
                      <c:pt idx="27">
                        <c:v>646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'Summary Analysis'!$AA$3:$AA$30</c15:sqref>
                        </c15:formulaRef>
                      </c:ext>
                    </c:extLst>
                    <c:numCache>
                      <c:formatCode>0.00%</c:formatCode>
                      <c:ptCount val="28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3B-FA1D-DD4A-9618-2045AAB9B238}"/>
                  </c:ext>
                  <c:ext uri="{02D57815-91ED-43cb-92C2-25804820EDAC}">
                    <c15:datalabelsRange>
                      <c15:f>'Summary Analysis'!$B$3:$B$30</c15:f>
                      <c15:dlblRangeCache>
                        <c:ptCount val="28"/>
                        <c:pt idx="0">
                          <c:v>EE1-1.1.1</c:v>
                        </c:pt>
                        <c:pt idx="1">
                          <c:v>EE1-1.1.2</c:v>
                        </c:pt>
                        <c:pt idx="2">
                          <c:v>EE1-1.1.3-int16</c:v>
                        </c:pt>
                        <c:pt idx="3">
                          <c:v>related EE1-1.1-int8</c:v>
                        </c:pt>
                        <c:pt idx="4">
                          <c:v>related EE1-1.1.1</c:v>
                        </c:pt>
                        <c:pt idx="5">
                          <c:v>EE1-1.2.1</c:v>
                        </c:pt>
                        <c:pt idx="6">
                          <c:v>EE1-1.2.2</c:v>
                        </c:pt>
                        <c:pt idx="7">
                          <c:v>EE1-1.2.3-int16</c:v>
                        </c:pt>
                        <c:pt idx="8">
                          <c:v>related EE1-1.2-int8</c:v>
                        </c:pt>
                        <c:pt idx="9">
                          <c:v>EE1-1.4.1</c:v>
                        </c:pt>
                        <c:pt idx="10">
                          <c:v>EE1-1.4.2</c:v>
                        </c:pt>
                        <c:pt idx="11">
                          <c:v>EE1-1.3</c:v>
                        </c:pt>
                        <c:pt idx="12">
                          <c:v>EE1-1.6-8RB</c:v>
                        </c:pt>
                        <c:pt idx="13">
                          <c:v>EE1-1.6-16RB</c:v>
                        </c:pt>
                        <c:pt idx="14">
                          <c:v>EE1-1.7-8RB</c:v>
                        </c:pt>
                        <c:pt idx="15">
                          <c:v>EE1-1.7-16RB</c:v>
                        </c:pt>
                        <c:pt idx="16">
                          <c:v>EE1-1.6-RDO</c:v>
                        </c:pt>
                        <c:pt idx="17">
                          <c:v>EE1-1.7-RDO</c:v>
                        </c:pt>
                        <c:pt idx="18">
                          <c:v>EE1-1.6-8RB-retrain</c:v>
                        </c:pt>
                        <c:pt idx="19">
                          <c:v>EE1-1.6-8RB-retrain-long</c:v>
                        </c:pt>
                        <c:pt idx="20">
                          <c:v>EE1-1.6-8RB-w/o part</c:v>
                        </c:pt>
                        <c:pt idx="21">
                          <c:v>EE1-1.6-8RB-w/o BS</c:v>
                        </c:pt>
                        <c:pt idx="22">
                          <c:v>EE1-1.6-8RB-w/o part &amp;BS</c:v>
                        </c:pt>
                        <c:pt idx="23">
                          <c:v>EE1-1.6-8RB-w/o pred</c:v>
                        </c:pt>
                        <c:pt idx="24">
                          <c:v>EE1-1.6-4RB</c:v>
                        </c:pt>
                        <c:pt idx="25">
                          <c:v>EE1-1.6-16RB</c:v>
                        </c:pt>
                        <c:pt idx="26">
                          <c:v>EE1-1.6-8RB att.last</c:v>
                        </c:pt>
                        <c:pt idx="27">
                          <c:v>EE1-1.6-8RB w/o att.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-1894161216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63392"/>
        <c:crosses val="autoZero"/>
        <c:crossBetween val="midCat"/>
      </c:valAx>
      <c:valAx>
        <c:axId val="-1894163392"/>
        <c:scaling>
          <c:orientation val="maxMin"/>
          <c:max val="-0.11000000000000001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6121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B2158ED-7D7F-460F-9FA3-46B227065A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00027CA-FBD2-4291-A429-25DA37C1D6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A5C162A-8716-4EC6-A2B0-4EB48DE1D5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5379190-F601-4E0C-8611-2C58615A98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A4999E9-BB18-4E9B-92CB-DE5A981874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872D669-0930-43BD-A707-9702B039D1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EC94E68-07D5-446D-9741-B3C328387D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B1908AB-535E-4462-A909-81F236ABA6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B07B2FA-B71E-42AA-8FB2-F1CE7B9670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7FF2446-84C8-495B-826B-20EE107682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C25BB9C-0C97-49A7-83E8-947AC59237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90CC653-4F95-4745-BDE0-5EF042BE27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73211FA-ADAE-49A7-BCB0-754BD35F52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80B292E-BB4C-45A9-99C1-0284DC6D73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E6F7770-9A98-4F58-9C8A-3CDB39E4DF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D9132BB-3623-4C40-9D85-3E98398AC9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B3D8136-16F0-45FF-B827-2C7755BF29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7B1494C-D8EE-4274-80A4-744CCBCAA1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54EBA03-DF19-4865-B0CC-426C7D2C6B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E86D19E-1DC8-4773-BAF8-7556714A22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A4055385-A2BB-49A0-892F-4C15957FBF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EFF6266-60B0-4389-B27F-25AE4845F0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119EF31-1A1C-4636-BC93-FF0FDAC3B2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5579EAC-D804-4730-8879-EF8E4E8B59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AC1301E-D522-4D24-B083-012BA86460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5675AED-E06F-423C-A7F4-58368359B0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E71EF51A-FBCB-45A3-8EAA-B7A9C7BB1D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9EF49B0E-8896-4D97-A6D8-1CC5632F0D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Analysis'!$AB$3:$AB$30</c:f>
              <c:numCache>
                <c:formatCode>General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xVal>
          <c:yVal>
            <c:numRef>
              <c:f>'Summary Analysis'!$P$3:$P$30</c:f>
              <c:numCache>
                <c:formatCode>0.00%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A81FDC4-15BF-436F-8D6E-F80EF811FB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8.0434515364182363E-3"/>
                  <c:y val="4.1209174621383335E-2"/>
                </c:manualLayout>
              </c:layout>
              <c:tx>
                <c:rich>
                  <a:bodyPr/>
                  <a:lstStyle/>
                  <a:p>
                    <a:fld id="{89DEEAA4-CCE4-4942-A544-6FF7E420A8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5051838791376793E-2"/>
                  <c:y val="-3.11862510413108E-2"/>
                </c:manualLayout>
              </c:layout>
              <c:tx>
                <c:rich>
                  <a:bodyPr/>
                  <a:lstStyle/>
                  <a:p>
                    <a:fld id="{6EF335B7-A1FF-4014-9297-C21E2109B4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15A857F-5EA9-4647-954E-204296390F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7D42EF5-CAEE-4114-8925-C8FF29922D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AB3004F0-C916-41AF-BA2C-759A9BAFCE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3.9095787491179083E-2"/>
                  <c:y val="3.1223598667908442E-2"/>
                </c:manualLayout>
              </c:layout>
              <c:tx>
                <c:rich>
                  <a:bodyPr/>
                  <a:lstStyle/>
                  <a:p>
                    <a:fld id="{F9186D44-40D1-41EE-84BF-161550835A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-0.12853086182457604"/>
                  <c:y val="-5.3653796936629819E-2"/>
                </c:manualLayout>
              </c:layout>
              <c:tx>
                <c:rich>
                  <a:bodyPr/>
                  <a:lstStyle/>
                  <a:p>
                    <a:fld id="{DA64792C-4799-4C73-92CB-2CA3E9B1B1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25D6E0C3-D819-4E04-A45A-1AD66E8F8E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B67FCA22-881E-4BAD-A50D-6848662C02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C3953675-3DA1-40CD-B299-4279325C84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938E4E04-5720-4587-85F9-6A023400A4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15EDACEE-C5F4-458D-A213-6EDAA7D01E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E605EB52-5F67-4F90-BC64-D4EE93654E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D5F91CDD-0DA6-4A54-98BF-AAB9175E8C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A6638C49-655F-4920-8317-28C61F5C44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5C91B1A-2A8D-4741-A003-5424AEF1C4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873E8775-F374-42BB-A1FE-421FB058D5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AB586C39-C6ED-41E6-A260-51A05F3924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E7F13E3A-B1A7-452C-902D-9C0DF2B4DE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3F60CB99-F48D-4554-8F45-C170A7A788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0271A912-F4A7-480F-A981-0384EAFCBB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5C3EE4D4-0C10-40A4-AAAA-72AC96E3BA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430F6B4F-E2D3-4FAA-ADBD-2E2CF69AC2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13E250CF-F7AD-4DA6-8192-A8C4334B45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CD2B5645-3A79-4B6F-9068-106ABCCE0B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F1236E4-EE8E-492C-B806-72D0D3E330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7B9571FE-96AF-4495-8A95-EBB91EF2BE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Analysis'!$AC$3:$AC$30</c:f>
              <c:numCache>
                <c:formatCode>General</c:formatCode>
                <c:ptCount val="28"/>
                <c:pt idx="0">
                  <c:v>12.32</c:v>
                </c:pt>
                <c:pt idx="1">
                  <c:v>12.32</c:v>
                </c:pt>
                <c:pt idx="2">
                  <c:v>6.16</c:v>
                </c:pt>
                <c:pt idx="3">
                  <c:v>3.08</c:v>
                </c:pt>
                <c:pt idx="4">
                  <c:v>6.16</c:v>
                </c:pt>
                <c:pt idx="5">
                  <c:v>7.6</c:v>
                </c:pt>
                <c:pt idx="6">
                  <c:v>7.6</c:v>
                </c:pt>
                <c:pt idx="7">
                  <c:v>3.8</c:v>
                </c:pt>
                <c:pt idx="8">
                  <c:v>1.9</c:v>
                </c:pt>
                <c:pt idx="9">
                  <c:v>146.88</c:v>
                </c:pt>
                <c:pt idx="10">
                  <c:v>146.88</c:v>
                </c:pt>
                <c:pt idx="11">
                  <c:v>25.2</c:v>
                </c:pt>
                <c:pt idx="12">
                  <c:v>24.96</c:v>
                </c:pt>
                <c:pt idx="13">
                  <c:v>46.56</c:v>
                </c:pt>
                <c:pt idx="14">
                  <c:v>24.96</c:v>
                </c:pt>
                <c:pt idx="15">
                  <c:v>46.56</c:v>
                </c:pt>
                <c:pt idx="16">
                  <c:v>46.56</c:v>
                </c:pt>
                <c:pt idx="17">
                  <c:v>46.56</c:v>
                </c:pt>
                <c:pt idx="18">
                  <c:v>24.96</c:v>
                </c:pt>
                <c:pt idx="19">
                  <c:v>24.96</c:v>
                </c:pt>
                <c:pt idx="20">
                  <c:v>24.8</c:v>
                </c:pt>
                <c:pt idx="21">
                  <c:v>24.8</c:v>
                </c:pt>
                <c:pt idx="22">
                  <c:v>24.64</c:v>
                </c:pt>
                <c:pt idx="23">
                  <c:v>24.8</c:v>
                </c:pt>
                <c:pt idx="24">
                  <c:v>22.4</c:v>
                </c:pt>
                <c:pt idx="25">
                  <c:v>30.4</c:v>
                </c:pt>
                <c:pt idx="26">
                  <c:v>24.8</c:v>
                </c:pt>
                <c:pt idx="27">
                  <c:v>24.8</c:v>
                </c:pt>
              </c:numCache>
            </c:numRef>
          </c:xVal>
          <c:yVal>
            <c:numRef>
              <c:f>'Summary Analysis'!$Q$3:$Q$30</c:f>
              <c:numCache>
                <c:formatCode>0.00%</c:formatCode>
                <c:ptCount val="28"/>
                <c:pt idx="0">
                  <c:v>-8.7538528843402241E-2</c:v>
                </c:pt>
                <c:pt idx="1">
                  <c:v>-8.7631965107998741E-2</c:v>
                </c:pt>
                <c:pt idx="2">
                  <c:v>-8.764808286417608E-2</c:v>
                </c:pt>
                <c:pt idx="3">
                  <c:v>-8.2370213325657943E-2</c:v>
                </c:pt>
                <c:pt idx="4">
                  <c:v>-9.0300000000000005E-2</c:v>
                </c:pt>
                <c:pt idx="5">
                  <c:v>-8.6804499958050563E-2</c:v>
                </c:pt>
                <c:pt idx="6">
                  <c:v>-8.6734960634461331E-2</c:v>
                </c:pt>
                <c:pt idx="7">
                  <c:v>-8.6723126458517041E-2</c:v>
                </c:pt>
                <c:pt idx="8">
                  <c:v>-8.628121656984146E-2</c:v>
                </c:pt>
                <c:pt idx="9">
                  <c:v>-0.10027299804673798</c:v>
                </c:pt>
                <c:pt idx="10">
                  <c:v>-0.10403874345366561</c:v>
                </c:pt>
                <c:pt idx="11">
                  <c:v>-0.10039542892740215</c:v>
                </c:pt>
                <c:pt idx="12">
                  <c:v>-9.7829436386887805E-2</c:v>
                </c:pt>
                <c:pt idx="13">
                  <c:v>-0.1099397747457982</c:v>
                </c:pt>
                <c:pt idx="14">
                  <c:v>-0.1018454750403469</c:v>
                </c:pt>
                <c:pt idx="15">
                  <c:v>-0.1135344126566345</c:v>
                </c:pt>
                <c:pt idx="16">
                  <c:v>-0.115453621404264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Analysis'!$B$3:$B$30</c15:f>
                <c15:dlblRangeCache>
                  <c:ptCount val="28"/>
                  <c:pt idx="0">
                    <c:v>EE1-1.1.1</c:v>
                  </c:pt>
                  <c:pt idx="1">
                    <c:v>EE1-1.1.2</c:v>
                  </c:pt>
                  <c:pt idx="2">
                    <c:v>EE1-1.1.3-int16</c:v>
                  </c:pt>
                  <c:pt idx="3">
                    <c:v>related EE1-1.1-int8</c:v>
                  </c:pt>
                  <c:pt idx="4">
                    <c:v>related EE1-1.1.1</c:v>
                  </c:pt>
                  <c:pt idx="5">
                    <c:v>EE1-1.2.1</c:v>
                  </c:pt>
                  <c:pt idx="6">
                    <c:v>EE1-1.2.2</c:v>
                  </c:pt>
                  <c:pt idx="7">
                    <c:v>EE1-1.2.3-int16</c:v>
                  </c:pt>
                  <c:pt idx="8">
                    <c:v>related EE1-1.2-int8</c:v>
                  </c:pt>
                  <c:pt idx="9">
                    <c:v>EE1-1.4.1</c:v>
                  </c:pt>
                  <c:pt idx="10">
                    <c:v>EE1-1.4.2</c:v>
                  </c:pt>
                  <c:pt idx="11">
                    <c:v>EE1-1.3</c:v>
                  </c:pt>
                  <c:pt idx="12">
                    <c:v>EE1-1.6-8RB</c:v>
                  </c:pt>
                  <c:pt idx="13">
                    <c:v>EE1-1.6-16RB</c:v>
                  </c:pt>
                  <c:pt idx="14">
                    <c:v>EE1-1.7-8RB</c:v>
                  </c:pt>
                  <c:pt idx="15">
                    <c:v>EE1-1.7-16RB</c:v>
                  </c:pt>
                  <c:pt idx="16">
                    <c:v>EE1-1.6-RDO</c:v>
                  </c:pt>
                  <c:pt idx="17">
                    <c:v>EE1-1.7-RDO</c:v>
                  </c:pt>
                  <c:pt idx="18">
                    <c:v>EE1-1.6-8RB-retrain</c:v>
                  </c:pt>
                  <c:pt idx="19">
                    <c:v>EE1-1.6-8RB-retrain-long</c:v>
                  </c:pt>
                  <c:pt idx="20">
                    <c:v>EE1-1.6-8RB-w/o part</c:v>
                  </c:pt>
                  <c:pt idx="21">
                    <c:v>EE1-1.6-8RB-w/o BS</c:v>
                  </c:pt>
                  <c:pt idx="22">
                    <c:v>EE1-1.6-8RB-w/o part &amp;BS</c:v>
                  </c:pt>
                  <c:pt idx="23">
                    <c:v>EE1-1.6-8RB-w/o pred</c:v>
                  </c:pt>
                  <c:pt idx="24">
                    <c:v>EE1-1.6-4RB</c:v>
                  </c:pt>
                  <c:pt idx="25">
                    <c:v>EE1-1.6-16RB</c:v>
                  </c:pt>
                  <c:pt idx="26">
                    <c:v>EE1-1.6-8RB att.last</c:v>
                  </c:pt>
                  <c:pt idx="27">
                    <c:v>EE1-1.6-8RB w/o att.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Analysis'!$AD$3:$AD$30</c:f>
              <c:numCache>
                <c:formatCode>0.00%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xVal>
          <c:yVal>
            <c:numRef>
              <c:f>'Summary Analysis'!$R$3:$R$30</c:f>
              <c:numCache>
                <c:formatCode>0.00%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-1894157952"/>
        <c:axId val="-1894153056"/>
      </c:scatterChart>
      <c:valAx>
        <c:axId val="-1894157952"/>
        <c:scaling>
          <c:logBase val="2"/>
          <c:orientation val="minMax"/>
          <c:min val="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53056"/>
        <c:crosses val="autoZero"/>
        <c:crossBetween val="midCat"/>
      </c:valAx>
      <c:valAx>
        <c:axId val="-1894153056"/>
        <c:scaling>
          <c:orientation val="maxMin"/>
          <c:max val="-8.0000000000000016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4157952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47</xdr:row>
      <xdr:rowOff>16931</xdr:rowOff>
    </xdr:from>
    <xdr:to>
      <xdr:col>10</xdr:col>
      <xdr:colOff>433</xdr:colOff>
      <xdr:row>73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545208</xdr:colOff>
      <xdr:row>47</xdr:row>
      <xdr:rowOff>100853</xdr:rowOff>
    </xdr:from>
    <xdr:to>
      <xdr:col>22</xdr:col>
      <xdr:colOff>324971</xdr:colOff>
      <xdr:row>74</xdr:row>
      <xdr:rowOff>51746</xdr:rowOff>
    </xdr:to>
    <xdr:graphicFrame macro="">
      <xdr:nvGraphicFramePr>
        <xdr:cNvPr id="12" name="Chart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74</xdr:row>
      <xdr:rowOff>165868</xdr:rowOff>
    </xdr:from>
    <xdr:to>
      <xdr:col>10</xdr:col>
      <xdr:colOff>10774</xdr:colOff>
      <xdr:row>101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582705</xdr:colOff>
      <xdr:row>74</xdr:row>
      <xdr:rowOff>150091</xdr:rowOff>
    </xdr:from>
    <xdr:to>
      <xdr:col>22</xdr:col>
      <xdr:colOff>280146</xdr:colOff>
      <xdr:row>101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102</xdr:row>
      <xdr:rowOff>112889</xdr:rowOff>
    </xdr:from>
    <xdr:to>
      <xdr:col>10</xdr:col>
      <xdr:colOff>23987</xdr:colOff>
      <xdr:row>129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1576" TargetMode="External"/><Relationship Id="rId18" Type="http://schemas.openxmlformats.org/officeDocument/2006/relationships/hyperlink" Target="https://jvet-experts.org/doc_end_user/documents/26_Teleconference/wg11/JVET-Z0106-v1.zip" TargetMode="External"/><Relationship Id="rId26" Type="http://schemas.openxmlformats.org/officeDocument/2006/relationships/hyperlink" Target="https://jvet-experts.org/doc_end_user/documents/26_Teleconference/wg11/JVET-Z0106-v1.zip" TargetMode="External"/><Relationship Id="rId39" Type="http://schemas.openxmlformats.org/officeDocument/2006/relationships/hyperlink" Target="https://jvet-experts.org/doc_end_user/current_document.php?id=11548" TargetMode="External"/><Relationship Id="rId21" Type="http://schemas.openxmlformats.org/officeDocument/2006/relationships/hyperlink" Target="https://jvet-experts.org/doc_end_user/documents/26_Teleconference/wg11/JVET-Z0106-v1.zip" TargetMode="External"/><Relationship Id="rId34" Type="http://schemas.openxmlformats.org/officeDocument/2006/relationships/hyperlink" Target="https://jvet-experts.org/doc_end_user/current_document.php?id=11593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jvet-experts.org/doc_end_user/current_document.php?id=11526" TargetMode="External"/><Relationship Id="rId2" Type="http://schemas.openxmlformats.org/officeDocument/2006/relationships/hyperlink" Target="https://jvet-experts.org/doc_end_user/documents/26_Teleconference/wg11/JVET-Z0065-v1.zip" TargetMode="External"/><Relationship Id="rId16" Type="http://schemas.openxmlformats.org/officeDocument/2006/relationships/hyperlink" Target="https://jvet-experts.org/doc_end_user/documents/26_Teleconference/wg11/JVET-Z0073-v1.zip" TargetMode="External"/><Relationship Id="rId20" Type="http://schemas.openxmlformats.org/officeDocument/2006/relationships/hyperlink" Target="https://jvet-experts.org/doc_end_user/documents/26_Teleconference/wg11/JVET-Z0106-v1.zip" TargetMode="External"/><Relationship Id="rId29" Type="http://schemas.openxmlformats.org/officeDocument/2006/relationships/hyperlink" Target="https://jvet-experts.org/doc_end_user/current_document.php?id=11512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current_document.php?id=11521" TargetMode="External"/><Relationship Id="rId11" Type="http://schemas.openxmlformats.org/officeDocument/2006/relationships/hyperlink" Target="https://jvet-experts.org/doc_end_user/current_document.php?id=11559" TargetMode="External"/><Relationship Id="rId24" Type="http://schemas.openxmlformats.org/officeDocument/2006/relationships/hyperlink" Target="https://jvet-experts.org/doc_end_user/documents/26_Teleconference/wg11/JVET-Z0106-v1.zip" TargetMode="External"/><Relationship Id="rId32" Type="http://schemas.openxmlformats.org/officeDocument/2006/relationships/hyperlink" Target="https://jvet-experts.org/doc_end_user/current_document.php?id=11524" TargetMode="External"/><Relationship Id="rId37" Type="http://schemas.openxmlformats.org/officeDocument/2006/relationships/hyperlink" Target="https://jvet-experts.org/doc_end_user/current_document.php?id=11523" TargetMode="External"/><Relationship Id="rId40" Type="http://schemas.openxmlformats.org/officeDocument/2006/relationships/hyperlink" Target="https://jvet-experts.org/doc_end_user/current_document.php?id=11593" TargetMode="External"/><Relationship Id="rId5" Type="http://schemas.openxmlformats.org/officeDocument/2006/relationships/hyperlink" Target="https://jvet-experts.org/doc_end_user/current_document.php?id=11521" TargetMode="External"/><Relationship Id="rId15" Type="http://schemas.openxmlformats.org/officeDocument/2006/relationships/hyperlink" Target="https://jvet-experts.org/doc_end_user/current_document.php?id=11604" TargetMode="External"/><Relationship Id="rId23" Type="http://schemas.openxmlformats.org/officeDocument/2006/relationships/hyperlink" Target="https://jvet-experts.org/doc_end_user/documents/26_Teleconference/wg11/JVET-Z0106-v1.zip" TargetMode="External"/><Relationship Id="rId28" Type="http://schemas.openxmlformats.org/officeDocument/2006/relationships/hyperlink" Target="https://jvet-experts.org/doc_end_user/current_document.php?id=11533" TargetMode="External"/><Relationship Id="rId36" Type="http://schemas.openxmlformats.org/officeDocument/2006/relationships/hyperlink" Target="https://jvet-experts.org/doc_end_user/current_document.php?id=11517" TargetMode="External"/><Relationship Id="rId10" Type="http://schemas.openxmlformats.org/officeDocument/2006/relationships/hyperlink" Target="https://jvet-experts.org/doc_end_user/documents/26_Teleconference/wg11/JVET-Z0096-v1.zip" TargetMode="External"/><Relationship Id="rId19" Type="http://schemas.openxmlformats.org/officeDocument/2006/relationships/hyperlink" Target="https://jvet-experts.org/doc_end_user/documents/26_Teleconference/wg11/JVET-Z0106-v1.zip" TargetMode="External"/><Relationship Id="rId31" Type="http://schemas.openxmlformats.org/officeDocument/2006/relationships/hyperlink" Target="https://jvet-experts.org/doc_end_user/current_document.php?id=11523" TargetMode="External"/><Relationship Id="rId4" Type="http://schemas.openxmlformats.org/officeDocument/2006/relationships/hyperlink" Target="https://jvet-experts.org/doc_end_user/documents/26_Teleconference/wg11/JVET-Z0070-v1.zip" TargetMode="External"/><Relationship Id="rId9" Type="http://schemas.openxmlformats.org/officeDocument/2006/relationships/hyperlink" Target="https://jvet-experts.org/doc_end_user/current_document.php?id=11526" TargetMode="External"/><Relationship Id="rId14" Type="http://schemas.openxmlformats.org/officeDocument/2006/relationships/hyperlink" Target="https://jvet-experts.org/doc_end_user/current_document.php?id=11603" TargetMode="External"/><Relationship Id="rId22" Type="http://schemas.openxmlformats.org/officeDocument/2006/relationships/hyperlink" Target="https://jvet-experts.org/doc_end_user/documents/26_Teleconference/wg11/JVET-Z0106-v1.zip" TargetMode="External"/><Relationship Id="rId27" Type="http://schemas.openxmlformats.org/officeDocument/2006/relationships/hyperlink" Target="https://jvet-experts.org/doc_end_user/documents/26_Teleconference/wg11/JVET-Z0106-v1.zip" TargetMode="External"/><Relationship Id="rId30" Type="http://schemas.openxmlformats.org/officeDocument/2006/relationships/hyperlink" Target="https://jvet-experts.org/doc_end_user/current_document.php?id=11517" TargetMode="External"/><Relationship Id="rId35" Type="http://schemas.openxmlformats.org/officeDocument/2006/relationships/hyperlink" Target="https://jvet-experts.org/doc_end_user/current_document.php?id=11512" TargetMode="External"/><Relationship Id="rId8" Type="http://schemas.openxmlformats.org/officeDocument/2006/relationships/hyperlink" Target="https://jvet-experts.org/doc_end_user/current_document.php?id=11526" TargetMode="External"/><Relationship Id="rId3" Type="http://schemas.openxmlformats.org/officeDocument/2006/relationships/hyperlink" Target="https://jvet-experts.org/doc_end_user/documents/26_Teleconference/wg11/JVET-Z0065-v1.zip" TargetMode="External"/><Relationship Id="rId12" Type="http://schemas.openxmlformats.org/officeDocument/2006/relationships/hyperlink" Target="https://jvet-experts.org/doc_end_user/current_document.php?id=11559" TargetMode="External"/><Relationship Id="rId17" Type="http://schemas.openxmlformats.org/officeDocument/2006/relationships/hyperlink" Target="https://jvet-experts.org/doc_end_user/documents/26_Teleconference/wg11/JVET-Z0073-v1.zip" TargetMode="External"/><Relationship Id="rId25" Type="http://schemas.openxmlformats.org/officeDocument/2006/relationships/hyperlink" Target="https://jvet-experts.org/doc_end_user/documents/26_Teleconference/wg11/JVET-Z0106-v1.zip" TargetMode="External"/><Relationship Id="rId33" Type="http://schemas.openxmlformats.org/officeDocument/2006/relationships/hyperlink" Target="https://jvet-experts.org/doc_end_user/current_document.php?id=11548" TargetMode="External"/><Relationship Id="rId38" Type="http://schemas.openxmlformats.org/officeDocument/2006/relationships/hyperlink" Target="https://jvet-experts.org/doc_end_user/current_document.php?id=1152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AppData\Local\Microsoft\e00443164\Downloads\current_document.php" TargetMode="External"/><Relationship Id="rId2" Type="http://schemas.openxmlformats.org/officeDocument/2006/relationships/hyperlink" Target="file:///C:\Users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140625" customWidth="1"/>
    <col min="2" max="2" width="14.140625" hidden="1" customWidth="1"/>
    <col min="3" max="3" width="37.140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140625" customWidth="1"/>
    <col min="11" max="11" width="28.7109375" hidden="1" customWidth="1"/>
    <col min="12" max="12" width="14.140625" customWidth="1"/>
    <col min="13" max="13" width="37.140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21" t="s">
        <v>191</v>
      </c>
      <c r="B1" s="121"/>
      <c r="C1" s="121"/>
      <c r="D1" s="121"/>
      <c r="E1" s="121"/>
      <c r="F1" s="121"/>
      <c r="G1" s="121"/>
      <c r="H1" s="121"/>
      <c r="I1" s="121"/>
      <c r="J1" s="121"/>
      <c r="L1" s="121" t="s">
        <v>192</v>
      </c>
      <c r="M1" s="121"/>
      <c r="N1" s="121"/>
      <c r="O1" s="121"/>
      <c r="P1" s="121"/>
      <c r="Q1" s="121"/>
      <c r="R1" s="121"/>
      <c r="S1" s="121"/>
      <c r="T1" s="121"/>
      <c r="U1" s="121"/>
    </row>
    <row r="2" spans="1:21" ht="30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39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60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0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60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39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  <pageSetup paperSize="9" orientation="portrait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"/>
  <sheetViews>
    <sheetView tabSelected="1" topLeftCell="B1" zoomScale="85" zoomScaleNormal="85" workbookViewId="0">
      <selection activeCell="E40" sqref="E40"/>
    </sheetView>
  </sheetViews>
  <sheetFormatPr defaultColWidth="8.7109375" defaultRowHeight="15"/>
  <cols>
    <col min="1" max="1" width="5" hidden="1" customWidth="1"/>
    <col min="2" max="2" width="23.140625" customWidth="1"/>
    <col min="3" max="3" width="15.42578125" customWidth="1"/>
    <col min="4" max="4" width="13.28515625" customWidth="1"/>
    <col min="5" max="5" width="13.42578125" customWidth="1"/>
    <col min="6" max="6" width="10.7109375" customWidth="1"/>
    <col min="7" max="7" width="8.28515625" customWidth="1"/>
    <col min="8" max="8" width="11.140625" customWidth="1"/>
    <col min="9" max="14" width="8.7109375" customWidth="1"/>
    <col min="15" max="15" width="14.85546875" customWidth="1"/>
    <col min="16" max="16" width="10.28515625" customWidth="1"/>
    <col min="17" max="17" width="10" customWidth="1"/>
    <col min="19" max="19" width="10" customWidth="1"/>
    <col min="20" max="20" width="9.7109375" customWidth="1"/>
    <col min="21" max="21" width="11" customWidth="1"/>
    <col min="22" max="22" width="10.28515625" customWidth="1"/>
    <col min="25" max="25" width="10.28515625" customWidth="1"/>
    <col min="26" max="26" width="10" customWidth="1"/>
    <col min="28" max="28" width="10.7109375" customWidth="1"/>
    <col min="32" max="32" width="10.7109375" customWidth="1"/>
    <col min="34" max="34" width="12.42578125" customWidth="1"/>
  </cols>
  <sheetData>
    <row r="1" spans="1:37">
      <c r="A1" s="71"/>
      <c r="B1" s="72"/>
      <c r="C1" s="72"/>
      <c r="D1" s="72"/>
      <c r="E1" s="72"/>
      <c r="F1" s="72"/>
      <c r="G1" s="72"/>
      <c r="H1" s="73"/>
      <c r="I1" s="122" t="s">
        <v>218</v>
      </c>
      <c r="J1" s="123"/>
      <c r="K1" s="127"/>
      <c r="L1" s="122" t="s">
        <v>219</v>
      </c>
      <c r="M1" s="123"/>
      <c r="N1" s="127"/>
      <c r="O1" t="s">
        <v>221</v>
      </c>
      <c r="P1" s="122" t="s">
        <v>232</v>
      </c>
      <c r="Q1" s="123"/>
      <c r="R1" s="127"/>
      <c r="S1" s="122" t="s">
        <v>233</v>
      </c>
      <c r="T1" s="123"/>
      <c r="U1" s="127"/>
      <c r="V1" s="122" t="s">
        <v>234</v>
      </c>
      <c r="W1" s="123"/>
      <c r="X1" s="127"/>
      <c r="Y1" s="122" t="s">
        <v>235</v>
      </c>
      <c r="Z1" s="123"/>
      <c r="AA1" s="127"/>
      <c r="AB1" s="124" t="s">
        <v>229</v>
      </c>
      <c r="AC1" s="125"/>
      <c r="AD1" s="126"/>
      <c r="AF1" s="122" t="s">
        <v>224</v>
      </c>
      <c r="AG1" s="123"/>
      <c r="AH1" s="127"/>
      <c r="AJ1" s="122" t="s">
        <v>222</v>
      </c>
      <c r="AK1" s="123"/>
    </row>
    <row r="2" spans="1:37" ht="41.85" customHeight="1">
      <c r="A2" s="85"/>
      <c r="B2" s="86" t="s">
        <v>213</v>
      </c>
      <c r="C2" s="86" t="s">
        <v>28</v>
      </c>
      <c r="D2" s="86" t="s">
        <v>211</v>
      </c>
      <c r="E2" s="86" t="s">
        <v>206</v>
      </c>
      <c r="F2" s="86" t="s">
        <v>222</v>
      </c>
      <c r="G2" s="86" t="s">
        <v>230</v>
      </c>
      <c r="H2" s="87" t="s">
        <v>231</v>
      </c>
      <c r="I2" s="88" t="s">
        <v>214</v>
      </c>
      <c r="J2" s="86" t="s">
        <v>215</v>
      </c>
      <c r="K2" s="87" t="s">
        <v>216</v>
      </c>
      <c r="L2" s="88" t="s">
        <v>214</v>
      </c>
      <c r="M2" s="86" t="s">
        <v>215</v>
      </c>
      <c r="N2" s="87" t="s">
        <v>216</v>
      </c>
      <c r="P2" s="86" t="s">
        <v>209</v>
      </c>
      <c r="Q2" s="86" t="s">
        <v>210</v>
      </c>
      <c r="R2" s="86" t="s">
        <v>220</v>
      </c>
      <c r="S2" s="86" t="s">
        <v>209</v>
      </c>
      <c r="T2" s="86" t="s">
        <v>210</v>
      </c>
      <c r="U2" s="86" t="s">
        <v>220</v>
      </c>
      <c r="V2" s="86" t="s">
        <v>209</v>
      </c>
      <c r="W2" s="86" t="s">
        <v>210</v>
      </c>
      <c r="X2" s="86" t="s">
        <v>220</v>
      </c>
      <c r="Y2" s="86" t="s">
        <v>209</v>
      </c>
      <c r="Z2" s="86" t="s">
        <v>210</v>
      </c>
      <c r="AA2" s="86" t="s">
        <v>220</v>
      </c>
      <c r="AB2" s="86" t="s">
        <v>209</v>
      </c>
      <c r="AC2" s="86" t="s">
        <v>210</v>
      </c>
      <c r="AD2" s="86" t="s">
        <v>220</v>
      </c>
      <c r="AF2" s="86" t="s">
        <v>225</v>
      </c>
      <c r="AG2" s="86" t="s">
        <v>226</v>
      </c>
      <c r="AH2" s="86" t="s">
        <v>227</v>
      </c>
      <c r="AJ2" s="86" t="s">
        <v>237</v>
      </c>
      <c r="AK2" s="86" t="s">
        <v>238</v>
      </c>
    </row>
    <row r="3" spans="1:37" s="84" customFormat="1" ht="21" customHeight="1">
      <c r="A3" s="103" t="s">
        <v>217</v>
      </c>
      <c r="B3" s="102" t="s">
        <v>255</v>
      </c>
      <c r="C3" s="106" t="s">
        <v>210</v>
      </c>
      <c r="D3" s="103" t="s">
        <v>212</v>
      </c>
      <c r="E3" s="97" t="s">
        <v>254</v>
      </c>
      <c r="F3" s="103" t="s">
        <v>223</v>
      </c>
      <c r="G3" s="105">
        <f>1.54*2</f>
        <v>3.08</v>
      </c>
      <c r="H3" s="107">
        <v>401</v>
      </c>
      <c r="I3" s="99">
        <v>-8.7538528843402241E-2</v>
      </c>
      <c r="J3" s="100">
        <v>-0.19886936110454673</v>
      </c>
      <c r="K3" s="101">
        <v>-0.19371083128166766</v>
      </c>
      <c r="L3" s="99">
        <v>-7.4074334484650242E-2</v>
      </c>
      <c r="M3" s="100">
        <v>-0.16798357722972929</v>
      </c>
      <c r="N3" s="101">
        <v>-0.1732555662735642</v>
      </c>
      <c r="O3" s="91" t="s">
        <v>291</v>
      </c>
      <c r="P3" s="82" t="b">
        <f t="shared" ref="P3:R17" si="0">IF($C3=P$2,$I3,FALSE)</f>
        <v>0</v>
      </c>
      <c r="Q3" s="76">
        <f t="shared" si="0"/>
        <v>-8.7538528843402241E-2</v>
      </c>
      <c r="R3" s="82" t="b">
        <f t="shared" si="0"/>
        <v>0</v>
      </c>
      <c r="S3" s="82" t="b">
        <f t="shared" ref="S3:U20" si="1">IF($C3=S$2,($J3+$K3)/2,FALSE)</f>
        <v>0</v>
      </c>
      <c r="T3" s="76">
        <f t="shared" si="1"/>
        <v>-0.19629009619310719</v>
      </c>
      <c r="U3" s="82" t="b">
        <f t="shared" si="1"/>
        <v>0</v>
      </c>
      <c r="V3" s="82" t="b">
        <f t="shared" ref="V3:W17" si="2">IF($C3=V$2,$L3,FALSE)</f>
        <v>0</v>
      </c>
      <c r="W3" s="76">
        <f t="shared" si="2"/>
        <v>-7.4074334484650242E-2</v>
      </c>
      <c r="X3" s="82" t="b">
        <f t="shared" ref="X3:X44" si="3">IF($C3=X$2,($J3+$K3)/2,FALSE)</f>
        <v>0</v>
      </c>
      <c r="Y3" s="82"/>
      <c r="Z3" s="76">
        <f t="shared" ref="Z3:Z17" si="4">IF($C3=Z$2,($M3+$N3)/2,FALSE)</f>
        <v>-0.17061957175164674</v>
      </c>
      <c r="AA3" s="82" t="b">
        <f t="shared" ref="AA3:AA44" si="5">IF($C3=AA$2,($J3+$K3)/2,FALSE)</f>
        <v>0</v>
      </c>
      <c r="AB3" s="83" t="b">
        <f t="shared" ref="AB3:AC22" si="6">IF($C3=AB$2,VLOOKUP($F3,$AJ$3:$AK$10,2,FALSE)*$G3,FALSE)</f>
        <v>0</v>
      </c>
      <c r="AC3" s="79">
        <f t="shared" si="6"/>
        <v>12.32</v>
      </c>
      <c r="AD3" s="82" t="b">
        <f t="shared" ref="AD3:AD44" si="7">IF($C3=AD$2,($J3+$K3)/2,FALSE)</f>
        <v>0</v>
      </c>
      <c r="AE3" s="74"/>
      <c r="AF3" s="78" t="s">
        <v>228</v>
      </c>
      <c r="AG3" s="74">
        <v>30</v>
      </c>
      <c r="AH3" s="74">
        <f>AG3*10^12/3840/2160/60/1000</f>
        <v>60.28163580246914</v>
      </c>
      <c r="AI3" s="74"/>
      <c r="AJ3" s="78" t="s">
        <v>236</v>
      </c>
      <c r="AK3" s="74">
        <v>2</v>
      </c>
    </row>
    <row r="4" spans="1:37" ht="14.25" customHeight="1">
      <c r="A4" s="93" t="s">
        <v>217</v>
      </c>
      <c r="B4" s="94" t="s">
        <v>256</v>
      </c>
      <c r="C4" s="95" t="s">
        <v>210</v>
      </c>
      <c r="D4" s="93" t="s">
        <v>212</v>
      </c>
      <c r="E4" s="97" t="s">
        <v>254</v>
      </c>
      <c r="F4" s="93" t="s">
        <v>223</v>
      </c>
      <c r="G4" s="104">
        <f>1.54*2</f>
        <v>3.08</v>
      </c>
      <c r="H4" s="98">
        <v>401</v>
      </c>
      <c r="I4" s="99">
        <v>-8.7631965107998741E-2</v>
      </c>
      <c r="J4" s="100">
        <v>-0.19862724913646554</v>
      </c>
      <c r="K4" s="101">
        <v>-0.19374748341857467</v>
      </c>
      <c r="L4" s="99">
        <v>-7.4074700041422525E-2</v>
      </c>
      <c r="M4" s="100">
        <v>-0.16799296264858241</v>
      </c>
      <c r="N4" s="101">
        <v>-0.17325675782796696</v>
      </c>
      <c r="O4" s="77" t="s">
        <v>290</v>
      </c>
      <c r="P4" s="82" t="b">
        <f t="shared" si="0"/>
        <v>0</v>
      </c>
      <c r="Q4" s="76">
        <f t="shared" si="0"/>
        <v>-8.7631965107998741E-2</v>
      </c>
      <c r="R4" s="82" t="b">
        <f t="shared" si="0"/>
        <v>0</v>
      </c>
      <c r="S4" s="82" t="b">
        <f t="shared" si="1"/>
        <v>0</v>
      </c>
      <c r="T4" s="76">
        <f t="shared" si="1"/>
        <v>-0.19618736627752009</v>
      </c>
      <c r="U4" s="82" t="b">
        <f t="shared" si="1"/>
        <v>0</v>
      </c>
      <c r="V4" s="82" t="b">
        <f t="shared" si="2"/>
        <v>0</v>
      </c>
      <c r="W4" s="76">
        <f t="shared" si="2"/>
        <v>-7.4074700041422525E-2</v>
      </c>
      <c r="X4" s="82" t="b">
        <f t="shared" si="3"/>
        <v>0</v>
      </c>
      <c r="Y4" s="82"/>
      <c r="Z4" s="76">
        <f t="shared" si="4"/>
        <v>-0.17062486023827467</v>
      </c>
      <c r="AA4" s="82" t="b">
        <f t="shared" si="5"/>
        <v>0</v>
      </c>
      <c r="AB4" s="83" t="b">
        <f t="shared" si="6"/>
        <v>0</v>
      </c>
      <c r="AC4" s="79">
        <f t="shared" si="6"/>
        <v>12.32</v>
      </c>
      <c r="AD4" s="82" t="b">
        <f t="shared" si="7"/>
        <v>0</v>
      </c>
      <c r="AE4" s="74"/>
      <c r="AF4" s="78"/>
      <c r="AG4" s="74"/>
      <c r="AH4" s="74"/>
      <c r="AI4" s="74"/>
      <c r="AJ4" s="74" t="s">
        <v>223</v>
      </c>
      <c r="AK4" s="74">
        <v>4</v>
      </c>
    </row>
    <row r="5" spans="1:37">
      <c r="A5" s="93" t="s">
        <v>217</v>
      </c>
      <c r="B5" s="94" t="s">
        <v>257</v>
      </c>
      <c r="C5" s="95" t="s">
        <v>210</v>
      </c>
      <c r="D5" s="93" t="s">
        <v>212</v>
      </c>
      <c r="E5" s="97" t="s">
        <v>254</v>
      </c>
      <c r="F5" s="93" t="s">
        <v>236</v>
      </c>
      <c r="G5" s="104">
        <f>1.54*2</f>
        <v>3.08</v>
      </c>
      <c r="H5" s="98">
        <v>401</v>
      </c>
      <c r="I5" s="99">
        <v>-8.764808286417608E-2</v>
      </c>
      <c r="J5" s="100">
        <v>-0.19870895451970352</v>
      </c>
      <c r="K5" s="101">
        <v>-0.19354733468181204</v>
      </c>
      <c r="L5" s="99">
        <v>-7.4075870119435117E-2</v>
      </c>
      <c r="M5" s="100">
        <v>-0.16797989294109189</v>
      </c>
      <c r="N5" s="101">
        <v>-0.17308313251111873</v>
      </c>
      <c r="O5" s="77" t="s">
        <v>290</v>
      </c>
      <c r="P5" s="82" t="b">
        <f t="shared" si="0"/>
        <v>0</v>
      </c>
      <c r="Q5" s="76">
        <f t="shared" si="0"/>
        <v>-8.764808286417608E-2</v>
      </c>
      <c r="R5" s="82" t="b">
        <f t="shared" si="0"/>
        <v>0</v>
      </c>
      <c r="S5" s="82" t="b">
        <f t="shared" si="1"/>
        <v>0</v>
      </c>
      <c r="T5" s="76">
        <f t="shared" si="1"/>
        <v>-0.19612814460075778</v>
      </c>
      <c r="U5" s="82" t="b">
        <f t="shared" si="1"/>
        <v>0</v>
      </c>
      <c r="V5" s="82" t="b">
        <f t="shared" si="2"/>
        <v>0</v>
      </c>
      <c r="W5" s="76">
        <f t="shared" si="2"/>
        <v>-7.4075870119435117E-2</v>
      </c>
      <c r="X5" s="82" t="b">
        <f t="shared" si="3"/>
        <v>0</v>
      </c>
      <c r="Y5" s="82"/>
      <c r="Z5" s="76">
        <f t="shared" si="4"/>
        <v>-0.17053151272610531</v>
      </c>
      <c r="AA5" s="82" t="b">
        <f t="shared" si="5"/>
        <v>0</v>
      </c>
      <c r="AB5" s="83" t="b">
        <f t="shared" si="6"/>
        <v>0</v>
      </c>
      <c r="AC5" s="79">
        <f t="shared" si="6"/>
        <v>6.16</v>
      </c>
      <c r="AD5" s="82" t="b">
        <f t="shared" si="7"/>
        <v>0</v>
      </c>
      <c r="AE5" s="74"/>
      <c r="AF5" s="74"/>
      <c r="AG5" s="74"/>
      <c r="AH5" s="74"/>
      <c r="AI5" s="74"/>
      <c r="AJ5" s="89" t="s">
        <v>275</v>
      </c>
      <c r="AK5" s="90">
        <v>1</v>
      </c>
    </row>
    <row r="6" spans="1:37">
      <c r="A6" s="93" t="s">
        <v>217</v>
      </c>
      <c r="B6" s="93" t="s">
        <v>288</v>
      </c>
      <c r="C6" s="95" t="s">
        <v>210</v>
      </c>
      <c r="D6" s="93" t="s">
        <v>212</v>
      </c>
      <c r="E6" s="97" t="s">
        <v>252</v>
      </c>
      <c r="F6" s="108" t="s">
        <v>249</v>
      </c>
      <c r="G6" s="104">
        <f>1.54*2</f>
        <v>3.08</v>
      </c>
      <c r="H6" s="98">
        <v>401</v>
      </c>
      <c r="I6" s="99">
        <v>-8.2370213325657943E-2</v>
      </c>
      <c r="J6" s="100">
        <v>-0.18959289569054877</v>
      </c>
      <c r="K6" s="101">
        <v>-0.18144031389264542</v>
      </c>
      <c r="L6" s="99">
        <v>-6.2782769106249844E-2</v>
      </c>
      <c r="M6" s="100">
        <v>-0.14977602703023551</v>
      </c>
      <c r="N6" s="101">
        <v>-0.16135877526854386</v>
      </c>
      <c r="O6" s="77" t="s">
        <v>290</v>
      </c>
      <c r="P6" s="82" t="b">
        <f t="shared" si="0"/>
        <v>0</v>
      </c>
      <c r="Q6" s="76">
        <f t="shared" si="0"/>
        <v>-8.2370213325657943E-2</v>
      </c>
      <c r="R6" s="82" t="b">
        <f t="shared" si="0"/>
        <v>0</v>
      </c>
      <c r="S6" s="82" t="b">
        <f t="shared" si="1"/>
        <v>0</v>
      </c>
      <c r="T6" s="76">
        <f t="shared" si="1"/>
        <v>-0.1855166047915971</v>
      </c>
      <c r="U6" s="82" t="b">
        <f t="shared" si="1"/>
        <v>0</v>
      </c>
      <c r="V6" s="82" t="b">
        <f t="shared" si="2"/>
        <v>0</v>
      </c>
      <c r="W6" s="76">
        <f t="shared" si="2"/>
        <v>-6.2782769106249844E-2</v>
      </c>
      <c r="X6" s="82" t="b">
        <f t="shared" si="3"/>
        <v>0</v>
      </c>
      <c r="Y6" s="82"/>
      <c r="Z6" s="76">
        <f t="shared" si="4"/>
        <v>-0.15556740114938969</v>
      </c>
      <c r="AA6" s="82" t="b">
        <f t="shared" si="5"/>
        <v>0</v>
      </c>
      <c r="AB6" s="83" t="b">
        <f t="shared" si="6"/>
        <v>0</v>
      </c>
      <c r="AC6" s="79">
        <f t="shared" si="6"/>
        <v>3.08</v>
      </c>
      <c r="AD6" s="82" t="b">
        <f t="shared" si="7"/>
        <v>0</v>
      </c>
      <c r="AE6" s="74"/>
      <c r="AF6" s="74"/>
      <c r="AG6" s="74"/>
      <c r="AH6" s="74"/>
      <c r="AI6" s="74"/>
      <c r="AJ6" s="74"/>
      <c r="AK6" s="74"/>
    </row>
    <row r="7" spans="1:37" s="84" customFormat="1">
      <c r="A7" s="93" t="s">
        <v>217</v>
      </c>
      <c r="B7" s="102" t="s">
        <v>293</v>
      </c>
      <c r="C7" s="95" t="s">
        <v>210</v>
      </c>
      <c r="D7" s="93" t="s">
        <v>212</v>
      </c>
      <c r="E7" s="97" t="s">
        <v>270</v>
      </c>
      <c r="F7" s="93" t="s">
        <v>223</v>
      </c>
      <c r="G7" s="98">
        <v>1.54</v>
      </c>
      <c r="H7" s="98">
        <v>401</v>
      </c>
      <c r="I7" s="99">
        <v>-9.0300000000000005E-2</v>
      </c>
      <c r="J7" s="100">
        <v>-0.19989999999999999</v>
      </c>
      <c r="K7" s="101">
        <v>-0.19489999999999999</v>
      </c>
      <c r="L7" s="99"/>
      <c r="M7" s="100"/>
      <c r="N7" s="101"/>
      <c r="O7" s="81"/>
      <c r="P7" s="82" t="b">
        <f t="shared" si="0"/>
        <v>0</v>
      </c>
      <c r="Q7" s="76">
        <f t="shared" si="0"/>
        <v>-9.0300000000000005E-2</v>
      </c>
      <c r="R7" s="82" t="b">
        <f t="shared" si="0"/>
        <v>0</v>
      </c>
      <c r="S7" s="82" t="b">
        <f t="shared" si="1"/>
        <v>0</v>
      </c>
      <c r="T7" s="76">
        <f t="shared" si="1"/>
        <v>-0.19739999999999999</v>
      </c>
      <c r="U7" s="82" t="b">
        <f t="shared" si="1"/>
        <v>0</v>
      </c>
      <c r="V7" s="82" t="b">
        <f t="shared" si="2"/>
        <v>0</v>
      </c>
      <c r="W7" s="76">
        <f t="shared" si="2"/>
        <v>0</v>
      </c>
      <c r="X7" s="82" t="b">
        <f t="shared" si="3"/>
        <v>0</v>
      </c>
      <c r="Y7" s="82"/>
      <c r="Z7" s="76">
        <f t="shared" si="4"/>
        <v>0</v>
      </c>
      <c r="AA7" s="82" t="b">
        <f t="shared" si="5"/>
        <v>0</v>
      </c>
      <c r="AB7" s="83" t="b">
        <f t="shared" si="6"/>
        <v>0</v>
      </c>
      <c r="AC7" s="79">
        <f t="shared" si="6"/>
        <v>6.16</v>
      </c>
      <c r="AD7" s="82" t="b">
        <f t="shared" si="7"/>
        <v>0</v>
      </c>
      <c r="AE7" s="74"/>
      <c r="AF7" s="74"/>
      <c r="AG7" s="74"/>
      <c r="AH7" s="74"/>
      <c r="AI7" s="74"/>
      <c r="AJ7" s="74"/>
      <c r="AK7" s="74"/>
    </row>
    <row r="8" spans="1:37" ht="15.75">
      <c r="A8" s="93" t="s">
        <v>217</v>
      </c>
      <c r="B8" s="94" t="s">
        <v>250</v>
      </c>
      <c r="C8" s="95" t="s">
        <v>210</v>
      </c>
      <c r="D8" s="93" t="s">
        <v>212</v>
      </c>
      <c r="E8" s="97" t="s">
        <v>248</v>
      </c>
      <c r="F8" s="93" t="s">
        <v>223</v>
      </c>
      <c r="G8" s="98">
        <v>1.9</v>
      </c>
      <c r="H8" s="98">
        <v>485</v>
      </c>
      <c r="I8" s="99">
        <v>-8.6804499958050563E-2</v>
      </c>
      <c r="J8" s="100">
        <v>-0.18624776495815207</v>
      </c>
      <c r="K8" s="101">
        <v>-0.18971917428346016</v>
      </c>
      <c r="L8" s="99">
        <v>-6.5016038927961761E-2</v>
      </c>
      <c r="M8" s="100">
        <v>-0.1487895184790797</v>
      </c>
      <c r="N8" s="101">
        <v>-0.15964216357125963</v>
      </c>
      <c r="O8" s="91" t="s">
        <v>291</v>
      </c>
      <c r="P8" s="82" t="b">
        <f t="shared" si="0"/>
        <v>0</v>
      </c>
      <c r="Q8" s="76">
        <f t="shared" si="0"/>
        <v>-8.6804499958050563E-2</v>
      </c>
      <c r="R8" s="82" t="b">
        <f t="shared" si="0"/>
        <v>0</v>
      </c>
      <c r="S8" s="82" t="b">
        <f t="shared" si="1"/>
        <v>0</v>
      </c>
      <c r="T8" s="76">
        <f t="shared" si="1"/>
        <v>-0.18798346962080612</v>
      </c>
      <c r="U8" s="82" t="b">
        <f t="shared" si="1"/>
        <v>0</v>
      </c>
      <c r="V8" s="82" t="b">
        <f t="shared" si="2"/>
        <v>0</v>
      </c>
      <c r="W8" s="76">
        <f t="shared" si="2"/>
        <v>-6.5016038927961761E-2</v>
      </c>
      <c r="X8" s="82" t="b">
        <f t="shared" si="3"/>
        <v>0</v>
      </c>
      <c r="Y8" s="82"/>
      <c r="Z8" s="76">
        <f t="shared" si="4"/>
        <v>-0.15421584102516966</v>
      </c>
      <c r="AA8" s="82" t="b">
        <f t="shared" si="5"/>
        <v>0</v>
      </c>
      <c r="AB8" s="83" t="b">
        <f t="shared" si="6"/>
        <v>0</v>
      </c>
      <c r="AC8" s="79">
        <f t="shared" si="6"/>
        <v>7.6</v>
      </c>
      <c r="AD8" s="82" t="b">
        <f t="shared" si="7"/>
        <v>0</v>
      </c>
      <c r="AE8" s="74"/>
      <c r="AF8" s="74"/>
      <c r="AG8" s="74"/>
      <c r="AH8" s="74"/>
      <c r="AI8" s="74"/>
    </row>
    <row r="9" spans="1:37" s="84" customFormat="1">
      <c r="A9" s="93" t="s">
        <v>217</v>
      </c>
      <c r="B9" s="94" t="s">
        <v>251</v>
      </c>
      <c r="C9" s="95" t="s">
        <v>210</v>
      </c>
      <c r="D9" s="93" t="s">
        <v>212</v>
      </c>
      <c r="E9" s="97" t="s">
        <v>248</v>
      </c>
      <c r="F9" s="93" t="s">
        <v>223</v>
      </c>
      <c r="G9" s="98">
        <v>1.9</v>
      </c>
      <c r="H9" s="98">
        <v>485</v>
      </c>
      <c r="I9" s="99">
        <v>-8.6734960634461331E-2</v>
      </c>
      <c r="J9" s="100">
        <v>-0.18632694111220435</v>
      </c>
      <c r="K9" s="101">
        <v>-0.18970220769858942</v>
      </c>
      <c r="L9" s="99">
        <v>-6.501723844739038E-2</v>
      </c>
      <c r="M9" s="100">
        <v>-0.14880647192804705</v>
      </c>
      <c r="N9" s="101">
        <v>-0.15967343907383863</v>
      </c>
      <c r="O9" s="77" t="s">
        <v>290</v>
      </c>
      <c r="P9" s="82" t="b">
        <f t="shared" si="0"/>
        <v>0</v>
      </c>
      <c r="Q9" s="76">
        <f t="shared" si="0"/>
        <v>-8.6734960634461331E-2</v>
      </c>
      <c r="R9" s="82" t="b">
        <f t="shared" si="0"/>
        <v>0</v>
      </c>
      <c r="S9" s="82" t="b">
        <f t="shared" si="1"/>
        <v>0</v>
      </c>
      <c r="T9" s="76">
        <f t="shared" si="1"/>
        <v>-0.18801457440539687</v>
      </c>
      <c r="U9" s="82" t="b">
        <f t="shared" si="1"/>
        <v>0</v>
      </c>
      <c r="V9" s="82" t="b">
        <f t="shared" si="2"/>
        <v>0</v>
      </c>
      <c r="W9" s="76">
        <f t="shared" si="2"/>
        <v>-6.501723844739038E-2</v>
      </c>
      <c r="X9" s="82" t="b">
        <f t="shared" si="3"/>
        <v>0</v>
      </c>
      <c r="Y9" s="82"/>
      <c r="Z9" s="76">
        <f t="shared" si="4"/>
        <v>-0.15423995550094283</v>
      </c>
      <c r="AA9" s="82" t="b">
        <f t="shared" si="5"/>
        <v>0</v>
      </c>
      <c r="AB9" s="83" t="b">
        <f t="shared" si="6"/>
        <v>0</v>
      </c>
      <c r="AC9" s="79">
        <f t="shared" si="6"/>
        <v>7.6</v>
      </c>
      <c r="AD9" s="82" t="b">
        <f t="shared" si="7"/>
        <v>0</v>
      </c>
      <c r="AE9" s="74"/>
      <c r="AF9" s="74"/>
      <c r="AG9" s="74"/>
      <c r="AH9" s="74"/>
      <c r="AI9" s="74"/>
      <c r="AJ9" s="74"/>
      <c r="AK9" s="74"/>
    </row>
    <row r="10" spans="1:37" s="84" customFormat="1" ht="14.1" customHeight="1">
      <c r="A10" s="93" t="s">
        <v>217</v>
      </c>
      <c r="B10" s="94" t="s">
        <v>253</v>
      </c>
      <c r="C10" s="95" t="s">
        <v>210</v>
      </c>
      <c r="D10" s="93" t="s">
        <v>212</v>
      </c>
      <c r="E10" s="97" t="s">
        <v>248</v>
      </c>
      <c r="F10" s="93" t="s">
        <v>236</v>
      </c>
      <c r="G10" s="98">
        <v>1.9</v>
      </c>
      <c r="H10" s="98">
        <v>485</v>
      </c>
      <c r="I10" s="99">
        <v>-8.6723126458517041E-2</v>
      </c>
      <c r="J10" s="100">
        <v>-0.18652401477917543</v>
      </c>
      <c r="K10" s="101">
        <v>-0.18974347717120776</v>
      </c>
      <c r="L10" s="99">
        <v>-6.5012331246558835E-2</v>
      </c>
      <c r="M10" s="100">
        <v>-0.14885435971649319</v>
      </c>
      <c r="N10" s="101">
        <v>-0.15982152115563913</v>
      </c>
      <c r="O10" s="77" t="s">
        <v>290</v>
      </c>
      <c r="P10" s="82" t="b">
        <f t="shared" si="0"/>
        <v>0</v>
      </c>
      <c r="Q10" s="76">
        <f t="shared" si="0"/>
        <v>-8.6723126458517041E-2</v>
      </c>
      <c r="R10" s="82" t="b">
        <f t="shared" si="0"/>
        <v>0</v>
      </c>
      <c r="S10" s="82" t="b">
        <f t="shared" si="1"/>
        <v>0</v>
      </c>
      <c r="T10" s="76">
        <f t="shared" si="1"/>
        <v>-0.18813374597519161</v>
      </c>
      <c r="U10" s="82" t="b">
        <f t="shared" si="1"/>
        <v>0</v>
      </c>
      <c r="V10" s="82" t="b">
        <f t="shared" si="2"/>
        <v>0</v>
      </c>
      <c r="W10" s="76">
        <f t="shared" si="2"/>
        <v>-6.5012331246558835E-2</v>
      </c>
      <c r="X10" s="82" t="b">
        <f t="shared" si="3"/>
        <v>0</v>
      </c>
      <c r="Y10" s="82"/>
      <c r="Z10" s="76">
        <f t="shared" si="4"/>
        <v>-0.15433794043606616</v>
      </c>
      <c r="AA10" s="82" t="b">
        <f t="shared" si="5"/>
        <v>0</v>
      </c>
      <c r="AB10" s="83" t="b">
        <f t="shared" si="6"/>
        <v>0</v>
      </c>
      <c r="AC10" s="79">
        <f t="shared" si="6"/>
        <v>3.8</v>
      </c>
      <c r="AD10" s="82" t="b">
        <f t="shared" si="7"/>
        <v>0</v>
      </c>
      <c r="AE10" s="74"/>
      <c r="AF10" s="74"/>
      <c r="AG10" s="74"/>
      <c r="AH10" s="74"/>
      <c r="AI10" s="74"/>
      <c r="AJ10" s="74"/>
      <c r="AK10" s="74"/>
    </row>
    <row r="11" spans="1:37">
      <c r="A11" s="93" t="s">
        <v>217</v>
      </c>
      <c r="B11" s="93" t="s">
        <v>289</v>
      </c>
      <c r="C11" s="95" t="s">
        <v>210</v>
      </c>
      <c r="D11" s="93" t="s">
        <v>212</v>
      </c>
      <c r="E11" s="97" t="s">
        <v>252</v>
      </c>
      <c r="F11" s="108" t="s">
        <v>275</v>
      </c>
      <c r="G11" s="98">
        <v>1.9</v>
      </c>
      <c r="H11" s="98">
        <v>485</v>
      </c>
      <c r="I11" s="99">
        <v>-8.628121656984146E-2</v>
      </c>
      <c r="J11" s="100">
        <v>-0.18090539166799363</v>
      </c>
      <c r="K11" s="101">
        <v>-0.18432723306965931</v>
      </c>
      <c r="L11" s="99">
        <v>-6.3421607104176853E-2</v>
      </c>
      <c r="M11" s="100">
        <v>-0.14358551078674153</v>
      </c>
      <c r="N11" s="101">
        <v>-0.15412712520083069</v>
      </c>
      <c r="O11" s="77" t="s">
        <v>290</v>
      </c>
      <c r="P11" s="82" t="b">
        <f t="shared" si="0"/>
        <v>0</v>
      </c>
      <c r="Q11" s="76">
        <f t="shared" si="0"/>
        <v>-8.628121656984146E-2</v>
      </c>
      <c r="R11" s="82" t="b">
        <f t="shared" si="0"/>
        <v>0</v>
      </c>
      <c r="S11" s="82" t="b">
        <f t="shared" si="1"/>
        <v>0</v>
      </c>
      <c r="T11" s="76">
        <f t="shared" si="1"/>
        <v>-0.18261631236882647</v>
      </c>
      <c r="U11" s="82" t="b">
        <f t="shared" si="1"/>
        <v>0</v>
      </c>
      <c r="V11" s="82" t="b">
        <f t="shared" si="2"/>
        <v>0</v>
      </c>
      <c r="W11" s="76">
        <f t="shared" si="2"/>
        <v>-6.3421607104176853E-2</v>
      </c>
      <c r="X11" s="82" t="b">
        <f t="shared" si="3"/>
        <v>0</v>
      </c>
      <c r="Y11" s="82"/>
      <c r="Z11" s="76">
        <f t="shared" si="4"/>
        <v>-0.14885631799378612</v>
      </c>
      <c r="AA11" s="82" t="b">
        <f t="shared" si="5"/>
        <v>0</v>
      </c>
      <c r="AB11" s="83" t="b">
        <f t="shared" si="6"/>
        <v>0</v>
      </c>
      <c r="AC11" s="79">
        <f t="shared" si="6"/>
        <v>1.9</v>
      </c>
      <c r="AD11" s="82" t="b">
        <f t="shared" si="7"/>
        <v>0</v>
      </c>
      <c r="AE11" s="74"/>
      <c r="AF11" s="74"/>
      <c r="AG11" s="74"/>
      <c r="AH11" s="74"/>
      <c r="AI11" s="74"/>
      <c r="AJ11" s="74"/>
      <c r="AK11" s="74"/>
    </row>
    <row r="12" spans="1:37" s="74" customFormat="1">
      <c r="A12" s="95" t="s">
        <v>217</v>
      </c>
      <c r="B12" s="94" t="s">
        <v>246</v>
      </c>
      <c r="C12" s="95" t="s">
        <v>210</v>
      </c>
      <c r="D12" s="93" t="s">
        <v>212</v>
      </c>
      <c r="E12" s="97" t="s">
        <v>245</v>
      </c>
      <c r="F12" s="93" t="s">
        <v>223</v>
      </c>
      <c r="G12" s="98">
        <v>36.72</v>
      </c>
      <c r="H12" s="98">
        <v>630</v>
      </c>
      <c r="I12" s="99">
        <v>-0.10027299804673798</v>
      </c>
      <c r="J12" s="100">
        <v>-0.23905855854260161</v>
      </c>
      <c r="K12" s="101">
        <v>-0.23492347212576642</v>
      </c>
      <c r="L12" s="99">
        <v>-7.3751378446669069E-2</v>
      </c>
      <c r="M12" s="100">
        <v>-0.20741198640681302</v>
      </c>
      <c r="N12" s="101">
        <v>-0.20945098524734204</v>
      </c>
      <c r="O12" s="92" t="s">
        <v>292</v>
      </c>
      <c r="P12" s="82" t="b">
        <f t="shared" si="0"/>
        <v>0</v>
      </c>
      <c r="Q12" s="76">
        <f t="shared" si="0"/>
        <v>-0.10027299804673798</v>
      </c>
      <c r="R12" s="82" t="b">
        <f t="shared" si="0"/>
        <v>0</v>
      </c>
      <c r="S12" s="82" t="b">
        <f t="shared" si="1"/>
        <v>0</v>
      </c>
      <c r="T12" s="76">
        <f t="shared" si="1"/>
        <v>-0.23699101533418401</v>
      </c>
      <c r="U12" s="82" t="b">
        <f t="shared" si="1"/>
        <v>0</v>
      </c>
      <c r="V12" s="82" t="b">
        <f t="shared" si="2"/>
        <v>0</v>
      </c>
      <c r="W12" s="76">
        <f t="shared" si="2"/>
        <v>-7.3751378446669069E-2</v>
      </c>
      <c r="X12" s="82" t="b">
        <f t="shared" si="3"/>
        <v>0</v>
      </c>
      <c r="Y12" s="82"/>
      <c r="Z12" s="76">
        <f t="shared" si="4"/>
        <v>-0.20843148582707755</v>
      </c>
      <c r="AA12" s="82" t="b">
        <f t="shared" si="5"/>
        <v>0</v>
      </c>
      <c r="AB12" s="83" t="b">
        <f t="shared" si="6"/>
        <v>0</v>
      </c>
      <c r="AC12" s="79">
        <f t="shared" si="6"/>
        <v>146.88</v>
      </c>
      <c r="AD12" s="82" t="b">
        <f t="shared" si="7"/>
        <v>0</v>
      </c>
    </row>
    <row r="13" spans="1:37">
      <c r="A13" s="93" t="s">
        <v>217</v>
      </c>
      <c r="B13" s="94" t="s">
        <v>247</v>
      </c>
      <c r="C13" s="95" t="s">
        <v>210</v>
      </c>
      <c r="D13" s="93" t="s">
        <v>212</v>
      </c>
      <c r="E13" s="97" t="s">
        <v>245</v>
      </c>
      <c r="F13" s="93" t="s">
        <v>223</v>
      </c>
      <c r="G13" s="98">
        <v>36.72</v>
      </c>
      <c r="H13" s="98">
        <v>630</v>
      </c>
      <c r="I13" s="99">
        <v>-0.10403874345366561</v>
      </c>
      <c r="J13" s="100">
        <v>-0.13742550428628225</v>
      </c>
      <c r="K13" s="101">
        <v>-0.13326827777262634</v>
      </c>
      <c r="L13" s="99">
        <v>-8.7431428194857802E-2</v>
      </c>
      <c r="M13" s="100">
        <v>-0.10866563102334929</v>
      </c>
      <c r="N13" s="101">
        <v>-0.11261993429862072</v>
      </c>
      <c r="O13" s="92" t="s">
        <v>292</v>
      </c>
      <c r="P13" s="82" t="b">
        <f t="shared" si="0"/>
        <v>0</v>
      </c>
      <c r="Q13" s="76">
        <f t="shared" si="0"/>
        <v>-0.10403874345366561</v>
      </c>
      <c r="R13" s="82" t="b">
        <f t="shared" si="0"/>
        <v>0</v>
      </c>
      <c r="S13" s="82" t="b">
        <f t="shared" si="1"/>
        <v>0</v>
      </c>
      <c r="T13" s="76">
        <f t="shared" si="1"/>
        <v>-0.1353468910294543</v>
      </c>
      <c r="U13" s="82" t="b">
        <f t="shared" si="1"/>
        <v>0</v>
      </c>
      <c r="V13" s="82" t="b">
        <f t="shared" si="2"/>
        <v>0</v>
      </c>
      <c r="W13" s="76">
        <f t="shared" si="2"/>
        <v>-8.7431428194857802E-2</v>
      </c>
      <c r="X13" s="82" t="b">
        <f t="shared" si="3"/>
        <v>0</v>
      </c>
      <c r="Y13" s="82"/>
      <c r="Z13" s="76">
        <f t="shared" si="4"/>
        <v>-0.11064278266098501</v>
      </c>
      <c r="AA13" s="82" t="b">
        <f t="shared" si="5"/>
        <v>0</v>
      </c>
      <c r="AB13" s="83" t="b">
        <f t="shared" si="6"/>
        <v>0</v>
      </c>
      <c r="AC13" s="79">
        <f t="shared" si="6"/>
        <v>146.88</v>
      </c>
      <c r="AD13" s="82" t="b">
        <f t="shared" si="7"/>
        <v>0</v>
      </c>
      <c r="AE13" s="74"/>
      <c r="AF13" s="74"/>
      <c r="AG13" s="74"/>
      <c r="AH13" s="74"/>
      <c r="AI13" s="74"/>
      <c r="AJ13" s="74"/>
      <c r="AK13" s="74"/>
    </row>
    <row r="14" spans="1:37" ht="12.75" customHeight="1">
      <c r="A14" s="93" t="s">
        <v>217</v>
      </c>
      <c r="B14" s="94" t="s">
        <v>244</v>
      </c>
      <c r="C14" s="95" t="s">
        <v>210</v>
      </c>
      <c r="D14" s="93" t="s">
        <v>212</v>
      </c>
      <c r="E14" s="97" t="s">
        <v>243</v>
      </c>
      <c r="F14" s="93" t="s">
        <v>223</v>
      </c>
      <c r="G14" s="98">
        <f>6.3*4/4</f>
        <v>6.3</v>
      </c>
      <c r="H14" s="98">
        <v>649</v>
      </c>
      <c r="I14" s="99">
        <v>-0.10039542892740215</v>
      </c>
      <c r="J14" s="100">
        <v>-0.21632330090128216</v>
      </c>
      <c r="K14" s="101">
        <v>-0.21387424443093431</v>
      </c>
      <c r="L14" s="99">
        <v>-7.2657906564659605E-2</v>
      </c>
      <c r="M14" s="100">
        <v>-0.19802418352580003</v>
      </c>
      <c r="N14" s="101">
        <v>-0.20118167994844527</v>
      </c>
      <c r="O14" s="92" t="s">
        <v>292</v>
      </c>
      <c r="P14" s="82" t="b">
        <f t="shared" si="0"/>
        <v>0</v>
      </c>
      <c r="Q14" s="76">
        <f t="shared" si="0"/>
        <v>-0.10039542892740215</v>
      </c>
      <c r="R14" s="82" t="b">
        <f t="shared" si="0"/>
        <v>0</v>
      </c>
      <c r="S14" s="82" t="b">
        <f t="shared" si="1"/>
        <v>0</v>
      </c>
      <c r="T14" s="76">
        <f t="shared" si="1"/>
        <v>-0.21509877266610822</v>
      </c>
      <c r="U14" s="82" t="b">
        <f t="shared" si="1"/>
        <v>0</v>
      </c>
      <c r="V14" s="82" t="b">
        <f t="shared" si="2"/>
        <v>0</v>
      </c>
      <c r="W14" s="76">
        <f t="shared" si="2"/>
        <v>-7.2657906564659605E-2</v>
      </c>
      <c r="X14" s="82" t="b">
        <f t="shared" si="3"/>
        <v>0</v>
      </c>
      <c r="Y14" s="82"/>
      <c r="Z14" s="76">
        <f t="shared" si="4"/>
        <v>-0.19960293173712265</v>
      </c>
      <c r="AA14" s="82" t="b">
        <f t="shared" si="5"/>
        <v>0</v>
      </c>
      <c r="AB14" s="83" t="b">
        <f t="shared" si="6"/>
        <v>0</v>
      </c>
      <c r="AC14" s="79">
        <f t="shared" si="6"/>
        <v>25.2</v>
      </c>
      <c r="AD14" s="82" t="b">
        <f t="shared" si="7"/>
        <v>0</v>
      </c>
      <c r="AE14" s="74"/>
      <c r="AF14" s="78"/>
      <c r="AG14" s="74"/>
      <c r="AH14" s="74"/>
      <c r="AI14" s="74"/>
    </row>
    <row r="15" spans="1:37" s="84" customFormat="1">
      <c r="A15" s="93" t="s">
        <v>217</v>
      </c>
      <c r="B15" s="102" t="s">
        <v>265</v>
      </c>
      <c r="C15" s="95" t="s">
        <v>210</v>
      </c>
      <c r="D15" s="93" t="s">
        <v>212</v>
      </c>
      <c r="E15" s="97" t="s">
        <v>264</v>
      </c>
      <c r="F15" s="103" t="s">
        <v>223</v>
      </c>
      <c r="G15" s="104">
        <f>1.56*4</f>
        <v>6.24</v>
      </c>
      <c r="H15" s="98">
        <v>649</v>
      </c>
      <c r="I15" s="99">
        <v>-9.7829436386887805E-2</v>
      </c>
      <c r="J15" s="100">
        <v>-0.21185992450890365</v>
      </c>
      <c r="K15" s="101">
        <v>-0.21144012081179386</v>
      </c>
      <c r="L15" s="99">
        <v>-7.3860022857470106E-2</v>
      </c>
      <c r="M15" s="100">
        <v>-0.19273998009166593</v>
      </c>
      <c r="N15" s="101">
        <v>-0.19368954246860054</v>
      </c>
      <c r="O15" s="77" t="s">
        <v>290</v>
      </c>
      <c r="P15" s="82" t="b">
        <f t="shared" si="0"/>
        <v>0</v>
      </c>
      <c r="Q15" s="76">
        <f t="shared" si="0"/>
        <v>-9.7829436386887805E-2</v>
      </c>
      <c r="R15" s="82" t="b">
        <f t="shared" si="0"/>
        <v>0</v>
      </c>
      <c r="S15" s="82" t="b">
        <f t="shared" si="1"/>
        <v>0</v>
      </c>
      <c r="T15" s="76">
        <f t="shared" si="1"/>
        <v>-0.21165002266034877</v>
      </c>
      <c r="U15" s="82" t="b">
        <f t="shared" si="1"/>
        <v>0</v>
      </c>
      <c r="V15" s="82" t="b">
        <f t="shared" si="2"/>
        <v>0</v>
      </c>
      <c r="W15" s="76">
        <f t="shared" si="2"/>
        <v>-7.3860022857470106E-2</v>
      </c>
      <c r="X15" s="82" t="b">
        <f t="shared" si="3"/>
        <v>0</v>
      </c>
      <c r="Y15" s="82"/>
      <c r="Z15" s="76">
        <f t="shared" si="4"/>
        <v>-0.19321476128013323</v>
      </c>
      <c r="AA15" s="82" t="b">
        <f t="shared" si="5"/>
        <v>0</v>
      </c>
      <c r="AB15" s="83" t="b">
        <f t="shared" si="6"/>
        <v>0</v>
      </c>
      <c r="AC15" s="79">
        <f t="shared" si="6"/>
        <v>24.96</v>
      </c>
      <c r="AD15" s="82" t="b">
        <f t="shared" si="7"/>
        <v>0</v>
      </c>
      <c r="AE15" s="74"/>
      <c r="AF15" s="74"/>
      <c r="AG15" s="74"/>
      <c r="AH15" s="74"/>
      <c r="AI15" s="74"/>
      <c r="AJ15" s="74"/>
      <c r="AK15" s="74"/>
    </row>
    <row r="16" spans="1:37" s="84" customFormat="1">
      <c r="A16" s="93" t="s">
        <v>217</v>
      </c>
      <c r="B16" s="102" t="s">
        <v>266</v>
      </c>
      <c r="C16" s="95" t="s">
        <v>210</v>
      </c>
      <c r="D16" s="93" t="s">
        <v>212</v>
      </c>
      <c r="E16" s="97" t="s">
        <v>264</v>
      </c>
      <c r="F16" s="103" t="s">
        <v>223</v>
      </c>
      <c r="G16" s="104">
        <f>2.91*4</f>
        <v>11.64</v>
      </c>
      <c r="H16" s="98">
        <v>1151</v>
      </c>
      <c r="I16" s="99">
        <v>-0.1099397747457982</v>
      </c>
      <c r="J16" s="100">
        <v>-0.22957096994199391</v>
      </c>
      <c r="K16" s="101">
        <v>-0.24460133601814615</v>
      </c>
      <c r="L16" s="99">
        <v>-8.3678032469288899E-2</v>
      </c>
      <c r="M16" s="100">
        <v>-0.21452955270755047</v>
      </c>
      <c r="N16" s="101">
        <v>-0.22490556457863756</v>
      </c>
      <c r="O16" s="77" t="s">
        <v>290</v>
      </c>
      <c r="P16" s="82" t="b">
        <f t="shared" si="0"/>
        <v>0</v>
      </c>
      <c r="Q16" s="76">
        <f t="shared" si="0"/>
        <v>-0.1099397747457982</v>
      </c>
      <c r="R16" s="82" t="b">
        <f t="shared" si="0"/>
        <v>0</v>
      </c>
      <c r="S16" s="82" t="b">
        <f t="shared" si="1"/>
        <v>0</v>
      </c>
      <c r="T16" s="76">
        <f t="shared" si="1"/>
        <v>-0.23708615298007002</v>
      </c>
      <c r="U16" s="82" t="b">
        <f t="shared" si="1"/>
        <v>0</v>
      </c>
      <c r="V16" s="82" t="b">
        <f t="shared" si="2"/>
        <v>0</v>
      </c>
      <c r="W16" s="76">
        <f t="shared" si="2"/>
        <v>-8.3678032469288899E-2</v>
      </c>
      <c r="X16" s="82" t="b">
        <f t="shared" si="3"/>
        <v>0</v>
      </c>
      <c r="Y16" s="82"/>
      <c r="Z16" s="76">
        <f t="shared" si="4"/>
        <v>-0.219717558643094</v>
      </c>
      <c r="AA16" s="82" t="b">
        <f t="shared" si="5"/>
        <v>0</v>
      </c>
      <c r="AB16" s="83" t="b">
        <f t="shared" si="6"/>
        <v>0</v>
      </c>
      <c r="AC16" s="79">
        <f t="shared" si="6"/>
        <v>46.56</v>
      </c>
      <c r="AD16" s="82" t="b">
        <f t="shared" si="7"/>
        <v>0</v>
      </c>
      <c r="AE16" s="74"/>
      <c r="AF16" s="74"/>
      <c r="AG16" s="74"/>
      <c r="AH16" s="74"/>
      <c r="AI16" s="74"/>
      <c r="AJ16" s="74"/>
      <c r="AK16" s="74"/>
    </row>
    <row r="17" spans="1:37" s="84" customFormat="1">
      <c r="A17" s="93" t="s">
        <v>217</v>
      </c>
      <c r="B17" s="102" t="s">
        <v>268</v>
      </c>
      <c r="C17" s="95" t="s">
        <v>210</v>
      </c>
      <c r="D17" s="93" t="s">
        <v>212</v>
      </c>
      <c r="E17" s="97" t="s">
        <v>267</v>
      </c>
      <c r="F17" s="103" t="s">
        <v>223</v>
      </c>
      <c r="G17" s="104">
        <f>1.56*4</f>
        <v>6.24</v>
      </c>
      <c r="H17" s="98">
        <v>649</v>
      </c>
      <c r="I17" s="99">
        <v>-0.1018454750403469</v>
      </c>
      <c r="J17" s="100">
        <v>-0.22162208251190066</v>
      </c>
      <c r="K17" s="101">
        <v>-0.22114770982078338</v>
      </c>
      <c r="L17" s="99">
        <v>-7.2369789777078142E-2</v>
      </c>
      <c r="M17" s="100">
        <v>-0.19676667321113891</v>
      </c>
      <c r="N17" s="101">
        <v>-0.20018741047279537</v>
      </c>
      <c r="O17" s="81" t="s">
        <v>290</v>
      </c>
      <c r="P17" s="82" t="b">
        <f t="shared" si="0"/>
        <v>0</v>
      </c>
      <c r="Q17" s="76">
        <f t="shared" si="0"/>
        <v>-0.1018454750403469</v>
      </c>
      <c r="R17" s="82" t="b">
        <f t="shared" si="0"/>
        <v>0</v>
      </c>
      <c r="S17" s="82" t="b">
        <f t="shared" si="1"/>
        <v>0</v>
      </c>
      <c r="T17" s="76">
        <f t="shared" si="1"/>
        <v>-0.22138489616634202</v>
      </c>
      <c r="U17" s="82" t="b">
        <f t="shared" si="1"/>
        <v>0</v>
      </c>
      <c r="V17" s="82" t="b">
        <f t="shared" si="2"/>
        <v>0</v>
      </c>
      <c r="W17" s="76">
        <f t="shared" si="2"/>
        <v>-7.2369789777078142E-2</v>
      </c>
      <c r="X17" s="82" t="b">
        <f t="shared" si="3"/>
        <v>0</v>
      </c>
      <c r="Y17" s="82"/>
      <c r="Z17" s="76">
        <f t="shared" si="4"/>
        <v>-0.19847704184196713</v>
      </c>
      <c r="AA17" s="82" t="b">
        <f t="shared" si="5"/>
        <v>0</v>
      </c>
      <c r="AB17" s="83" t="b">
        <f t="shared" si="6"/>
        <v>0</v>
      </c>
      <c r="AC17" s="79">
        <f t="shared" si="6"/>
        <v>24.96</v>
      </c>
      <c r="AD17" s="82" t="b">
        <f t="shared" si="7"/>
        <v>0</v>
      </c>
      <c r="AE17" s="74"/>
      <c r="AF17" s="74"/>
      <c r="AG17" s="74"/>
      <c r="AH17" s="74"/>
      <c r="AI17" s="74"/>
      <c r="AJ17" s="74"/>
      <c r="AK17" s="74"/>
    </row>
    <row r="18" spans="1:37" s="84" customFormat="1">
      <c r="A18" s="93" t="s">
        <v>217</v>
      </c>
      <c r="B18" s="102" t="s">
        <v>269</v>
      </c>
      <c r="C18" s="95" t="s">
        <v>210</v>
      </c>
      <c r="D18" s="93" t="s">
        <v>212</v>
      </c>
      <c r="E18" s="97" t="s">
        <v>267</v>
      </c>
      <c r="F18" s="103" t="s">
        <v>223</v>
      </c>
      <c r="G18" s="104">
        <f>2.91*4</f>
        <v>11.64</v>
      </c>
      <c r="H18" s="98">
        <v>1151</v>
      </c>
      <c r="I18" s="99">
        <v>-0.1135344126566345</v>
      </c>
      <c r="J18" s="100">
        <v>-0.23915368827078518</v>
      </c>
      <c r="K18" s="101">
        <v>-0.25358156175352659</v>
      </c>
      <c r="L18" s="99">
        <v>-8.1840262631944827E-2</v>
      </c>
      <c r="M18" s="100">
        <v>-0.22215508802191508</v>
      </c>
      <c r="N18" s="101">
        <v>-0.23302747494621615</v>
      </c>
      <c r="O18" s="81" t="s">
        <v>290</v>
      </c>
      <c r="P18" s="82" t="b">
        <f t="shared" ref="P18:R44" si="8">IF($C18=P$2,$I18,FALSE)</f>
        <v>0</v>
      </c>
      <c r="Q18" s="76">
        <f t="shared" si="8"/>
        <v>-0.1135344126566345</v>
      </c>
      <c r="R18" s="82" t="b">
        <f t="shared" si="8"/>
        <v>0</v>
      </c>
      <c r="S18" s="82" t="b">
        <f t="shared" si="1"/>
        <v>0</v>
      </c>
      <c r="T18" s="76">
        <f t="shared" ref="S18:U44" si="9">IF($C18=T$2,($J18+$K18)/2,FALSE)</f>
        <v>-0.24636762501215587</v>
      </c>
      <c r="U18" s="82" t="b">
        <f t="shared" si="9"/>
        <v>0</v>
      </c>
      <c r="V18" s="82" t="b">
        <f t="shared" ref="V18:W44" si="10">IF($C18=V$2,$L18,FALSE)</f>
        <v>0</v>
      </c>
      <c r="W18" s="76">
        <f t="shared" si="10"/>
        <v>-8.1840262631944827E-2</v>
      </c>
      <c r="X18" s="82" t="b">
        <f t="shared" si="3"/>
        <v>0</v>
      </c>
      <c r="Y18" s="82"/>
      <c r="Z18" s="76">
        <f t="shared" ref="Y18:Z42" si="11">IF($C18=Z$2,($M18+$N18)/2,FALSE)</f>
        <v>-0.2275912814840656</v>
      </c>
      <c r="AA18" s="82" t="b">
        <f t="shared" si="5"/>
        <v>0</v>
      </c>
      <c r="AB18" s="83" t="b">
        <f t="shared" si="6"/>
        <v>0</v>
      </c>
      <c r="AC18" s="79">
        <f t="shared" si="6"/>
        <v>46.56</v>
      </c>
      <c r="AD18" s="82" t="b">
        <f t="shared" si="7"/>
        <v>0</v>
      </c>
      <c r="AE18" s="74"/>
      <c r="AF18" s="74"/>
      <c r="AG18" s="74"/>
      <c r="AH18" s="74"/>
      <c r="AI18" s="74"/>
      <c r="AJ18" s="74"/>
      <c r="AK18" s="74"/>
    </row>
    <row r="19" spans="1:37" s="84" customFormat="1">
      <c r="A19" s="93" t="s">
        <v>217</v>
      </c>
      <c r="B19" s="102" t="s">
        <v>272</v>
      </c>
      <c r="C19" s="95" t="s">
        <v>210</v>
      </c>
      <c r="D19" s="93" t="s">
        <v>212</v>
      </c>
      <c r="E19" s="97" t="s">
        <v>271</v>
      </c>
      <c r="F19" s="103" t="s">
        <v>223</v>
      </c>
      <c r="G19" s="104">
        <f>2.91*4</f>
        <v>11.64</v>
      </c>
      <c r="H19" s="98">
        <v>1151</v>
      </c>
      <c r="I19" s="99">
        <v>-0.115453621404264</v>
      </c>
      <c r="J19" s="100">
        <v>-0.23145798313085356</v>
      </c>
      <c r="K19" s="101">
        <v>-0.24615020134246457</v>
      </c>
      <c r="L19" s="99">
        <v>-8.8530697905916486E-2</v>
      </c>
      <c r="M19" s="100">
        <v>-0.21614164792785448</v>
      </c>
      <c r="N19" s="101">
        <v>-0.22726408024985847</v>
      </c>
      <c r="O19" s="77" t="s">
        <v>290</v>
      </c>
      <c r="P19" s="82" t="b">
        <f t="shared" si="8"/>
        <v>0</v>
      </c>
      <c r="Q19" s="76">
        <f t="shared" si="8"/>
        <v>-0.115453621404264</v>
      </c>
      <c r="R19" s="82" t="b">
        <f t="shared" si="8"/>
        <v>0</v>
      </c>
      <c r="S19" s="82" t="b">
        <f t="shared" ref="S19:T34" si="12">IF($C19=S$2,($J19+$K19)/2,FALSE)</f>
        <v>0</v>
      </c>
      <c r="T19" s="76">
        <f t="shared" si="9"/>
        <v>-0.23880409223665905</v>
      </c>
      <c r="U19" s="82" t="b">
        <f t="shared" si="9"/>
        <v>0</v>
      </c>
      <c r="V19" s="82" t="b">
        <f t="shared" si="10"/>
        <v>0</v>
      </c>
      <c r="W19" s="76">
        <f t="shared" si="10"/>
        <v>-8.8530697905916486E-2</v>
      </c>
      <c r="X19" s="82" t="b">
        <f t="shared" si="3"/>
        <v>0</v>
      </c>
      <c r="Y19" s="82"/>
      <c r="Z19" s="76">
        <f t="shared" si="11"/>
        <v>-0.22170286408885648</v>
      </c>
      <c r="AA19" s="82" t="b">
        <f t="shared" si="5"/>
        <v>0</v>
      </c>
      <c r="AB19" s="83" t="b">
        <f t="shared" si="6"/>
        <v>0</v>
      </c>
      <c r="AC19" s="79">
        <f t="shared" si="6"/>
        <v>46.56</v>
      </c>
      <c r="AD19" s="82" t="b">
        <f t="shared" si="7"/>
        <v>0</v>
      </c>
      <c r="AE19" s="74"/>
      <c r="AF19" s="74"/>
      <c r="AG19" s="74"/>
      <c r="AH19" s="74"/>
      <c r="AI19" s="74"/>
      <c r="AJ19" s="74"/>
      <c r="AK19" s="74"/>
    </row>
    <row r="20" spans="1:37" s="84" customFormat="1">
      <c r="A20" s="93" t="s">
        <v>217</v>
      </c>
      <c r="B20" s="102" t="s">
        <v>273</v>
      </c>
      <c r="C20" s="95" t="s">
        <v>210</v>
      </c>
      <c r="D20" s="93" t="s">
        <v>212</v>
      </c>
      <c r="E20" s="97" t="s">
        <v>274</v>
      </c>
      <c r="F20" s="103" t="s">
        <v>223</v>
      </c>
      <c r="G20" s="104">
        <f>2.91*4</f>
        <v>11.64</v>
      </c>
      <c r="H20" s="98">
        <v>1151</v>
      </c>
      <c r="I20" s="99"/>
      <c r="J20" s="100"/>
      <c r="K20" s="101"/>
      <c r="L20" s="99">
        <v>-8.518319079951861E-2</v>
      </c>
      <c r="M20" s="100">
        <v>-0.22431291966872458</v>
      </c>
      <c r="N20" s="101">
        <v>-0.23461560170930054</v>
      </c>
      <c r="O20" s="81" t="s">
        <v>290</v>
      </c>
      <c r="P20" s="82" t="b">
        <f t="shared" si="8"/>
        <v>0</v>
      </c>
      <c r="Q20" s="76">
        <f t="shared" si="8"/>
        <v>0</v>
      </c>
      <c r="R20" s="82" t="b">
        <f t="shared" si="8"/>
        <v>0</v>
      </c>
      <c r="S20" s="82" t="b">
        <f t="shared" si="12"/>
        <v>0</v>
      </c>
      <c r="T20" s="82">
        <f t="shared" si="1"/>
        <v>0</v>
      </c>
      <c r="U20" s="82" t="b">
        <f t="shared" si="9"/>
        <v>0</v>
      </c>
      <c r="V20" s="82" t="b">
        <f t="shared" si="10"/>
        <v>0</v>
      </c>
      <c r="W20" s="76">
        <f t="shared" si="10"/>
        <v>-8.518319079951861E-2</v>
      </c>
      <c r="X20" s="82" t="b">
        <f t="shared" si="3"/>
        <v>0</v>
      </c>
      <c r="Y20" s="82"/>
      <c r="Z20" s="76">
        <f t="shared" si="11"/>
        <v>-0.22946426068901254</v>
      </c>
      <c r="AA20" s="82" t="b">
        <f t="shared" si="5"/>
        <v>0</v>
      </c>
      <c r="AB20" s="83" t="b">
        <f t="shared" si="6"/>
        <v>0</v>
      </c>
      <c r="AC20" s="79">
        <f t="shared" si="6"/>
        <v>46.56</v>
      </c>
      <c r="AD20" s="82" t="b">
        <f t="shared" si="7"/>
        <v>0</v>
      </c>
      <c r="AE20" s="74"/>
      <c r="AF20" s="74"/>
      <c r="AG20" s="74"/>
      <c r="AH20" s="74"/>
      <c r="AI20" s="74"/>
      <c r="AJ20" s="74"/>
      <c r="AK20" s="74"/>
    </row>
    <row r="21" spans="1:37">
      <c r="A21" s="93" t="s">
        <v>217</v>
      </c>
      <c r="B21" s="102" t="s">
        <v>279</v>
      </c>
      <c r="C21" s="95" t="s">
        <v>210</v>
      </c>
      <c r="D21" s="93" t="s">
        <v>212</v>
      </c>
      <c r="E21" s="97" t="s">
        <v>263</v>
      </c>
      <c r="F21" s="103" t="s">
        <v>223</v>
      </c>
      <c r="G21" s="104">
        <v>6.24</v>
      </c>
      <c r="H21" s="98">
        <v>649</v>
      </c>
      <c r="I21" s="99"/>
      <c r="J21" s="100"/>
      <c r="K21" s="101"/>
      <c r="L21" s="99">
        <v>-7.3842291400165405E-2</v>
      </c>
      <c r="M21" s="100">
        <v>-0.18583143535449656</v>
      </c>
      <c r="N21" s="101">
        <v>-0.19097430324622974</v>
      </c>
      <c r="O21" s="92" t="s">
        <v>296</v>
      </c>
      <c r="P21" s="82" t="b">
        <f t="shared" si="8"/>
        <v>0</v>
      </c>
      <c r="Q21" s="76">
        <f t="shared" si="8"/>
        <v>0</v>
      </c>
      <c r="R21" s="82" t="b">
        <f t="shared" si="8"/>
        <v>0</v>
      </c>
      <c r="S21" s="82" t="b">
        <f t="shared" si="12"/>
        <v>0</v>
      </c>
      <c r="T21" s="82">
        <f t="shared" si="12"/>
        <v>0</v>
      </c>
      <c r="U21" s="82" t="b">
        <f t="shared" si="9"/>
        <v>0</v>
      </c>
      <c r="V21" s="82" t="b">
        <f t="shared" si="10"/>
        <v>0</v>
      </c>
      <c r="W21" s="76">
        <f t="shared" si="10"/>
        <v>-7.3842291400165405E-2</v>
      </c>
      <c r="X21" s="82" t="b">
        <f t="shared" si="3"/>
        <v>0</v>
      </c>
      <c r="Y21" s="82"/>
      <c r="Z21" s="76">
        <f t="shared" si="11"/>
        <v>-0.18840286930036315</v>
      </c>
      <c r="AA21" s="82" t="b">
        <f t="shared" si="5"/>
        <v>0</v>
      </c>
      <c r="AB21" s="83" t="b">
        <f t="shared" si="6"/>
        <v>0</v>
      </c>
      <c r="AC21" s="79">
        <f t="shared" si="6"/>
        <v>24.96</v>
      </c>
      <c r="AD21" s="82" t="b">
        <f t="shared" si="7"/>
        <v>0</v>
      </c>
    </row>
    <row r="22" spans="1:37">
      <c r="A22" s="93" t="s">
        <v>217</v>
      </c>
      <c r="B22" s="102" t="s">
        <v>280</v>
      </c>
      <c r="C22" s="95" t="s">
        <v>210</v>
      </c>
      <c r="D22" s="93" t="s">
        <v>212</v>
      </c>
      <c r="E22" s="97" t="s">
        <v>263</v>
      </c>
      <c r="F22" s="103" t="s">
        <v>223</v>
      </c>
      <c r="G22" s="104">
        <v>6.24</v>
      </c>
      <c r="H22" s="98">
        <v>649</v>
      </c>
      <c r="I22" s="99"/>
      <c r="J22" s="100"/>
      <c r="K22" s="101"/>
      <c r="L22" s="99">
        <v>-7.574410362072391E-2</v>
      </c>
      <c r="M22" s="100">
        <v>-0.1849750449947099</v>
      </c>
      <c r="N22" s="101">
        <v>-0.1909289876807917</v>
      </c>
      <c r="O22" s="92" t="s">
        <v>296</v>
      </c>
      <c r="P22" s="82" t="b">
        <f t="shared" si="8"/>
        <v>0</v>
      </c>
      <c r="Q22" s="76">
        <f t="shared" si="8"/>
        <v>0</v>
      </c>
      <c r="R22" s="82" t="b">
        <f t="shared" si="8"/>
        <v>0</v>
      </c>
      <c r="S22" s="82" t="b">
        <f t="shared" si="12"/>
        <v>0</v>
      </c>
      <c r="T22" s="82">
        <f t="shared" si="12"/>
        <v>0</v>
      </c>
      <c r="U22" s="82" t="b">
        <f t="shared" si="9"/>
        <v>0</v>
      </c>
      <c r="V22" s="82" t="b">
        <f t="shared" si="10"/>
        <v>0</v>
      </c>
      <c r="W22" s="76">
        <f t="shared" si="10"/>
        <v>-7.574410362072391E-2</v>
      </c>
      <c r="X22" s="82" t="b">
        <f t="shared" si="3"/>
        <v>0</v>
      </c>
      <c r="Y22" s="82"/>
      <c r="Z22" s="76">
        <f t="shared" si="11"/>
        <v>-0.1879520163377508</v>
      </c>
      <c r="AA22" s="82" t="b">
        <f t="shared" si="5"/>
        <v>0</v>
      </c>
      <c r="AB22" s="83" t="b">
        <f t="shared" si="6"/>
        <v>0</v>
      </c>
      <c r="AC22" s="79">
        <f t="shared" si="6"/>
        <v>24.96</v>
      </c>
      <c r="AD22" s="82" t="b">
        <f t="shared" si="7"/>
        <v>0</v>
      </c>
    </row>
    <row r="23" spans="1:37">
      <c r="A23" s="93" t="s">
        <v>217</v>
      </c>
      <c r="B23" s="102" t="s">
        <v>281</v>
      </c>
      <c r="C23" s="95" t="s">
        <v>210</v>
      </c>
      <c r="D23" s="93" t="s">
        <v>212</v>
      </c>
      <c r="E23" s="97" t="s">
        <v>263</v>
      </c>
      <c r="F23" s="103" t="s">
        <v>223</v>
      </c>
      <c r="G23" s="104">
        <v>6.2</v>
      </c>
      <c r="H23" s="98">
        <v>638</v>
      </c>
      <c r="I23" s="99"/>
      <c r="J23" s="100"/>
      <c r="K23" s="101"/>
      <c r="L23" s="99">
        <v>-7.5688307297000199E-2</v>
      </c>
      <c r="M23" s="100">
        <v>-0.18405214485025961</v>
      </c>
      <c r="N23" s="101">
        <v>-0.19295887666747902</v>
      </c>
      <c r="O23" s="92" t="s">
        <v>296</v>
      </c>
      <c r="P23" s="82" t="b">
        <f t="shared" si="8"/>
        <v>0</v>
      </c>
      <c r="Q23" s="76">
        <f t="shared" si="8"/>
        <v>0</v>
      </c>
      <c r="R23" s="82" t="b">
        <f t="shared" si="8"/>
        <v>0</v>
      </c>
      <c r="S23" s="82" t="b">
        <f t="shared" si="12"/>
        <v>0</v>
      </c>
      <c r="T23" s="82">
        <f t="shared" si="12"/>
        <v>0</v>
      </c>
      <c r="U23" s="82" t="b">
        <f t="shared" si="9"/>
        <v>0</v>
      </c>
      <c r="V23" s="82" t="b">
        <f t="shared" si="10"/>
        <v>0</v>
      </c>
      <c r="W23" s="76">
        <f t="shared" si="10"/>
        <v>-7.5688307297000199E-2</v>
      </c>
      <c r="X23" s="82" t="b">
        <f t="shared" si="3"/>
        <v>0</v>
      </c>
      <c r="Y23" s="82"/>
      <c r="Z23" s="76">
        <f t="shared" si="11"/>
        <v>-0.18850551075886932</v>
      </c>
      <c r="AA23" s="82" t="b">
        <f t="shared" si="5"/>
        <v>0</v>
      </c>
      <c r="AB23" s="83" t="b">
        <f t="shared" ref="AB23:AC44" si="13">IF($C23=AB$2,VLOOKUP($F23,$AJ$3:$AK$10,2,FALSE)*$G23,FALSE)</f>
        <v>0</v>
      </c>
      <c r="AC23" s="79">
        <f t="shared" si="13"/>
        <v>24.8</v>
      </c>
      <c r="AD23" s="82" t="b">
        <f t="shared" si="7"/>
        <v>0</v>
      </c>
    </row>
    <row r="24" spans="1:37">
      <c r="A24" s="93" t="s">
        <v>217</v>
      </c>
      <c r="B24" s="102" t="s">
        <v>282</v>
      </c>
      <c r="C24" s="95" t="s">
        <v>210</v>
      </c>
      <c r="D24" s="93" t="s">
        <v>212</v>
      </c>
      <c r="E24" s="97" t="s">
        <v>263</v>
      </c>
      <c r="F24" s="103" t="s">
        <v>223</v>
      </c>
      <c r="G24" s="104">
        <v>6.2</v>
      </c>
      <c r="H24" s="98">
        <v>638</v>
      </c>
      <c r="I24" s="99"/>
      <c r="J24" s="100"/>
      <c r="K24" s="101"/>
      <c r="L24" s="99">
        <v>-7.5551042373101465E-2</v>
      </c>
      <c r="M24" s="100">
        <v>-0.18432445284774018</v>
      </c>
      <c r="N24" s="101">
        <v>-0.18988362519142074</v>
      </c>
      <c r="O24" s="92" t="s">
        <v>296</v>
      </c>
      <c r="P24" s="82" t="b">
        <f t="shared" si="8"/>
        <v>0</v>
      </c>
      <c r="Q24" s="76">
        <f t="shared" si="8"/>
        <v>0</v>
      </c>
      <c r="R24" s="82" t="b">
        <f t="shared" si="8"/>
        <v>0</v>
      </c>
      <c r="S24" s="82" t="b">
        <f t="shared" si="12"/>
        <v>0</v>
      </c>
      <c r="T24" s="82">
        <f t="shared" si="12"/>
        <v>0</v>
      </c>
      <c r="U24" s="82" t="b">
        <f t="shared" si="9"/>
        <v>0</v>
      </c>
      <c r="V24" s="82" t="b">
        <f t="shared" si="10"/>
        <v>0</v>
      </c>
      <c r="W24" s="76">
        <f t="shared" si="10"/>
        <v>-7.5551042373101465E-2</v>
      </c>
      <c r="X24" s="82" t="b">
        <f t="shared" si="3"/>
        <v>0</v>
      </c>
      <c r="Y24" s="82"/>
      <c r="Z24" s="76">
        <f t="shared" si="11"/>
        <v>-0.18710403901958045</v>
      </c>
      <c r="AA24" s="82" t="b">
        <f t="shared" si="5"/>
        <v>0</v>
      </c>
      <c r="AB24" s="83" t="b">
        <f t="shared" si="13"/>
        <v>0</v>
      </c>
      <c r="AC24" s="79">
        <f t="shared" si="13"/>
        <v>24.8</v>
      </c>
      <c r="AD24" s="82" t="b">
        <f t="shared" si="7"/>
        <v>0</v>
      </c>
    </row>
    <row r="25" spans="1:37">
      <c r="A25" s="93" t="s">
        <v>217</v>
      </c>
      <c r="B25" s="102" t="s">
        <v>283</v>
      </c>
      <c r="C25" s="95" t="s">
        <v>210</v>
      </c>
      <c r="D25" s="93" t="s">
        <v>212</v>
      </c>
      <c r="E25" s="97" t="s">
        <v>263</v>
      </c>
      <c r="F25" s="103" t="s">
        <v>223</v>
      </c>
      <c r="G25" s="104">
        <v>6.16</v>
      </c>
      <c r="H25" s="98">
        <v>628</v>
      </c>
      <c r="I25" s="99"/>
      <c r="J25" s="100"/>
      <c r="K25" s="101"/>
      <c r="L25" s="99">
        <v>-7.4211077584589141E-2</v>
      </c>
      <c r="M25" s="100">
        <v>-0.18570578725043194</v>
      </c>
      <c r="N25" s="101">
        <v>-0.1920967348206554</v>
      </c>
      <c r="O25" s="92" t="s">
        <v>296</v>
      </c>
      <c r="P25" s="82" t="b">
        <f t="shared" si="8"/>
        <v>0</v>
      </c>
      <c r="Q25" s="76">
        <f t="shared" si="8"/>
        <v>0</v>
      </c>
      <c r="R25" s="82" t="b">
        <f t="shared" si="8"/>
        <v>0</v>
      </c>
      <c r="S25" s="82" t="b">
        <f t="shared" si="12"/>
        <v>0</v>
      </c>
      <c r="T25" s="82">
        <f t="shared" si="12"/>
        <v>0</v>
      </c>
      <c r="U25" s="82" t="b">
        <f t="shared" si="9"/>
        <v>0</v>
      </c>
      <c r="V25" s="82" t="b">
        <f t="shared" si="10"/>
        <v>0</v>
      </c>
      <c r="W25" s="76">
        <f t="shared" si="10"/>
        <v>-7.4211077584589141E-2</v>
      </c>
      <c r="X25" s="82" t="b">
        <f t="shared" si="3"/>
        <v>0</v>
      </c>
      <c r="Y25" s="82"/>
      <c r="Z25" s="76">
        <f t="shared" si="11"/>
        <v>-0.18890126103554367</v>
      </c>
      <c r="AA25" s="82" t="b">
        <f t="shared" si="5"/>
        <v>0</v>
      </c>
      <c r="AB25" s="83" t="b">
        <f t="shared" si="13"/>
        <v>0</v>
      </c>
      <c r="AC25" s="79">
        <f t="shared" si="13"/>
        <v>24.64</v>
      </c>
      <c r="AD25" s="82" t="b">
        <f t="shared" si="7"/>
        <v>0</v>
      </c>
    </row>
    <row r="26" spans="1:37">
      <c r="A26" s="93" t="s">
        <v>217</v>
      </c>
      <c r="B26" s="102" t="s">
        <v>284</v>
      </c>
      <c r="C26" s="95" t="s">
        <v>210</v>
      </c>
      <c r="D26" s="93" t="s">
        <v>212</v>
      </c>
      <c r="E26" s="97" t="s">
        <v>263</v>
      </c>
      <c r="F26" s="103" t="s">
        <v>223</v>
      </c>
      <c r="G26" s="104">
        <v>6.2</v>
      </c>
      <c r="H26" s="98">
        <v>638</v>
      </c>
      <c r="I26" s="99"/>
      <c r="J26" s="100"/>
      <c r="K26" s="101"/>
      <c r="L26" s="99">
        <v>-7.3486337001136035E-2</v>
      </c>
      <c r="M26" s="100">
        <v>-0.18499880945388963</v>
      </c>
      <c r="N26" s="101">
        <v>-0.19067018909966185</v>
      </c>
      <c r="O26" s="92" t="s">
        <v>296</v>
      </c>
      <c r="P26" s="82" t="b">
        <f t="shared" si="8"/>
        <v>0</v>
      </c>
      <c r="Q26" s="76">
        <f t="shared" si="8"/>
        <v>0</v>
      </c>
      <c r="R26" s="82" t="b">
        <f t="shared" si="8"/>
        <v>0</v>
      </c>
      <c r="S26" s="82" t="b">
        <f t="shared" si="12"/>
        <v>0</v>
      </c>
      <c r="T26" s="82">
        <f t="shared" si="12"/>
        <v>0</v>
      </c>
      <c r="U26" s="82" t="b">
        <f t="shared" si="9"/>
        <v>0</v>
      </c>
      <c r="V26" s="82" t="b">
        <f t="shared" si="10"/>
        <v>0</v>
      </c>
      <c r="W26" s="76">
        <f t="shared" si="10"/>
        <v>-7.3486337001136035E-2</v>
      </c>
      <c r="X26" s="82" t="b">
        <f t="shared" si="3"/>
        <v>0</v>
      </c>
      <c r="Y26" s="82"/>
      <c r="Z26" s="76">
        <f t="shared" si="11"/>
        <v>-0.18783449927677576</v>
      </c>
      <c r="AA26" s="82" t="b">
        <f t="shared" si="5"/>
        <v>0</v>
      </c>
      <c r="AB26" s="83" t="b">
        <f t="shared" si="13"/>
        <v>0</v>
      </c>
      <c r="AC26" s="79">
        <f t="shared" si="13"/>
        <v>24.8</v>
      </c>
      <c r="AD26" s="82" t="b">
        <f t="shared" si="7"/>
        <v>0</v>
      </c>
    </row>
    <row r="27" spans="1:37">
      <c r="A27" s="93" t="s">
        <v>217</v>
      </c>
      <c r="B27" s="102" t="s">
        <v>285</v>
      </c>
      <c r="C27" s="95" t="s">
        <v>210</v>
      </c>
      <c r="D27" s="93" t="s">
        <v>212</v>
      </c>
      <c r="E27" s="97" t="s">
        <v>263</v>
      </c>
      <c r="F27" s="103" t="s">
        <v>223</v>
      </c>
      <c r="G27" s="104">
        <v>5.6</v>
      </c>
      <c r="H27" s="98">
        <v>481</v>
      </c>
      <c r="I27" s="99"/>
      <c r="J27" s="100"/>
      <c r="K27" s="101"/>
      <c r="L27" s="99">
        <v>-6.7632939569075956E-2</v>
      </c>
      <c r="M27" s="100">
        <v>-0.19315459283809078</v>
      </c>
      <c r="N27" s="101">
        <v>-0.1964078447134826</v>
      </c>
      <c r="O27" s="92" t="s">
        <v>296</v>
      </c>
      <c r="P27" s="82" t="b">
        <f t="shared" si="8"/>
        <v>0</v>
      </c>
      <c r="Q27" s="76">
        <f t="shared" si="8"/>
        <v>0</v>
      </c>
      <c r="R27" s="82" t="b">
        <f t="shared" si="8"/>
        <v>0</v>
      </c>
      <c r="S27" s="82" t="b">
        <f t="shared" si="12"/>
        <v>0</v>
      </c>
      <c r="T27" s="82">
        <f t="shared" si="12"/>
        <v>0</v>
      </c>
      <c r="U27" s="82" t="b">
        <f t="shared" si="9"/>
        <v>0</v>
      </c>
      <c r="V27" s="82" t="b">
        <f t="shared" si="10"/>
        <v>0</v>
      </c>
      <c r="W27" s="76">
        <f t="shared" si="10"/>
        <v>-6.7632939569075956E-2</v>
      </c>
      <c r="X27" s="82" t="b">
        <f t="shared" si="3"/>
        <v>0</v>
      </c>
      <c r="Y27" s="82"/>
      <c r="Z27" s="76">
        <f t="shared" si="11"/>
        <v>-0.19478121877578669</v>
      </c>
      <c r="AA27" s="82" t="b">
        <f t="shared" si="5"/>
        <v>0</v>
      </c>
      <c r="AB27" s="83" t="b">
        <f t="shared" si="13"/>
        <v>0</v>
      </c>
      <c r="AC27" s="79">
        <f t="shared" si="13"/>
        <v>22.4</v>
      </c>
      <c r="AD27" s="82" t="b">
        <f t="shared" si="7"/>
        <v>0</v>
      </c>
    </row>
    <row r="28" spans="1:37">
      <c r="A28" s="93" t="s">
        <v>217</v>
      </c>
      <c r="B28" s="102" t="s">
        <v>266</v>
      </c>
      <c r="C28" s="95" t="s">
        <v>210</v>
      </c>
      <c r="D28" s="93" t="s">
        <v>212</v>
      </c>
      <c r="E28" s="97" t="s">
        <v>263</v>
      </c>
      <c r="F28" s="103" t="s">
        <v>223</v>
      </c>
      <c r="G28" s="104">
        <v>7.6</v>
      </c>
      <c r="H28" s="98">
        <v>985</v>
      </c>
      <c r="I28" s="99"/>
      <c r="J28" s="100"/>
      <c r="K28" s="101"/>
      <c r="L28" s="99">
        <v>-8.2781552431590813E-2</v>
      </c>
      <c r="M28" s="100">
        <v>-0.17695306913859657</v>
      </c>
      <c r="N28" s="101">
        <v>-0.18493075034664422</v>
      </c>
      <c r="O28" s="92" t="s">
        <v>296</v>
      </c>
      <c r="P28" s="82" t="b">
        <f t="shared" si="8"/>
        <v>0</v>
      </c>
      <c r="Q28" s="76">
        <f t="shared" si="8"/>
        <v>0</v>
      </c>
      <c r="R28" s="82" t="b">
        <f t="shared" si="8"/>
        <v>0</v>
      </c>
      <c r="S28" s="82" t="b">
        <f t="shared" si="12"/>
        <v>0</v>
      </c>
      <c r="T28" s="82">
        <f t="shared" si="12"/>
        <v>0</v>
      </c>
      <c r="U28" s="82" t="b">
        <f t="shared" si="9"/>
        <v>0</v>
      </c>
      <c r="V28" s="82" t="b">
        <f t="shared" si="10"/>
        <v>0</v>
      </c>
      <c r="W28" s="76">
        <f t="shared" si="10"/>
        <v>-8.2781552431590813E-2</v>
      </c>
      <c r="X28" s="82" t="b">
        <f t="shared" si="3"/>
        <v>0</v>
      </c>
      <c r="Y28" s="82"/>
      <c r="Z28" s="76">
        <f t="shared" si="11"/>
        <v>-0.18094190974262039</v>
      </c>
      <c r="AA28" s="82" t="b">
        <f t="shared" si="5"/>
        <v>0</v>
      </c>
      <c r="AB28" s="83" t="b">
        <f t="shared" si="13"/>
        <v>0</v>
      </c>
      <c r="AC28" s="79">
        <f t="shared" si="13"/>
        <v>30.4</v>
      </c>
      <c r="AD28" s="82" t="b">
        <f t="shared" si="7"/>
        <v>0</v>
      </c>
    </row>
    <row r="29" spans="1:37">
      <c r="A29" s="93" t="s">
        <v>217</v>
      </c>
      <c r="B29" s="102" t="s">
        <v>286</v>
      </c>
      <c r="C29" s="95" t="s">
        <v>210</v>
      </c>
      <c r="D29" s="93" t="s">
        <v>212</v>
      </c>
      <c r="E29" s="97" t="s">
        <v>263</v>
      </c>
      <c r="F29" s="103" t="s">
        <v>223</v>
      </c>
      <c r="G29" s="104">
        <v>6.2</v>
      </c>
      <c r="H29" s="98">
        <v>646</v>
      </c>
      <c r="I29" s="99"/>
      <c r="J29" s="100"/>
      <c r="K29" s="101"/>
      <c r="L29" s="99">
        <v>-7.5599782458187229E-2</v>
      </c>
      <c r="M29" s="100">
        <v>-0.18691991357472515</v>
      </c>
      <c r="N29" s="101">
        <v>-0.19581551964203997</v>
      </c>
      <c r="O29" s="92" t="s">
        <v>296</v>
      </c>
      <c r="P29" s="82" t="b">
        <f t="shared" si="8"/>
        <v>0</v>
      </c>
      <c r="Q29" s="76">
        <f t="shared" si="8"/>
        <v>0</v>
      </c>
      <c r="R29" s="82" t="b">
        <f t="shared" si="8"/>
        <v>0</v>
      </c>
      <c r="S29" s="82" t="b">
        <f t="shared" si="12"/>
        <v>0</v>
      </c>
      <c r="T29" s="82">
        <f t="shared" si="12"/>
        <v>0</v>
      </c>
      <c r="U29" s="82" t="b">
        <f t="shared" si="9"/>
        <v>0</v>
      </c>
      <c r="V29" s="82" t="b">
        <f t="shared" si="10"/>
        <v>0</v>
      </c>
      <c r="W29" s="76">
        <f t="shared" si="10"/>
        <v>-7.5599782458187229E-2</v>
      </c>
      <c r="X29" s="82" t="b">
        <f t="shared" si="3"/>
        <v>0</v>
      </c>
      <c r="Y29" s="82"/>
      <c r="Z29" s="76">
        <f t="shared" si="11"/>
        <v>-0.19136771660838256</v>
      </c>
      <c r="AA29" s="82" t="b">
        <f t="shared" si="5"/>
        <v>0</v>
      </c>
      <c r="AB29" s="83" t="b">
        <f t="shared" si="13"/>
        <v>0</v>
      </c>
      <c r="AC29" s="79">
        <f t="shared" si="13"/>
        <v>24.8</v>
      </c>
      <c r="AD29" s="82" t="b">
        <f t="shared" si="7"/>
        <v>0</v>
      </c>
    </row>
    <row r="30" spans="1:37">
      <c r="A30" s="93" t="s">
        <v>217</v>
      </c>
      <c r="B30" s="102" t="s">
        <v>287</v>
      </c>
      <c r="C30" s="95" t="s">
        <v>210</v>
      </c>
      <c r="D30" s="93" t="s">
        <v>212</v>
      </c>
      <c r="E30" s="97" t="s">
        <v>263</v>
      </c>
      <c r="F30" s="103" t="s">
        <v>223</v>
      </c>
      <c r="G30" s="104">
        <v>6.2</v>
      </c>
      <c r="H30" s="98">
        <v>646</v>
      </c>
      <c r="I30" s="99"/>
      <c r="J30" s="100"/>
      <c r="K30" s="101"/>
      <c r="L30" s="99">
        <v>-7.579706201483466E-2</v>
      </c>
      <c r="M30" s="100">
        <v>-0.18582043685381369</v>
      </c>
      <c r="N30" s="101">
        <v>-0.19165815481551673</v>
      </c>
      <c r="O30" s="92" t="s">
        <v>296</v>
      </c>
      <c r="P30" s="82" t="b">
        <f t="shared" si="8"/>
        <v>0</v>
      </c>
      <c r="Q30" s="76">
        <f t="shared" si="8"/>
        <v>0</v>
      </c>
      <c r="R30" s="82" t="b">
        <f t="shared" si="8"/>
        <v>0</v>
      </c>
      <c r="S30" s="82" t="b">
        <f t="shared" si="12"/>
        <v>0</v>
      </c>
      <c r="T30" s="82">
        <f t="shared" si="12"/>
        <v>0</v>
      </c>
      <c r="U30" s="82" t="b">
        <f t="shared" si="9"/>
        <v>0</v>
      </c>
      <c r="V30" s="82" t="b">
        <f t="shared" si="10"/>
        <v>0</v>
      </c>
      <c r="W30" s="76">
        <f t="shared" si="10"/>
        <v>-7.579706201483466E-2</v>
      </c>
      <c r="X30" s="82" t="b">
        <f t="shared" si="3"/>
        <v>0</v>
      </c>
      <c r="Y30" s="82"/>
      <c r="Z30" s="76">
        <f t="shared" si="11"/>
        <v>-0.1887392958346652</v>
      </c>
      <c r="AA30" s="82" t="b">
        <f t="shared" si="5"/>
        <v>0</v>
      </c>
      <c r="AB30" s="83" t="b">
        <f t="shared" si="13"/>
        <v>0</v>
      </c>
      <c r="AC30" s="79">
        <f t="shared" si="13"/>
        <v>24.8</v>
      </c>
      <c r="AD30" s="82" t="b">
        <f t="shared" si="7"/>
        <v>0</v>
      </c>
    </row>
    <row r="31" spans="1:37" s="84" customFormat="1" hidden="1">
      <c r="A31" s="80" t="s">
        <v>217</v>
      </c>
      <c r="B31" s="102" t="s">
        <v>276</v>
      </c>
      <c r="C31" s="95" t="s">
        <v>210</v>
      </c>
      <c r="D31" s="115" t="s">
        <v>309</v>
      </c>
      <c r="E31" s="97" t="s">
        <v>278</v>
      </c>
      <c r="F31" s="103" t="s">
        <v>223</v>
      </c>
      <c r="G31" s="104">
        <v>1.22</v>
      </c>
      <c r="H31" s="105">
        <v>725</v>
      </c>
      <c r="I31" s="118"/>
      <c r="J31" s="119"/>
      <c r="K31" s="120"/>
      <c r="L31" s="118"/>
      <c r="M31" s="100"/>
      <c r="N31" s="101"/>
      <c r="O31" s="81"/>
      <c r="P31" s="82" t="b">
        <f t="shared" si="8"/>
        <v>0</v>
      </c>
      <c r="Q31" s="76">
        <f>IF($C31=Q$2,$I31,FALSE)</f>
        <v>0</v>
      </c>
      <c r="R31" s="82" t="b">
        <f t="shared" si="8"/>
        <v>0</v>
      </c>
      <c r="S31" s="82" t="b">
        <f t="shared" si="12"/>
        <v>0</v>
      </c>
      <c r="T31" s="82">
        <f t="shared" si="12"/>
        <v>0</v>
      </c>
      <c r="U31" s="82" t="b">
        <f t="shared" si="9"/>
        <v>0</v>
      </c>
      <c r="V31" s="82" t="b">
        <f t="shared" si="10"/>
        <v>0</v>
      </c>
      <c r="W31" s="76">
        <f t="shared" si="10"/>
        <v>0</v>
      </c>
      <c r="X31" s="82" t="b">
        <f t="shared" si="3"/>
        <v>0</v>
      </c>
      <c r="Y31" s="82"/>
      <c r="Z31" s="76">
        <f t="shared" si="11"/>
        <v>0</v>
      </c>
      <c r="AA31" s="82" t="b">
        <f t="shared" si="5"/>
        <v>0</v>
      </c>
      <c r="AB31" s="83" t="b">
        <f t="shared" si="13"/>
        <v>0</v>
      </c>
      <c r="AC31" s="79">
        <f t="shared" si="13"/>
        <v>4.88</v>
      </c>
      <c r="AD31" s="82" t="b">
        <f t="shared" si="7"/>
        <v>0</v>
      </c>
      <c r="AE31" s="74"/>
      <c r="AF31" s="74"/>
      <c r="AG31" s="74"/>
      <c r="AH31" s="74"/>
      <c r="AI31" s="74"/>
      <c r="AJ31" s="74"/>
      <c r="AK31" s="74"/>
    </row>
    <row r="32" spans="1:37" s="84" customFormat="1" hidden="1">
      <c r="A32" s="80" t="s">
        <v>217</v>
      </c>
      <c r="B32" s="102" t="s">
        <v>277</v>
      </c>
      <c r="C32" s="95" t="s">
        <v>210</v>
      </c>
      <c r="D32" s="115" t="s">
        <v>309</v>
      </c>
      <c r="E32" s="97" t="s">
        <v>278</v>
      </c>
      <c r="F32" s="103" t="s">
        <v>223</v>
      </c>
      <c r="G32" s="105">
        <v>4.6900000000000004</v>
      </c>
      <c r="H32" s="105">
        <v>3038</v>
      </c>
      <c r="I32" s="118"/>
      <c r="J32" s="119"/>
      <c r="K32" s="120"/>
      <c r="L32" s="118"/>
      <c r="M32" s="100"/>
      <c r="N32" s="101"/>
      <c r="O32" s="81"/>
      <c r="P32" s="82" t="b">
        <f t="shared" si="8"/>
        <v>0</v>
      </c>
      <c r="Q32" s="76">
        <f t="shared" si="8"/>
        <v>0</v>
      </c>
      <c r="R32" s="82" t="b">
        <f t="shared" si="8"/>
        <v>0</v>
      </c>
      <c r="S32" s="82" t="b">
        <f t="shared" si="12"/>
        <v>0</v>
      </c>
      <c r="T32" s="82">
        <f t="shared" si="12"/>
        <v>0</v>
      </c>
      <c r="U32" s="82" t="b">
        <f t="shared" si="9"/>
        <v>0</v>
      </c>
      <c r="V32" s="82" t="b">
        <f t="shared" si="10"/>
        <v>0</v>
      </c>
      <c r="W32" s="76">
        <f t="shared" si="10"/>
        <v>0</v>
      </c>
      <c r="X32" s="82" t="b">
        <f t="shared" si="3"/>
        <v>0</v>
      </c>
      <c r="Y32" s="82"/>
      <c r="Z32" s="76">
        <f t="shared" si="11"/>
        <v>0</v>
      </c>
      <c r="AA32" s="82" t="b">
        <f t="shared" si="5"/>
        <v>0</v>
      </c>
      <c r="AB32" s="83" t="b">
        <f t="shared" si="13"/>
        <v>0</v>
      </c>
      <c r="AC32" s="79">
        <f t="shared" si="13"/>
        <v>18.760000000000002</v>
      </c>
      <c r="AD32" s="82" t="b">
        <f t="shared" si="7"/>
        <v>0</v>
      </c>
      <c r="AE32" s="74"/>
      <c r="AF32" s="74"/>
      <c r="AG32" s="74"/>
      <c r="AH32" s="74"/>
      <c r="AI32" s="74"/>
      <c r="AJ32" s="74"/>
      <c r="AK32" s="74"/>
    </row>
    <row r="33" spans="1:37" s="84" customFormat="1" ht="17.850000000000001" customHeight="1">
      <c r="A33" s="93" t="s">
        <v>217</v>
      </c>
      <c r="B33" s="94" t="s">
        <v>241</v>
      </c>
      <c r="C33" s="95" t="s">
        <v>209</v>
      </c>
      <c r="D33" s="96" t="s">
        <v>212</v>
      </c>
      <c r="E33" s="97" t="s">
        <v>240</v>
      </c>
      <c r="F33" s="93" t="s">
        <v>236</v>
      </c>
      <c r="G33" s="98">
        <f>(16*8+32*4)/1000000</f>
        <v>2.5599999999999999E-4</v>
      </c>
      <c r="H33" s="98">
        <f>(8+8+2*(4+4))/1000</f>
        <v>3.2000000000000001E-2</v>
      </c>
      <c r="I33" s="99">
        <v>-9.7985974980456508E-3</v>
      </c>
      <c r="J33" s="100">
        <v>2.6194911951012319E-2</v>
      </c>
      <c r="K33" s="101">
        <v>2.5042452410814185E-2</v>
      </c>
      <c r="L33" s="99">
        <v>-5.6558821486216281E-3</v>
      </c>
      <c r="M33" s="100">
        <v>3.1400214347619873E-2</v>
      </c>
      <c r="N33" s="101">
        <v>2.7256140439774937E-2</v>
      </c>
      <c r="O33" s="81" t="s">
        <v>294</v>
      </c>
      <c r="P33" s="82">
        <f t="shared" si="8"/>
        <v>-9.7985974980456508E-3</v>
      </c>
      <c r="Q33" s="76" t="b">
        <f t="shared" si="8"/>
        <v>0</v>
      </c>
      <c r="R33" s="82" t="b">
        <f t="shared" si="8"/>
        <v>0</v>
      </c>
      <c r="S33" s="82">
        <f t="shared" si="9"/>
        <v>2.5618682180913253E-2</v>
      </c>
      <c r="T33" s="82" t="b">
        <f t="shared" si="12"/>
        <v>0</v>
      </c>
      <c r="U33" s="82" t="b">
        <f t="shared" si="9"/>
        <v>0</v>
      </c>
      <c r="V33" s="82">
        <f t="shared" si="10"/>
        <v>-5.6558821486216281E-3</v>
      </c>
      <c r="W33" s="76" t="b">
        <f t="shared" si="10"/>
        <v>0</v>
      </c>
      <c r="X33" s="82" t="b">
        <f t="shared" si="3"/>
        <v>0</v>
      </c>
      <c r="Y33" s="82">
        <f t="shared" si="11"/>
        <v>2.9328177393697405E-2</v>
      </c>
      <c r="Z33" s="76"/>
      <c r="AA33" s="82" t="b">
        <f t="shared" si="5"/>
        <v>0</v>
      </c>
      <c r="AB33" s="83">
        <f t="shared" si="13"/>
        <v>5.1199999999999998E-4</v>
      </c>
      <c r="AC33" s="79" t="b">
        <f t="shared" si="13"/>
        <v>0</v>
      </c>
      <c r="AD33" s="82" t="b">
        <f t="shared" si="7"/>
        <v>0</v>
      </c>
      <c r="AE33" s="74"/>
    </row>
    <row r="34" spans="1:37" s="84" customFormat="1" ht="17.850000000000001" customHeight="1">
      <c r="A34" s="93" t="s">
        <v>217</v>
      </c>
      <c r="B34" s="94" t="s">
        <v>242</v>
      </c>
      <c r="C34" s="95" t="s">
        <v>209</v>
      </c>
      <c r="D34" s="96" t="s">
        <v>212</v>
      </c>
      <c r="E34" s="97" t="s">
        <v>240</v>
      </c>
      <c r="F34" s="93" t="s">
        <v>236</v>
      </c>
      <c r="G34" s="98">
        <f>(16*8+32*4)/1000000</f>
        <v>2.5599999999999999E-4</v>
      </c>
      <c r="H34" s="98">
        <f>(8+8+2*(4+4))/1000</f>
        <v>3.2000000000000001E-2</v>
      </c>
      <c r="I34" s="99">
        <v>-3.9050645394543169E-3</v>
      </c>
      <c r="J34" s="100">
        <v>-1.3508278786473753E-2</v>
      </c>
      <c r="K34" s="101">
        <v>-1.3881567228735799E-2</v>
      </c>
      <c r="L34" s="99">
        <v>1.9447001266961441E-4</v>
      </c>
      <c r="M34" s="100">
        <v>4.5241022406807396E-3</v>
      </c>
      <c r="N34" s="101">
        <v>-3.4856131902948214E-4</v>
      </c>
      <c r="O34" s="81" t="s">
        <v>294</v>
      </c>
      <c r="P34" s="82">
        <f t="shared" si="8"/>
        <v>-3.9050645394543169E-3</v>
      </c>
      <c r="Q34" s="76" t="b">
        <f t="shared" si="8"/>
        <v>0</v>
      </c>
      <c r="R34" s="82" t="b">
        <f t="shared" si="8"/>
        <v>0</v>
      </c>
      <c r="S34" s="82">
        <f t="shared" si="9"/>
        <v>-1.3694923007604776E-2</v>
      </c>
      <c r="T34" s="82" t="b">
        <f t="shared" si="12"/>
        <v>0</v>
      </c>
      <c r="U34" s="82" t="b">
        <f t="shared" si="9"/>
        <v>0</v>
      </c>
      <c r="V34" s="82">
        <f t="shared" si="10"/>
        <v>1.9447001266961441E-4</v>
      </c>
      <c r="W34" s="76" t="b">
        <f t="shared" si="10"/>
        <v>0</v>
      </c>
      <c r="X34" s="82" t="b">
        <f t="shared" si="3"/>
        <v>0</v>
      </c>
      <c r="Y34" s="82">
        <f t="shared" si="11"/>
        <v>2.0877704608256286E-3</v>
      </c>
      <c r="Z34" s="76"/>
      <c r="AA34" s="82" t="b">
        <f t="shared" si="5"/>
        <v>0</v>
      </c>
      <c r="AB34" s="83">
        <f t="shared" si="13"/>
        <v>5.1199999999999998E-4</v>
      </c>
      <c r="AC34" s="79" t="b">
        <f t="shared" si="13"/>
        <v>0</v>
      </c>
      <c r="AD34" s="82" t="b">
        <f t="shared" si="7"/>
        <v>0</v>
      </c>
      <c r="AE34" s="74"/>
    </row>
    <row r="35" spans="1:37">
      <c r="A35" s="93" t="s">
        <v>217</v>
      </c>
      <c r="B35" s="94" t="s">
        <v>259</v>
      </c>
      <c r="C35" s="95" t="s">
        <v>209</v>
      </c>
      <c r="D35" s="96" t="s">
        <v>212</v>
      </c>
      <c r="E35" s="97" t="s">
        <v>258</v>
      </c>
      <c r="F35" s="93" t="s">
        <v>223</v>
      </c>
      <c r="G35" s="98">
        <v>2.35</v>
      </c>
      <c r="H35" s="98">
        <v>244</v>
      </c>
      <c r="I35" s="99">
        <v>0.52717301590757615</v>
      </c>
      <c r="J35" s="100">
        <v>0.11075442410559201</v>
      </c>
      <c r="K35" s="101">
        <v>0.11629524226470042</v>
      </c>
      <c r="L35" s="99">
        <v>0.14791987543045992</v>
      </c>
      <c r="M35" s="100">
        <v>1.5121343196930056E-2</v>
      </c>
      <c r="N35" s="101">
        <v>-4.7424766640341141E-2</v>
      </c>
      <c r="O35" s="77" t="s">
        <v>310</v>
      </c>
      <c r="P35" s="82">
        <f t="shared" si="8"/>
        <v>0.52717301590757615</v>
      </c>
      <c r="Q35" s="76" t="b">
        <f t="shared" si="8"/>
        <v>0</v>
      </c>
      <c r="R35" s="82" t="b">
        <f t="shared" si="8"/>
        <v>0</v>
      </c>
      <c r="S35" s="82">
        <f t="shared" si="9"/>
        <v>0.11352483318514622</v>
      </c>
      <c r="T35" s="82" t="b">
        <f t="shared" si="9"/>
        <v>0</v>
      </c>
      <c r="U35" s="82" t="b">
        <f t="shared" si="9"/>
        <v>0</v>
      </c>
      <c r="V35" s="82">
        <f t="shared" si="10"/>
        <v>0.14791987543045992</v>
      </c>
      <c r="W35" s="76" t="b">
        <f t="shared" si="10"/>
        <v>0</v>
      </c>
      <c r="X35" s="82" t="b">
        <f t="shared" si="3"/>
        <v>0</v>
      </c>
      <c r="Y35" s="82">
        <f t="shared" si="11"/>
        <v>-1.6151711721705542E-2</v>
      </c>
      <c r="Z35" s="76"/>
      <c r="AA35" s="82" t="b">
        <f t="shared" si="5"/>
        <v>0</v>
      </c>
      <c r="AB35" s="83">
        <f t="shared" si="13"/>
        <v>9.4</v>
      </c>
      <c r="AC35" s="79" t="b">
        <f t="shared" si="13"/>
        <v>0</v>
      </c>
      <c r="AD35" s="82" t="b">
        <f t="shared" si="7"/>
        <v>0</v>
      </c>
      <c r="AE35" s="74"/>
      <c r="AF35" s="74"/>
      <c r="AG35" s="74"/>
      <c r="AH35" s="74"/>
      <c r="AI35" s="74"/>
      <c r="AJ35" s="74"/>
      <c r="AK35" s="74"/>
    </row>
    <row r="36" spans="1:37">
      <c r="A36" s="93" t="s">
        <v>217</v>
      </c>
      <c r="B36" s="94" t="s">
        <v>262</v>
      </c>
      <c r="C36" s="95" t="s">
        <v>209</v>
      </c>
      <c r="D36" s="96" t="s">
        <v>212</v>
      </c>
      <c r="E36" s="97" t="s">
        <v>260</v>
      </c>
      <c r="F36" s="93" t="s">
        <v>223</v>
      </c>
      <c r="G36" s="98">
        <v>6.95</v>
      </c>
      <c r="H36" s="98">
        <v>854</v>
      </c>
      <c r="I36" s="99">
        <v>0.51753856838019918</v>
      </c>
      <c r="J36" s="100">
        <v>-7.5593389488735035E-2</v>
      </c>
      <c r="K36" s="101">
        <v>-0.10592507658269076</v>
      </c>
      <c r="L36" s="99">
        <v>0.12395420823144579</v>
      </c>
      <c r="M36" s="100">
        <v>-0.12502491421352999</v>
      </c>
      <c r="N36" s="101">
        <v>-0.20171108509947736</v>
      </c>
      <c r="O36" s="77" t="s">
        <v>295</v>
      </c>
      <c r="P36" s="82">
        <f t="shared" si="8"/>
        <v>0.51753856838019918</v>
      </c>
      <c r="Q36" s="76" t="b">
        <f t="shared" si="8"/>
        <v>0</v>
      </c>
      <c r="R36" s="82" t="b">
        <f t="shared" si="8"/>
        <v>0</v>
      </c>
      <c r="S36" s="82">
        <f t="shared" si="9"/>
        <v>-9.07592330357129E-2</v>
      </c>
      <c r="T36" s="82" t="b">
        <f t="shared" si="9"/>
        <v>0</v>
      </c>
      <c r="U36" s="82" t="b">
        <f t="shared" si="9"/>
        <v>0</v>
      </c>
      <c r="V36" s="82">
        <f t="shared" si="10"/>
        <v>0.12395420823144579</v>
      </c>
      <c r="W36" s="76" t="b">
        <f t="shared" si="10"/>
        <v>0</v>
      </c>
      <c r="X36" s="82" t="b">
        <f t="shared" si="3"/>
        <v>0</v>
      </c>
      <c r="Y36" s="82">
        <f t="shared" si="11"/>
        <v>-0.16336799965650367</v>
      </c>
      <c r="Z36" s="76"/>
      <c r="AA36" s="82" t="b">
        <f t="shared" si="5"/>
        <v>0</v>
      </c>
      <c r="AB36" s="83">
        <f t="shared" si="13"/>
        <v>27.8</v>
      </c>
      <c r="AC36" s="79" t="b">
        <f t="shared" si="13"/>
        <v>0</v>
      </c>
      <c r="AD36" s="82" t="b">
        <f t="shared" si="7"/>
        <v>0</v>
      </c>
      <c r="AE36" s="74"/>
      <c r="AF36" s="74"/>
      <c r="AG36" s="74"/>
      <c r="AH36" s="74"/>
      <c r="AI36" s="74"/>
      <c r="AJ36" s="74"/>
      <c r="AK36" s="74"/>
    </row>
    <row r="37" spans="1:37" s="84" customFormat="1">
      <c r="A37" s="93" t="s">
        <v>217</v>
      </c>
      <c r="B37" s="94" t="s">
        <v>239</v>
      </c>
      <c r="C37" s="95" t="s">
        <v>209</v>
      </c>
      <c r="D37" s="96" t="s">
        <v>212</v>
      </c>
      <c r="E37" s="97" t="s">
        <v>261</v>
      </c>
      <c r="F37" s="93" t="s">
        <v>223</v>
      </c>
      <c r="G37" s="98">
        <v>6.95</v>
      </c>
      <c r="H37" s="98">
        <v>854</v>
      </c>
      <c r="I37" s="99">
        <v>-1.2881021747220967E-2</v>
      </c>
      <c r="J37" s="100">
        <v>-6.3609507458752901E-3</v>
      </c>
      <c r="K37" s="101">
        <v>-8.1297081611924286E-3</v>
      </c>
      <c r="L37" s="99">
        <v>-1.0521124180525841E-2</v>
      </c>
      <c r="M37" s="100">
        <v>-4.1509618204839116E-3</v>
      </c>
      <c r="N37" s="101">
        <v>-7.1813625099208522E-3</v>
      </c>
      <c r="O37" s="81" t="s">
        <v>310</v>
      </c>
      <c r="P37" s="82">
        <f t="shared" si="8"/>
        <v>-1.2881021747220967E-2</v>
      </c>
      <c r="Q37" s="76" t="b">
        <f t="shared" si="8"/>
        <v>0</v>
      </c>
      <c r="R37" s="82" t="b">
        <f t="shared" si="8"/>
        <v>0</v>
      </c>
      <c r="S37" s="82">
        <f>IF($C37=S$2,($J37+$K37)/2,FALSE)</f>
        <v>-7.2453294535338598E-3</v>
      </c>
      <c r="T37" s="82" t="b">
        <f t="shared" si="9"/>
        <v>0</v>
      </c>
      <c r="U37" s="82" t="b">
        <f t="shared" si="9"/>
        <v>0</v>
      </c>
      <c r="V37" s="82">
        <f t="shared" si="10"/>
        <v>-1.0521124180525841E-2</v>
      </c>
      <c r="W37" s="76" t="b">
        <f t="shared" si="10"/>
        <v>0</v>
      </c>
      <c r="X37" s="82" t="b">
        <f t="shared" si="3"/>
        <v>0</v>
      </c>
      <c r="Y37" s="82">
        <f t="shared" si="11"/>
        <v>-5.6661621652023819E-3</v>
      </c>
      <c r="Z37" s="76"/>
      <c r="AA37" s="82" t="b">
        <f t="shared" si="5"/>
        <v>0</v>
      </c>
      <c r="AB37" s="83">
        <f t="shared" si="13"/>
        <v>27.8</v>
      </c>
      <c r="AC37" s="79" t="b">
        <f t="shared" si="13"/>
        <v>0</v>
      </c>
      <c r="AD37" s="82" t="b">
        <f t="shared" si="7"/>
        <v>0</v>
      </c>
      <c r="AE37" s="74"/>
      <c r="AF37" s="74"/>
      <c r="AG37" s="74"/>
      <c r="AH37" s="74"/>
      <c r="AI37" s="74"/>
      <c r="AJ37" s="74"/>
      <c r="AK37" s="74"/>
    </row>
    <row r="38" spans="1:37" s="84" customFormat="1" ht="17.850000000000001" customHeight="1">
      <c r="A38" s="93" t="s">
        <v>217</v>
      </c>
      <c r="B38" s="97" t="s">
        <v>297</v>
      </c>
      <c r="C38" s="95" t="s">
        <v>304</v>
      </c>
      <c r="D38" s="96" t="s">
        <v>212</v>
      </c>
      <c r="E38" s="97" t="s">
        <v>297</v>
      </c>
      <c r="F38" s="93" t="s">
        <v>223</v>
      </c>
      <c r="G38" s="98">
        <v>6.07</v>
      </c>
      <c r="H38" s="98">
        <v>1556.71</v>
      </c>
      <c r="I38" s="99">
        <v>-1.3082167275111986E-2</v>
      </c>
      <c r="J38" s="100">
        <v>-6.9555927301899967E-2</v>
      </c>
      <c r="K38" s="101">
        <v>-6.392853370436502E-2</v>
      </c>
      <c r="L38" s="99"/>
      <c r="M38" s="100"/>
      <c r="N38" s="101"/>
      <c r="O38" s="92" t="s">
        <v>305</v>
      </c>
      <c r="P38" s="82" t="b">
        <f t="shared" si="8"/>
        <v>0</v>
      </c>
      <c r="Q38" s="76" t="b">
        <f t="shared" si="8"/>
        <v>0</v>
      </c>
      <c r="R38" s="82" t="b">
        <f t="shared" si="8"/>
        <v>0</v>
      </c>
      <c r="S38" s="82" t="b">
        <f t="shared" ref="S38:S40" si="14">IF($C38=S$2,($J38+$K38)/2,FALSE)</f>
        <v>0</v>
      </c>
      <c r="T38" s="82" t="b">
        <f t="shared" si="9"/>
        <v>0</v>
      </c>
      <c r="U38" s="82" t="b">
        <f t="shared" si="9"/>
        <v>0</v>
      </c>
      <c r="V38" s="82" t="b">
        <f t="shared" si="10"/>
        <v>0</v>
      </c>
      <c r="W38" s="76" t="b">
        <f t="shared" si="10"/>
        <v>0</v>
      </c>
      <c r="X38" s="82" t="b">
        <f t="shared" si="3"/>
        <v>0</v>
      </c>
      <c r="Y38" s="82"/>
      <c r="Z38" s="76"/>
      <c r="AA38" s="82" t="b">
        <f t="shared" si="5"/>
        <v>0</v>
      </c>
      <c r="AB38" s="83" t="b">
        <f t="shared" si="13"/>
        <v>0</v>
      </c>
      <c r="AC38" s="79" t="b">
        <f t="shared" si="13"/>
        <v>0</v>
      </c>
      <c r="AD38" s="82" t="b">
        <f t="shared" si="7"/>
        <v>0</v>
      </c>
      <c r="AE38" s="74"/>
    </row>
    <row r="39" spans="1:37" s="84" customFormat="1" ht="17.25" hidden="1" customHeight="1">
      <c r="A39" s="93" t="s">
        <v>217</v>
      </c>
      <c r="B39" s="97" t="s">
        <v>298</v>
      </c>
      <c r="C39" s="95" t="s">
        <v>306</v>
      </c>
      <c r="D39" s="115" t="s">
        <v>309</v>
      </c>
      <c r="E39" s="97" t="s">
        <v>298</v>
      </c>
      <c r="F39" s="93" t="s">
        <v>223</v>
      </c>
      <c r="G39" s="98">
        <v>11.2</v>
      </c>
      <c r="H39" s="98"/>
      <c r="I39" s="118"/>
      <c r="J39" s="119"/>
      <c r="K39" s="120"/>
      <c r="L39" s="99"/>
      <c r="M39" s="100"/>
      <c r="N39" s="101"/>
      <c r="O39" s="81"/>
      <c r="P39" s="82" t="b">
        <f t="shared" si="8"/>
        <v>0</v>
      </c>
      <c r="Q39" s="76" t="b">
        <f t="shared" si="8"/>
        <v>0</v>
      </c>
      <c r="R39" s="82" t="b">
        <f t="shared" si="8"/>
        <v>0</v>
      </c>
      <c r="S39" s="82" t="b">
        <f t="shared" si="14"/>
        <v>0</v>
      </c>
      <c r="T39" s="82" t="b">
        <f t="shared" si="9"/>
        <v>0</v>
      </c>
      <c r="U39" s="82" t="b">
        <f t="shared" si="9"/>
        <v>0</v>
      </c>
      <c r="V39" s="82" t="b">
        <f t="shared" si="10"/>
        <v>0</v>
      </c>
      <c r="W39" s="76" t="b">
        <f t="shared" si="10"/>
        <v>0</v>
      </c>
      <c r="X39" s="82" t="b">
        <f t="shared" si="3"/>
        <v>0</v>
      </c>
      <c r="Y39" s="82"/>
      <c r="Z39" s="76"/>
      <c r="AA39" s="82" t="b">
        <f t="shared" si="5"/>
        <v>0</v>
      </c>
      <c r="AB39" s="83" t="b">
        <f t="shared" si="13"/>
        <v>0</v>
      </c>
      <c r="AC39" s="79" t="b">
        <f t="shared" si="13"/>
        <v>0</v>
      </c>
      <c r="AD39" s="82" t="b">
        <f t="shared" si="7"/>
        <v>0</v>
      </c>
      <c r="AE39" s="74"/>
    </row>
    <row r="40" spans="1:37">
      <c r="A40" s="93" t="s">
        <v>217</v>
      </c>
      <c r="B40" s="97" t="s">
        <v>299</v>
      </c>
      <c r="C40" s="95" t="s">
        <v>210</v>
      </c>
      <c r="D40" s="96" t="s">
        <v>212</v>
      </c>
      <c r="E40" s="97" t="s">
        <v>299</v>
      </c>
      <c r="F40" s="93" t="s">
        <v>223</v>
      </c>
      <c r="G40" s="117">
        <v>0.43627199999999999</v>
      </c>
      <c r="H40" s="117">
        <v>34</v>
      </c>
      <c r="I40" s="99">
        <v>-5.009988672627267E-2</v>
      </c>
      <c r="J40" s="100">
        <v>-0.18946297578332399</v>
      </c>
      <c r="K40" s="101">
        <v>-0.17327457321453008</v>
      </c>
      <c r="L40" s="99"/>
      <c r="M40" s="100"/>
      <c r="N40" s="101"/>
      <c r="O40" s="77" t="s">
        <v>311</v>
      </c>
      <c r="P40" s="82" t="b">
        <f t="shared" si="8"/>
        <v>0</v>
      </c>
      <c r="Q40" s="76">
        <f t="shared" si="8"/>
        <v>-5.009988672627267E-2</v>
      </c>
      <c r="R40" s="82" t="b">
        <f t="shared" si="8"/>
        <v>0</v>
      </c>
      <c r="S40" s="82" t="b">
        <f t="shared" si="14"/>
        <v>0</v>
      </c>
      <c r="T40" s="76">
        <f t="shared" si="9"/>
        <v>-0.18136877449892702</v>
      </c>
      <c r="U40" s="82" t="b">
        <f t="shared" si="9"/>
        <v>0</v>
      </c>
      <c r="V40" s="82" t="b">
        <f t="shared" si="10"/>
        <v>0</v>
      </c>
      <c r="W40" s="76">
        <f t="shared" si="10"/>
        <v>0</v>
      </c>
      <c r="X40" s="82" t="b">
        <f t="shared" si="3"/>
        <v>0</v>
      </c>
      <c r="Y40" s="82"/>
      <c r="Z40" s="76"/>
      <c r="AA40" s="82" t="b">
        <f t="shared" si="5"/>
        <v>0</v>
      </c>
      <c r="AB40" s="83" t="b">
        <f t="shared" si="13"/>
        <v>0</v>
      </c>
      <c r="AC40" s="79">
        <f t="shared" si="13"/>
        <v>1.745088</v>
      </c>
      <c r="AD40" s="82" t="b">
        <f t="shared" si="7"/>
        <v>0</v>
      </c>
      <c r="AE40" s="74"/>
      <c r="AF40" s="74"/>
      <c r="AG40" s="74"/>
      <c r="AH40" s="74"/>
      <c r="AI40" s="74"/>
      <c r="AJ40" s="74"/>
      <c r="AK40" s="74"/>
    </row>
    <row r="41" spans="1:37">
      <c r="A41" s="93" t="s">
        <v>217</v>
      </c>
      <c r="B41" s="97" t="s">
        <v>300</v>
      </c>
      <c r="C41" s="95" t="s">
        <v>209</v>
      </c>
      <c r="D41" s="96" t="s">
        <v>212</v>
      </c>
      <c r="E41" s="97" t="s">
        <v>300</v>
      </c>
      <c r="F41" s="93" t="s">
        <v>223</v>
      </c>
      <c r="G41">
        <v>2.89</v>
      </c>
      <c r="H41">
        <v>361</v>
      </c>
      <c r="I41" s="99"/>
      <c r="J41" s="100"/>
      <c r="K41" s="101"/>
      <c r="L41" s="99"/>
      <c r="M41" s="100"/>
      <c r="N41" s="101"/>
      <c r="O41" s="77" t="s">
        <v>307</v>
      </c>
      <c r="P41" s="82">
        <f t="shared" si="8"/>
        <v>0</v>
      </c>
      <c r="Q41" s="76" t="b">
        <f t="shared" si="8"/>
        <v>0</v>
      </c>
      <c r="R41" s="82" t="b">
        <f t="shared" si="8"/>
        <v>0</v>
      </c>
      <c r="S41" s="82">
        <f t="shared" si="9"/>
        <v>0</v>
      </c>
      <c r="T41" s="76" t="b">
        <f t="shared" si="9"/>
        <v>0</v>
      </c>
      <c r="U41" s="82" t="b">
        <f t="shared" si="9"/>
        <v>0</v>
      </c>
      <c r="V41" s="82">
        <f t="shared" si="10"/>
        <v>0</v>
      </c>
      <c r="W41" s="76" t="b">
        <f t="shared" si="10"/>
        <v>0</v>
      </c>
      <c r="X41" s="82" t="b">
        <f t="shared" si="3"/>
        <v>0</v>
      </c>
      <c r="Y41" s="82"/>
      <c r="Z41" s="76"/>
      <c r="AA41" s="82" t="b">
        <f t="shared" si="5"/>
        <v>0</v>
      </c>
      <c r="AB41" s="83">
        <f t="shared" si="13"/>
        <v>11.56</v>
      </c>
      <c r="AC41" s="79" t="b">
        <f t="shared" si="13"/>
        <v>0</v>
      </c>
      <c r="AD41" s="82" t="b">
        <f t="shared" si="7"/>
        <v>0</v>
      </c>
      <c r="AE41" s="74"/>
      <c r="AF41" s="74"/>
      <c r="AG41" s="74"/>
      <c r="AH41" s="74"/>
      <c r="AI41" s="74"/>
      <c r="AJ41" s="74"/>
      <c r="AK41" s="74"/>
    </row>
    <row r="42" spans="1:37">
      <c r="A42" s="93" t="s">
        <v>217</v>
      </c>
      <c r="B42" s="97" t="s">
        <v>301</v>
      </c>
      <c r="C42" s="95" t="s">
        <v>210</v>
      </c>
      <c r="D42" s="96" t="s">
        <v>212</v>
      </c>
      <c r="E42" s="97" t="s">
        <v>301</v>
      </c>
      <c r="F42" s="93" t="s">
        <v>223</v>
      </c>
      <c r="G42">
        <v>53</v>
      </c>
      <c r="H42">
        <v>1094</v>
      </c>
      <c r="I42" s="99">
        <v>-2.3327282583104753E-2</v>
      </c>
      <c r="J42" s="100">
        <v>-0.14545257269394921</v>
      </c>
      <c r="K42" s="101">
        <v>-0.13065974747868492</v>
      </c>
      <c r="L42" s="99">
        <v>-6.08E-2</v>
      </c>
      <c r="M42" s="100">
        <v>-0.2034</v>
      </c>
      <c r="N42" s="101">
        <v>-0.21129999999999999</v>
      </c>
      <c r="O42" s="77"/>
      <c r="P42" s="82" t="b">
        <f t="shared" si="8"/>
        <v>0</v>
      </c>
      <c r="Q42" s="76">
        <f t="shared" si="8"/>
        <v>-2.3327282583104753E-2</v>
      </c>
      <c r="R42" s="82" t="b">
        <f t="shared" si="8"/>
        <v>0</v>
      </c>
      <c r="S42" s="82" t="b">
        <f t="shared" si="9"/>
        <v>0</v>
      </c>
      <c r="T42" s="76">
        <f t="shared" si="9"/>
        <v>-0.13805616008631705</v>
      </c>
      <c r="U42" s="82" t="b">
        <f t="shared" si="9"/>
        <v>0</v>
      </c>
      <c r="V42" s="82" t="b">
        <f t="shared" si="10"/>
        <v>0</v>
      </c>
      <c r="W42" s="76">
        <f t="shared" si="10"/>
        <v>-6.08E-2</v>
      </c>
      <c r="X42" s="82" t="b">
        <f t="shared" si="3"/>
        <v>0</v>
      </c>
      <c r="Y42" s="82"/>
      <c r="Z42" s="76">
        <f t="shared" si="11"/>
        <v>-0.20734999999999998</v>
      </c>
      <c r="AA42" s="82" t="b">
        <f t="shared" si="5"/>
        <v>0</v>
      </c>
      <c r="AB42" s="83" t="b">
        <f t="shared" si="13"/>
        <v>0</v>
      </c>
      <c r="AC42" s="79">
        <f t="shared" si="13"/>
        <v>212</v>
      </c>
      <c r="AD42" s="82" t="b">
        <f t="shared" si="7"/>
        <v>0</v>
      </c>
      <c r="AE42" s="74"/>
      <c r="AF42" s="74"/>
      <c r="AG42" s="74"/>
      <c r="AH42" s="74"/>
      <c r="AI42" s="74"/>
      <c r="AJ42" s="74"/>
      <c r="AK42" s="74"/>
    </row>
    <row r="43" spans="1:37">
      <c r="A43" s="93"/>
      <c r="B43" s="97" t="s">
        <v>302</v>
      </c>
      <c r="C43" s="95" t="s">
        <v>210</v>
      </c>
      <c r="D43" s="96" t="s">
        <v>212</v>
      </c>
      <c r="E43" s="97" t="s">
        <v>302</v>
      </c>
      <c r="F43" s="93" t="s">
        <v>223</v>
      </c>
      <c r="G43">
        <v>5.28</v>
      </c>
      <c r="H43">
        <v>2528</v>
      </c>
      <c r="I43" s="99">
        <v>-9.7038949726754899E-3</v>
      </c>
      <c r="J43" s="100">
        <v>-5.8318655610563139E-2</v>
      </c>
      <c r="K43" s="101">
        <v>-3.2105370808906734E-2</v>
      </c>
      <c r="L43" s="99"/>
      <c r="M43" s="100"/>
      <c r="N43" s="101"/>
      <c r="O43" s="77" t="s">
        <v>307</v>
      </c>
      <c r="P43" s="82" t="b">
        <f t="shared" si="8"/>
        <v>0</v>
      </c>
      <c r="Q43" s="76">
        <f t="shared" si="8"/>
        <v>-9.7038949726754899E-3</v>
      </c>
      <c r="R43" s="82" t="b">
        <f t="shared" si="8"/>
        <v>0</v>
      </c>
      <c r="S43" s="82" t="b">
        <f t="shared" si="9"/>
        <v>0</v>
      </c>
      <c r="T43" s="76">
        <f t="shared" si="9"/>
        <v>-4.5212013209734933E-2</v>
      </c>
      <c r="U43" s="82" t="b">
        <f t="shared" si="9"/>
        <v>0</v>
      </c>
      <c r="V43" s="82" t="b">
        <f t="shared" si="10"/>
        <v>0</v>
      </c>
      <c r="W43" s="76">
        <f t="shared" si="10"/>
        <v>0</v>
      </c>
      <c r="X43" s="82" t="b">
        <f t="shared" si="3"/>
        <v>0</v>
      </c>
      <c r="Y43" s="82"/>
      <c r="Z43" s="76"/>
      <c r="AA43" s="82" t="b">
        <f t="shared" si="5"/>
        <v>0</v>
      </c>
      <c r="AB43" s="83" t="b">
        <f t="shared" si="13"/>
        <v>0</v>
      </c>
      <c r="AC43" s="79">
        <f t="shared" si="13"/>
        <v>21.12</v>
      </c>
      <c r="AD43" s="82" t="b">
        <f t="shared" si="7"/>
        <v>0</v>
      </c>
      <c r="AE43" s="74"/>
      <c r="AF43" s="74"/>
      <c r="AG43" s="74"/>
      <c r="AH43" s="74"/>
      <c r="AI43" s="74"/>
      <c r="AJ43" s="74"/>
      <c r="AK43" s="74"/>
    </row>
    <row r="44" spans="1:37">
      <c r="A44" s="93"/>
      <c r="B44" s="97" t="s">
        <v>303</v>
      </c>
      <c r="C44" s="95" t="s">
        <v>210</v>
      </c>
      <c r="D44" s="116" t="s">
        <v>309</v>
      </c>
      <c r="E44" s="97" t="s">
        <v>303</v>
      </c>
      <c r="F44" s="93" t="s">
        <v>223</v>
      </c>
      <c r="G44">
        <v>2.7</v>
      </c>
      <c r="I44" s="118"/>
      <c r="J44" s="119"/>
      <c r="K44" s="120"/>
      <c r="L44" s="118"/>
      <c r="M44" s="100"/>
      <c r="N44" s="101"/>
      <c r="O44" s="77" t="s">
        <v>308</v>
      </c>
      <c r="P44" s="82" t="b">
        <f t="shared" si="8"/>
        <v>0</v>
      </c>
      <c r="Q44" s="76">
        <f t="shared" si="8"/>
        <v>0</v>
      </c>
      <c r="R44" s="82" t="b">
        <f t="shared" si="8"/>
        <v>0</v>
      </c>
      <c r="S44" s="82" t="b">
        <f t="shared" si="9"/>
        <v>0</v>
      </c>
      <c r="T44" s="76">
        <f t="shared" si="9"/>
        <v>0</v>
      </c>
      <c r="U44" s="82" t="b">
        <f t="shared" si="9"/>
        <v>0</v>
      </c>
      <c r="V44" s="82" t="b">
        <f t="shared" si="10"/>
        <v>0</v>
      </c>
      <c r="W44" s="76">
        <f t="shared" si="10"/>
        <v>0</v>
      </c>
      <c r="X44" s="82" t="b">
        <f t="shared" si="3"/>
        <v>0</v>
      </c>
      <c r="Y44" s="82"/>
      <c r="Z44" s="76"/>
      <c r="AA44" s="82" t="b">
        <f t="shared" si="5"/>
        <v>0</v>
      </c>
      <c r="AB44" s="83" t="b">
        <f t="shared" si="13"/>
        <v>0</v>
      </c>
      <c r="AC44" s="79">
        <f t="shared" si="13"/>
        <v>10.8</v>
      </c>
      <c r="AD44" s="82" t="b">
        <f t="shared" si="7"/>
        <v>0</v>
      </c>
      <c r="AE44" s="74"/>
      <c r="AF44" s="74"/>
      <c r="AG44" s="74"/>
      <c r="AH44" s="74"/>
      <c r="AI44" s="74"/>
      <c r="AJ44" s="74"/>
      <c r="AK44" s="74"/>
    </row>
    <row r="45" spans="1:37" s="84" customFormat="1">
      <c r="A45" s="109"/>
      <c r="B45" s="110"/>
      <c r="C45" s="111"/>
      <c r="D45" s="112"/>
      <c r="E45" s="113"/>
      <c r="F45" s="109"/>
      <c r="G45" s="114"/>
      <c r="H45" s="114"/>
      <c r="I45" s="100"/>
      <c r="J45" s="100"/>
      <c r="K45" s="100"/>
      <c r="L45" s="100"/>
      <c r="M45" s="100"/>
      <c r="N45" s="100"/>
      <c r="O45" s="81"/>
      <c r="P45" s="82"/>
      <c r="Q45" s="76"/>
      <c r="R45" s="82"/>
      <c r="S45" s="82"/>
      <c r="T45" s="76"/>
      <c r="U45" s="82"/>
      <c r="V45" s="82"/>
      <c r="W45" s="76"/>
      <c r="X45" s="82"/>
      <c r="Y45" s="82"/>
      <c r="Z45" s="76"/>
      <c r="AA45" s="82"/>
      <c r="AB45" s="83"/>
      <c r="AC45" s="79"/>
      <c r="AD45" s="82"/>
      <c r="AE45" s="74"/>
      <c r="AF45" s="74"/>
      <c r="AG45" s="74"/>
      <c r="AH45" s="74"/>
      <c r="AI45" s="74"/>
      <c r="AJ45" s="74"/>
      <c r="AK45" s="74"/>
    </row>
    <row r="46" spans="1:37">
      <c r="A46" s="75"/>
    </row>
    <row r="47" spans="1:37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37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  <row r="50" spans="1:14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</row>
    <row r="51" spans="1:14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</row>
    <row r="52" spans="1:14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</row>
    <row r="53" spans="1:14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</row>
    <row r="54" spans="1:14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</row>
    <row r="55" spans="1:14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</row>
    <row r="56" spans="1:14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</row>
  </sheetData>
  <mergeCells count="9">
    <mergeCell ref="S1:U1"/>
    <mergeCell ref="L1:N1"/>
    <mergeCell ref="I1:K1"/>
    <mergeCell ref="P1:R1"/>
    <mergeCell ref="AJ1:AK1"/>
    <mergeCell ref="AB1:AD1"/>
    <mergeCell ref="AF1:AH1"/>
    <mergeCell ref="V1:X1"/>
    <mergeCell ref="Y1:AA1"/>
  </mergeCells>
  <phoneticPr fontId="18" type="noConversion"/>
  <hyperlinks>
    <hyperlink ref="B33" r:id="rId1" display="https://jvet-experts.org/doc_end_user/documents/26_Teleconference/wg11/JVET-Z0065-v1.zip"/>
    <hyperlink ref="E33" r:id="rId2" display="https://jvet-experts.org/doc_end_user/documents/26_Teleconference/wg11/JVET-Z0065-v1.zip"/>
    <hyperlink ref="E34" r:id="rId3" display="https://jvet-experts.org/doc_end_user/documents/26_Teleconference/wg11/JVET-Z0065-v1.zip"/>
    <hyperlink ref="E14" r:id="rId4" display="https://jvet-experts.org/doc_end_user/documents/26_Teleconference/wg11/JVET-Z0070-v1.zip"/>
    <hyperlink ref="E12" r:id="rId5" display="https://jvet-experts.org/doc_end_user/current_document.php?id=11521"/>
    <hyperlink ref="E13" r:id="rId6" display="https://jvet-experts.org/doc_end_user/current_document.php?id=11521"/>
    <hyperlink ref="E8" r:id="rId7" display="https://jvet-experts.org/doc_end_user/current_document.php?id=11526"/>
    <hyperlink ref="E9" r:id="rId8" display="https://jvet-experts.org/doc_end_user/current_document.php?id=11526"/>
    <hyperlink ref="E10" r:id="rId9" display="https://jvet-experts.org/doc_end_user/current_document.php?id=11526"/>
    <hyperlink ref="E35" r:id="rId10" display="https://jvet-experts.org/doc_end_user/documents/26_Teleconference/wg11/JVET-Z0096-v1.zip"/>
    <hyperlink ref="E15" r:id="rId11" display="https://jvet-experts.org/doc_end_user/current_document.php?id=11559"/>
    <hyperlink ref="E16" r:id="rId12" display="https://jvet-experts.org/doc_end_user/current_document.php?id=11559"/>
    <hyperlink ref="E7" r:id="rId13" display="https://jvet-experts.org/doc_end_user/current_document.php?id=11576"/>
    <hyperlink ref="E19" r:id="rId14" display="https://jvet-experts.org/doc_end_user/current_document.php?id=11603"/>
    <hyperlink ref="E20" r:id="rId15" display="https://jvet-experts.org/doc_end_user/current_document.php?id=11604"/>
    <hyperlink ref="E31" r:id="rId16" display="https://jvet-experts.org/doc_end_user/documents/26_Teleconference/wg11/JVET-Z0073-v1.zip"/>
    <hyperlink ref="E32" r:id="rId17" display="https://jvet-experts.org/doc_end_user/documents/26_Teleconference/wg11/JVET-Z0073-v1.zip"/>
    <hyperlink ref="E21" r:id="rId18" display="https://jvet-experts.org/doc_end_user/documents/26_Teleconference/wg11/JVET-Z0106-v1.zip"/>
    <hyperlink ref="E22" r:id="rId19" display="https://jvet-experts.org/doc_end_user/documents/26_Teleconference/wg11/JVET-Z0106-v1.zip"/>
    <hyperlink ref="E23" r:id="rId20" display="https://jvet-experts.org/doc_end_user/documents/26_Teleconference/wg11/JVET-Z0106-v1.zip"/>
    <hyperlink ref="E24" r:id="rId21" display="https://jvet-experts.org/doc_end_user/documents/26_Teleconference/wg11/JVET-Z0106-v1.zip"/>
    <hyperlink ref="E25" r:id="rId22" display="https://jvet-experts.org/doc_end_user/documents/26_Teleconference/wg11/JVET-Z0106-v1.zip"/>
    <hyperlink ref="E26" r:id="rId23" display="https://jvet-experts.org/doc_end_user/documents/26_Teleconference/wg11/JVET-Z0106-v1.zip"/>
    <hyperlink ref="E27" r:id="rId24" display="https://jvet-experts.org/doc_end_user/documents/26_Teleconference/wg11/JVET-Z0106-v1.zip"/>
    <hyperlink ref="E28" r:id="rId25" display="https://jvet-experts.org/doc_end_user/documents/26_Teleconference/wg11/JVET-Z0106-v1.zip"/>
    <hyperlink ref="E29" r:id="rId26" display="https://jvet-experts.org/doc_end_user/documents/26_Teleconference/wg11/JVET-Z0106-v1.zip"/>
    <hyperlink ref="E30" r:id="rId27" display="https://jvet-experts.org/doc_end_user/documents/26_Teleconference/wg11/JVET-Z0106-v1.zip"/>
    <hyperlink ref="E36" r:id="rId28" display="https://jvet-experts.org/doc_end_user/current_document.php?id=11533"/>
    <hyperlink ref="E39" r:id="rId29" display="https://jvet-experts.org/doc_end_user/current_document.php?id=11512"/>
    <hyperlink ref="E40" r:id="rId30" display="https://jvet-experts.org/doc_end_user/current_document.php?id=11517"/>
    <hyperlink ref="E41" r:id="rId31" display="https://jvet-experts.org/doc_end_user/current_document.php?id=11523"/>
    <hyperlink ref="E42" r:id="rId32" display="https://jvet-experts.org/doc_end_user/current_document.php?id=11524"/>
    <hyperlink ref="E43" r:id="rId33" display="https://jvet-experts.org/doc_end_user/current_document.php?id=11548"/>
    <hyperlink ref="E44" r:id="rId34" display="https://jvet-experts.org/doc_end_user/current_document.php?id=11593"/>
    <hyperlink ref="B39" r:id="rId35" display="https://jvet-experts.org/doc_end_user/current_document.php?id=11512"/>
    <hyperlink ref="B40" r:id="rId36" display="https://jvet-experts.org/doc_end_user/current_document.php?id=11517"/>
    <hyperlink ref="B41" r:id="rId37" display="https://jvet-experts.org/doc_end_user/current_document.php?id=11523"/>
    <hyperlink ref="B42" r:id="rId38" display="https://jvet-experts.org/doc_end_user/current_document.php?id=11524"/>
    <hyperlink ref="B43" r:id="rId39" display="https://jvet-experts.org/doc_end_user/current_document.php?id=11548"/>
    <hyperlink ref="B44" r:id="rId40" display="https://jvet-experts.org/doc_end_user/current_document.php?id=11593"/>
  </hyperlinks>
  <pageMargins left="0.7" right="0.7" top="0.75" bottom="0.75" header="0.3" footer="0.3"/>
  <pageSetup orientation="portrait" horizontalDpi="180" verticalDpi="180" r:id="rId41"/>
  <ignoredErrors>
    <ignoredError sqref="G16:G17" formula="1"/>
  </ignoredErrors>
  <drawing r:id="rId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140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140625" customWidth="1"/>
    <col min="8" max="8" width="7.140625" style="5" customWidth="1"/>
    <col min="9" max="9" width="37" customWidth="1"/>
    <col min="10" max="10" width="15" customWidth="1"/>
    <col min="11" max="11" width="8.140625" customWidth="1"/>
    <col min="12" max="12" width="27.28515625" hidden="1" customWidth="1"/>
  </cols>
  <sheetData>
    <row r="1" spans="1:12" ht="10.35" customHeight="1">
      <c r="J1" s="128"/>
      <c r="K1" s="128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140625" customWidth="1"/>
    <col min="2" max="2" width="19.42578125" customWidth="1"/>
    <col min="3" max="3" width="31.140625" customWidth="1"/>
    <col min="4" max="4" width="7.140625" style="5" customWidth="1"/>
    <col min="5" max="5" width="37" customWidth="1"/>
    <col min="6" max="6" width="15" customWidth="1"/>
    <col min="7" max="7" width="8.140625" customWidth="1"/>
  </cols>
  <sheetData>
    <row r="1" spans="1:7">
      <c r="F1" s="128"/>
      <c r="G1" s="128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75.75" thickBot="1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0.75" thickBot="1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5.75" thickBot="1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5.75" thickBot="1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5.75" thickBot="1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2022-04-25T13:22:59Z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1650872945</vt:lpwstr>
  </property>
</Properties>
</file>