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Z\BoG\"/>
    </mc:Choice>
  </mc:AlternateContent>
  <bookViews>
    <workbookView xWindow="990" yWindow="-105" windowWidth="32025" windowHeight="1872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1" i="6" l="1"/>
  <c r="S44" i="6"/>
  <c r="S43" i="6"/>
  <c r="S42" i="6"/>
  <c r="S40" i="6"/>
  <c r="S39" i="6"/>
  <c r="S38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S4" i="6"/>
  <c r="S3" i="6"/>
  <c r="U3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T42" i="6"/>
  <c r="T43" i="6"/>
  <c r="T44" i="6"/>
  <c r="Q31" i="6"/>
  <c r="AB41" i="6"/>
  <c r="AD44" i="6"/>
  <c r="AC44" i="6"/>
  <c r="AB44" i="6"/>
  <c r="AA44" i="6"/>
  <c r="X44" i="6"/>
  <c r="W44" i="6"/>
  <c r="V44" i="6"/>
  <c r="R44" i="6"/>
  <c r="Q44" i="6"/>
  <c r="P44" i="6"/>
  <c r="AD43" i="6"/>
  <c r="AC43" i="6"/>
  <c r="AB43" i="6"/>
  <c r="AA43" i="6"/>
  <c r="X43" i="6"/>
  <c r="W43" i="6"/>
  <c r="V43" i="6"/>
  <c r="R43" i="6"/>
  <c r="Q43" i="6"/>
  <c r="P43" i="6"/>
  <c r="AD42" i="6"/>
  <c r="AC42" i="6"/>
  <c r="AB42" i="6"/>
  <c r="AA42" i="6"/>
  <c r="Z42" i="6"/>
  <c r="X42" i="6"/>
  <c r="W42" i="6"/>
  <c r="V42" i="6"/>
  <c r="R42" i="6"/>
  <c r="Q42" i="6"/>
  <c r="P42" i="6"/>
  <c r="AD41" i="6"/>
  <c r="AC41" i="6"/>
  <c r="AA41" i="6"/>
  <c r="X41" i="6"/>
  <c r="W41" i="6"/>
  <c r="V41" i="6"/>
  <c r="S41" i="6"/>
  <c r="R41" i="6"/>
  <c r="Q41" i="6"/>
  <c r="P41" i="6"/>
  <c r="AD40" i="6"/>
  <c r="AC40" i="6"/>
  <c r="AB40" i="6"/>
  <c r="AA40" i="6"/>
  <c r="X40" i="6"/>
  <c r="W40" i="6"/>
  <c r="V40" i="6"/>
  <c r="T40" i="6"/>
  <c r="R40" i="6"/>
  <c r="Q40" i="6"/>
  <c r="P40" i="6"/>
  <c r="AD39" i="6"/>
  <c r="AC39" i="6"/>
  <c r="AB39" i="6"/>
  <c r="AA39" i="6"/>
  <c r="X39" i="6"/>
  <c r="W39" i="6"/>
  <c r="V39" i="6"/>
  <c r="R39" i="6"/>
  <c r="Q39" i="6"/>
  <c r="P39" i="6"/>
  <c r="AD38" i="6"/>
  <c r="AC38" i="6"/>
  <c r="AB38" i="6"/>
  <c r="AA38" i="6"/>
  <c r="X38" i="6"/>
  <c r="W38" i="6"/>
  <c r="V38" i="6"/>
  <c r="R38" i="6"/>
  <c r="Q38" i="6"/>
  <c r="P38" i="6"/>
  <c r="AD37" i="6"/>
  <c r="AC37" i="6"/>
  <c r="AB37" i="6"/>
  <c r="AA37" i="6"/>
  <c r="Y37" i="6"/>
  <c r="X37" i="6"/>
  <c r="W37" i="6"/>
  <c r="V37" i="6"/>
  <c r="S37" i="6"/>
  <c r="R37" i="6"/>
  <c r="Q37" i="6"/>
  <c r="P37" i="6"/>
  <c r="AD36" i="6"/>
  <c r="AC36" i="6"/>
  <c r="AB36" i="6"/>
  <c r="AA36" i="6"/>
  <c r="Y36" i="6"/>
  <c r="X36" i="6"/>
  <c r="W36" i="6"/>
  <c r="V36" i="6"/>
  <c r="S36" i="6"/>
  <c r="R36" i="6"/>
  <c r="Q36" i="6"/>
  <c r="P36" i="6"/>
  <c r="AD35" i="6"/>
  <c r="AC35" i="6"/>
  <c r="AB35" i="6"/>
  <c r="AA35" i="6"/>
  <c r="Y35" i="6"/>
  <c r="X35" i="6"/>
  <c r="W35" i="6"/>
  <c r="V35" i="6"/>
  <c r="S35" i="6"/>
  <c r="R35" i="6"/>
  <c r="Q35" i="6"/>
  <c r="P35" i="6"/>
  <c r="AD34" i="6"/>
  <c r="AC34" i="6"/>
  <c r="AA34" i="6"/>
  <c r="Y34" i="6"/>
  <c r="X34" i="6"/>
  <c r="W34" i="6"/>
  <c r="V34" i="6"/>
  <c r="S34" i="6"/>
  <c r="R34" i="6"/>
  <c r="Q34" i="6"/>
  <c r="P34" i="6"/>
  <c r="AD33" i="6"/>
  <c r="AC33" i="6"/>
  <c r="AA33" i="6"/>
  <c r="Y33" i="6"/>
  <c r="X33" i="6"/>
  <c r="W33" i="6"/>
  <c r="V33" i="6"/>
  <c r="S33" i="6"/>
  <c r="R33" i="6"/>
  <c r="Q33" i="6"/>
  <c r="P33" i="6"/>
  <c r="AD32" i="6"/>
  <c r="AC32" i="6"/>
  <c r="AB32" i="6"/>
  <c r="AA32" i="6"/>
  <c r="Z32" i="6"/>
  <c r="X32" i="6"/>
  <c r="W32" i="6"/>
  <c r="V32" i="6"/>
  <c r="R32" i="6"/>
  <c r="Q32" i="6"/>
  <c r="P32" i="6"/>
  <c r="AD31" i="6"/>
  <c r="AC31" i="6"/>
  <c r="AB31" i="6"/>
  <c r="AA31" i="6"/>
  <c r="Z31" i="6"/>
  <c r="X31" i="6"/>
  <c r="W31" i="6"/>
  <c r="V31" i="6"/>
  <c r="R31" i="6"/>
  <c r="P31" i="6"/>
  <c r="AD30" i="6"/>
  <c r="AC30" i="6"/>
  <c r="AB30" i="6"/>
  <c r="AA30" i="6"/>
  <c r="Z30" i="6"/>
  <c r="X30" i="6"/>
  <c r="W30" i="6"/>
  <c r="V30" i="6"/>
  <c r="R30" i="6"/>
  <c r="Q30" i="6"/>
  <c r="P30" i="6"/>
  <c r="AD29" i="6"/>
  <c r="AC29" i="6"/>
  <c r="AB29" i="6"/>
  <c r="AA29" i="6"/>
  <c r="Z29" i="6"/>
  <c r="X29" i="6"/>
  <c r="W29" i="6"/>
  <c r="V29" i="6"/>
  <c r="R29" i="6"/>
  <c r="Q29" i="6"/>
  <c r="P29" i="6"/>
  <c r="AD28" i="6"/>
  <c r="AC28" i="6"/>
  <c r="AB28" i="6"/>
  <c r="AA28" i="6"/>
  <c r="Z28" i="6"/>
  <c r="X28" i="6"/>
  <c r="W28" i="6"/>
  <c r="V28" i="6"/>
  <c r="R28" i="6"/>
  <c r="Q28" i="6"/>
  <c r="P28" i="6"/>
  <c r="AD27" i="6"/>
  <c r="AC27" i="6"/>
  <c r="AB27" i="6"/>
  <c r="AA27" i="6"/>
  <c r="Z27" i="6"/>
  <c r="X27" i="6"/>
  <c r="W27" i="6"/>
  <c r="V27" i="6"/>
  <c r="R27" i="6"/>
  <c r="Q27" i="6"/>
  <c r="P27" i="6"/>
  <c r="AD26" i="6"/>
  <c r="AC26" i="6"/>
  <c r="AB26" i="6"/>
  <c r="AA26" i="6"/>
  <c r="Z26" i="6"/>
  <c r="X26" i="6"/>
  <c r="W26" i="6"/>
  <c r="V26" i="6"/>
  <c r="R26" i="6"/>
  <c r="Q26" i="6"/>
  <c r="P26" i="6"/>
  <c r="AD25" i="6"/>
  <c r="AC25" i="6"/>
  <c r="AB25" i="6"/>
  <c r="AA25" i="6"/>
  <c r="Z25" i="6"/>
  <c r="X25" i="6"/>
  <c r="W25" i="6"/>
  <c r="V25" i="6"/>
  <c r="R25" i="6"/>
  <c r="Q25" i="6"/>
  <c r="P25" i="6"/>
  <c r="AD24" i="6"/>
  <c r="AC24" i="6"/>
  <c r="AB24" i="6"/>
  <c r="AA24" i="6"/>
  <c r="Z24" i="6"/>
  <c r="X24" i="6"/>
  <c r="W24" i="6"/>
  <c r="V24" i="6"/>
  <c r="R24" i="6"/>
  <c r="Q24" i="6"/>
  <c r="P24" i="6"/>
  <c r="AD23" i="6"/>
  <c r="AC23" i="6"/>
  <c r="AB23" i="6"/>
  <c r="AA23" i="6"/>
  <c r="Z23" i="6"/>
  <c r="X23" i="6"/>
  <c r="W23" i="6"/>
  <c r="V23" i="6"/>
  <c r="R23" i="6"/>
  <c r="Q23" i="6"/>
  <c r="P23" i="6"/>
  <c r="AD22" i="6"/>
  <c r="AC22" i="6"/>
  <c r="AB22" i="6"/>
  <c r="AA22" i="6"/>
  <c r="Z22" i="6"/>
  <c r="X22" i="6"/>
  <c r="W22" i="6"/>
  <c r="V22" i="6"/>
  <c r="R22" i="6"/>
  <c r="Q22" i="6"/>
  <c r="P22" i="6"/>
  <c r="AD21" i="6"/>
  <c r="AC21" i="6"/>
  <c r="AB21" i="6"/>
  <c r="AA21" i="6"/>
  <c r="Z21" i="6"/>
  <c r="X21" i="6"/>
  <c r="W21" i="6"/>
  <c r="V21" i="6"/>
  <c r="R21" i="6"/>
  <c r="Q21" i="6"/>
  <c r="P21" i="6"/>
  <c r="AD20" i="6"/>
  <c r="AB20" i="6"/>
  <c r="AA20" i="6"/>
  <c r="Z20" i="6"/>
  <c r="X20" i="6"/>
  <c r="W20" i="6"/>
  <c r="V20" i="6"/>
  <c r="R20" i="6"/>
  <c r="Q20" i="6"/>
  <c r="P20" i="6"/>
  <c r="AD19" i="6"/>
  <c r="AB19" i="6"/>
  <c r="AA19" i="6"/>
  <c r="Z19" i="6"/>
  <c r="X19" i="6"/>
  <c r="W19" i="6"/>
  <c r="V19" i="6"/>
  <c r="T19" i="6"/>
  <c r="R19" i="6"/>
  <c r="Q19" i="6"/>
  <c r="P19" i="6"/>
  <c r="AD18" i="6"/>
  <c r="AB18" i="6"/>
  <c r="AA18" i="6"/>
  <c r="Z18" i="6"/>
  <c r="X18" i="6"/>
  <c r="W18" i="6"/>
  <c r="V18" i="6"/>
  <c r="T18" i="6"/>
  <c r="R18" i="6"/>
  <c r="Q18" i="6"/>
  <c r="P18" i="6"/>
  <c r="AD17" i="6"/>
  <c r="AB17" i="6"/>
  <c r="AA17" i="6"/>
  <c r="Z17" i="6"/>
  <c r="X17" i="6"/>
  <c r="W17" i="6"/>
  <c r="V17" i="6"/>
  <c r="T17" i="6"/>
  <c r="R17" i="6"/>
  <c r="Q17" i="6"/>
  <c r="P17" i="6"/>
  <c r="AD16" i="6"/>
  <c r="AB16" i="6"/>
  <c r="AA16" i="6"/>
  <c r="Z16" i="6"/>
  <c r="X16" i="6"/>
  <c r="W16" i="6"/>
  <c r="V16" i="6"/>
  <c r="T16" i="6"/>
  <c r="R16" i="6"/>
  <c r="Q16" i="6"/>
  <c r="P16" i="6"/>
  <c r="AD15" i="6"/>
  <c r="AB15" i="6"/>
  <c r="AA15" i="6"/>
  <c r="Z15" i="6"/>
  <c r="X15" i="6"/>
  <c r="W15" i="6"/>
  <c r="V15" i="6"/>
  <c r="T15" i="6"/>
  <c r="R15" i="6"/>
  <c r="Q15" i="6"/>
  <c r="P15" i="6"/>
  <c r="AD14" i="6"/>
  <c r="AB14" i="6"/>
  <c r="AA14" i="6"/>
  <c r="Z14" i="6"/>
  <c r="X14" i="6"/>
  <c r="W14" i="6"/>
  <c r="V14" i="6"/>
  <c r="T14" i="6"/>
  <c r="R14" i="6"/>
  <c r="Q14" i="6"/>
  <c r="P14" i="6"/>
  <c r="AD13" i="6"/>
  <c r="AC13" i="6"/>
  <c r="AB13" i="6"/>
  <c r="AA13" i="6"/>
  <c r="Z13" i="6"/>
  <c r="X13" i="6"/>
  <c r="W13" i="6"/>
  <c r="V13" i="6"/>
  <c r="T13" i="6"/>
  <c r="R13" i="6"/>
  <c r="Q13" i="6"/>
  <c r="P13" i="6"/>
  <c r="AD12" i="6"/>
  <c r="AC12" i="6"/>
  <c r="AB12" i="6"/>
  <c r="AA12" i="6"/>
  <c r="Z12" i="6"/>
  <c r="X12" i="6"/>
  <c r="W12" i="6"/>
  <c r="V12" i="6"/>
  <c r="T12" i="6"/>
  <c r="R12" i="6"/>
  <c r="Q12" i="6"/>
  <c r="P12" i="6"/>
  <c r="AD11" i="6"/>
  <c r="AC11" i="6"/>
  <c r="AB11" i="6"/>
  <c r="AA11" i="6"/>
  <c r="Z11" i="6"/>
  <c r="X11" i="6"/>
  <c r="W11" i="6"/>
  <c r="V11" i="6"/>
  <c r="T11" i="6"/>
  <c r="R11" i="6"/>
  <c r="Q11" i="6"/>
  <c r="P11" i="6"/>
  <c r="AD10" i="6"/>
  <c r="AC10" i="6"/>
  <c r="AB10" i="6"/>
  <c r="AA10" i="6"/>
  <c r="Z10" i="6"/>
  <c r="X10" i="6"/>
  <c r="W10" i="6"/>
  <c r="V10" i="6"/>
  <c r="T10" i="6"/>
  <c r="R10" i="6"/>
  <c r="Q10" i="6"/>
  <c r="P10" i="6"/>
  <c r="AD9" i="6"/>
  <c r="AC9" i="6"/>
  <c r="AB9" i="6"/>
  <c r="AA9" i="6"/>
  <c r="Z9" i="6"/>
  <c r="X9" i="6"/>
  <c r="W9" i="6"/>
  <c r="V9" i="6"/>
  <c r="T9" i="6"/>
  <c r="R9" i="6"/>
  <c r="Q9" i="6"/>
  <c r="P9" i="6"/>
  <c r="AD8" i="6"/>
  <c r="AC8" i="6"/>
  <c r="AB8" i="6"/>
  <c r="AA8" i="6"/>
  <c r="Z8" i="6"/>
  <c r="X8" i="6"/>
  <c r="W8" i="6"/>
  <c r="V8" i="6"/>
  <c r="T8" i="6"/>
  <c r="R8" i="6"/>
  <c r="Q8" i="6"/>
  <c r="P8" i="6"/>
  <c r="AD7" i="6"/>
  <c r="AC7" i="6"/>
  <c r="AB7" i="6"/>
  <c r="AA7" i="6"/>
  <c r="Z7" i="6"/>
  <c r="X7" i="6"/>
  <c r="W7" i="6"/>
  <c r="V7" i="6"/>
  <c r="T7" i="6"/>
  <c r="R7" i="6"/>
  <c r="Q7" i="6"/>
  <c r="P7" i="6"/>
  <c r="AD6" i="6"/>
  <c r="AB6" i="6"/>
  <c r="AA6" i="6"/>
  <c r="Z6" i="6"/>
  <c r="X6" i="6"/>
  <c r="W6" i="6"/>
  <c r="V6" i="6"/>
  <c r="T6" i="6"/>
  <c r="R6" i="6"/>
  <c r="Q6" i="6"/>
  <c r="P6" i="6"/>
  <c r="AD5" i="6"/>
  <c r="AB5" i="6"/>
  <c r="AA5" i="6"/>
  <c r="Z5" i="6"/>
  <c r="X5" i="6"/>
  <c r="W5" i="6"/>
  <c r="V5" i="6"/>
  <c r="T5" i="6"/>
  <c r="R5" i="6"/>
  <c r="Q5" i="6"/>
  <c r="P5" i="6"/>
  <c r="AD4" i="6"/>
  <c r="AB4" i="6"/>
  <c r="AA4" i="6"/>
  <c r="Z4" i="6"/>
  <c r="X4" i="6"/>
  <c r="W4" i="6"/>
  <c r="V4" i="6"/>
  <c r="T4" i="6"/>
  <c r="R4" i="6"/>
  <c r="Q4" i="6"/>
  <c r="P4" i="6"/>
  <c r="G14" i="6" l="1"/>
  <c r="AC14" i="6" s="1"/>
  <c r="G20" i="6" l="1"/>
  <c r="AC20" i="6" s="1"/>
  <c r="G19" i="6"/>
  <c r="AC19" i="6" s="1"/>
  <c r="G6" i="6" l="1"/>
  <c r="AC6" i="6" s="1"/>
  <c r="G5" i="6"/>
  <c r="AC5" i="6" s="1"/>
  <c r="G4" i="6"/>
  <c r="AC4" i="6" s="1"/>
  <c r="G3" i="6"/>
  <c r="AC3" i="6" s="1"/>
  <c r="G16" i="6"/>
  <c r="AC16" i="6" s="1"/>
  <c r="G18" i="6"/>
  <c r="AC18" i="6" s="1"/>
  <c r="G17" i="6"/>
  <c r="AC17" i="6" s="1"/>
  <c r="G15" i="6"/>
  <c r="AC15" i="6" s="1"/>
  <c r="AD3" i="6"/>
  <c r="AB3" i="6"/>
  <c r="AA3" i="6"/>
  <c r="X3" i="6"/>
  <c r="W3" i="6"/>
  <c r="V3" i="6"/>
  <c r="R3" i="6"/>
  <c r="Z3" i="6" l="1"/>
  <c r="T3" i="6"/>
  <c r="Q3" i="6"/>
  <c r="P3" i="6" l="1"/>
  <c r="H34" i="6"/>
  <c r="G34" i="6"/>
  <c r="AB34" i="6" s="1"/>
  <c r="AH3" i="6"/>
  <c r="H33" i="6"/>
  <c r="G33" i="6"/>
  <c r="AB33" i="6" s="1"/>
</calcChain>
</file>

<file path=xl/sharedStrings.xml><?xml version="1.0" encoding="utf-8"?>
<sst xmlns="http://schemas.openxmlformats.org/spreadsheetml/2006/main" count="676" uniqueCount="312">
  <si>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</si>
  <si>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</si>
  <si>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</si>
  <si>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</si>
  <si>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</si>
  <si>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</si>
  <si>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</si>
  <si>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</si>
  <si>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</si>
  <si>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</si>
  <si>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</si>
  <si>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</si>
  <si>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</si>
  <si>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</si>
  <si>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</si>
  <si>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</si>
  <si>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</si>
  <si>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</si>
  <si>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</si>
  <si>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</si>
  <si>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</si>
  <si>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</si>
  <si>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</si>
  <si>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</si>
  <si>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</si>
  <si>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</si>
  <si>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</si>
  <si>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</si>
  <si>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</si>
  <si>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</si>
  <si>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</si>
  <si>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</si>
  <si>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</si>
  <si>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</si>
  <si>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</si>
  <si>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</si>
  <si>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</si>
  <si>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</si>
  <si>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</si>
  <si>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</si>
  <si>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</si>
  <si>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</si>
  <si>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</si>
  <si>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</si>
  <si>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</si>
  <si>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</si>
  <si>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</si>
  <si>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</si>
  <si>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</si>
  <si>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</si>
  <si>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</si>
  <si>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</si>
  <si>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</si>
  <si>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</si>
  <si>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</si>
  <si>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</si>
  <si>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</si>
  <si>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</si>
  <si>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</si>
  <si>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</si>
  <si>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</si>
  <si>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</si>
  <si>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</si>
  <si>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</si>
  <si>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</si>
  <si>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</si>
  <si>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</si>
  <si>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</si>
  <si>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</si>
  <si>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</si>
  <si>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</si>
  <si>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</si>
  <si>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</si>
  <si>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</si>
  <si>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</si>
  <si>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</si>
  <si>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</si>
  <si>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</si>
  <si>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</si>
  <si>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</si>
  <si>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</si>
  <si>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</si>
  <si>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</si>
  <si>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</si>
  <si>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</si>
  <si>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</si>
  <si>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</si>
  <si>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</si>
  <si>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</si>
  <si>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</si>
  <si>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</si>
  <si>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</si>
  <si>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</si>
  <si>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</si>
  <si>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</si>
  <si>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</si>
  <si>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</si>
  <si>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</si>
  <si>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</si>
  <si>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</si>
  <si>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</si>
  <si>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</si>
  <si>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</si>
  <si>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</si>
  <si>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</si>
  <si>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</si>
  <si>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</si>
  <si>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</si>
  <si>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</si>
  <si>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</si>
  <si>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</si>
  <si>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</si>
  <si>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</si>
  <si>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</si>
  <si>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</si>
  <si>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</si>
  <si>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</si>
  <si>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</si>
  <si>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</si>
  <si>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</si>
  <si>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</si>
  <si>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</si>
  <si>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</si>
  <si>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</si>
  <si>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</si>
  <si>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</si>
  <si>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</si>
  <si>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</si>
  <si>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</si>
  <si>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</si>
  <si>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</si>
  <si>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</si>
  <si>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</si>
  <si>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</si>
  <si>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</si>
  <si>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</si>
  <si>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</si>
  <si>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</si>
  <si>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</si>
  <si>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</si>
  <si>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</si>
  <si>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</si>
  <si>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</si>
  <si>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</si>
  <si>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</si>
  <si>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</si>
  <si>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</si>
  <si>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</si>
  <si>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</si>
  <si>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</si>
  <si>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</si>
  <si>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</si>
  <si>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</si>
  <si>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</si>
  <si>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</si>
  <si>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</si>
  <si>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</si>
  <si>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</si>
  <si>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</si>
  <si>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</si>
  <si>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</si>
  <si>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</si>
  <si>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</si>
  <si>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</si>
  <si>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</si>
  <si>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</si>
  <si>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</si>
  <si>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</si>
  <si>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</si>
  <si>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</si>
  <si>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</si>
  <si>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</si>
  <si>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</si>
  <si>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</si>
  <si>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</si>
  <si>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</si>
  <si>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</si>
  <si>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</si>
  <si>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</si>
  <si>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</si>
  <si>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</si>
  <si>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</si>
  <si>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</si>
  <si>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</si>
  <si>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</si>
  <si>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</si>
  <si>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</si>
  <si>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</si>
  <si>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</si>
  <si>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</si>
  <si>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</si>
  <si>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</si>
  <si>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</si>
  <si>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</si>
  <si>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</si>
  <si>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</si>
  <si>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</si>
  <si>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</si>
  <si>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</si>
  <si>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</si>
  <si>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</si>
  <si>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</si>
  <si>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</si>
  <si>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</si>
  <si>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</si>
  <si>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</si>
  <si>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</si>
  <si>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</si>
  <si>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</si>
  <si>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</si>
  <si>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</si>
  <si>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</si>
  <si>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</si>
  <si>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</si>
  <si>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</si>
  <si>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</si>
  <si>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</si>
  <si>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</si>
  <si>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</si>
  <si>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</si>
  <si>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</si>
  <si>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</si>
  <si>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</si>
  <si>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</si>
  <si>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</si>
  <si>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</si>
  <si>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</si>
  <si>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</si>
  <si>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</si>
  <si>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</si>
  <si>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</si>
  <si>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</si>
  <si>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</si>
  <si>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</si>
  <si>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</si>
  <si>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</si>
  <si>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</si>
  <si>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</si>
  <si>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</si>
  <si>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EE1-2.4</t>
  </si>
  <si>
    <t>JVET-Z0065</t>
  </si>
  <si>
    <t>EE1-2.1.1</t>
  </si>
  <si>
    <t>EE1-2.1.2</t>
  </si>
  <si>
    <t>JVET-Z0070</t>
  </si>
  <si>
    <t>EE1-1.3</t>
  </si>
  <si>
    <t>JVET-Z0086</t>
  </si>
  <si>
    <t>EE1-1.4.1</t>
  </si>
  <si>
    <t>EE1-1.4.2</t>
  </si>
  <si>
    <t>JVET-Z0091</t>
  </si>
  <si>
    <t>Int 8</t>
  </si>
  <si>
    <t>EE1-1.2.1</t>
  </si>
  <si>
    <t>EE1-1.2.2</t>
  </si>
  <si>
    <t>JVET-Z0092</t>
  </si>
  <si>
    <t>EE1-1.2.3-int16</t>
  </si>
  <si>
    <t>JVET-Z0094</t>
  </si>
  <si>
    <t>EE1-1.1.1</t>
  </si>
  <si>
    <t>EE1-1.1.2</t>
  </si>
  <si>
    <t>EE1-1.1.3-int16</t>
  </si>
  <si>
    <t>JVET-Z0096 </t>
  </si>
  <si>
    <t>EE1-2.2</t>
  </si>
  <si>
    <t>JVET-Z0097</t>
  </si>
  <si>
    <t>JVET-Z0098</t>
  </si>
  <si>
    <t>EE1-2.3</t>
  </si>
  <si>
    <t>JVET-Z0106</t>
  </si>
  <si>
    <t>JVET-Z0112</t>
  </si>
  <si>
    <t>EE1-1.6-8RB</t>
  </si>
  <si>
    <t>EE1-1.6-16RB</t>
  </si>
  <si>
    <t>JVET-Z0113</t>
  </si>
  <si>
    <t>EE1-1.7-8RB</t>
  </si>
  <si>
    <t>EE1-1.7-16RB</t>
  </si>
  <si>
    <t>JVET-Z0128</t>
  </si>
  <si>
    <t>JVET-Z0154</t>
  </si>
  <si>
    <t>EE1-1.6-RDO</t>
  </si>
  <si>
    <t>EE1-1.7-RDO</t>
  </si>
  <si>
    <t>JVET-Z0155</t>
  </si>
  <si>
    <t>Int 8</t>
    <phoneticPr fontId="18" type="noConversion"/>
  </si>
  <si>
    <t>EE1-1.5-DSC</t>
  </si>
  <si>
    <t>EE1-1.5-SC</t>
  </si>
  <si>
    <t>JVET-Z0073 </t>
  </si>
  <si>
    <t>EE1-1.6-8RB-retrain</t>
  </si>
  <si>
    <t>EE1-1.6-8RB-retrain-long</t>
  </si>
  <si>
    <t>EE1-1.6-8RB-w/o part</t>
  </si>
  <si>
    <t>EE1-1.6-8RB-w/o BS</t>
  </si>
  <si>
    <t>EE1-1.6-8RB-w/o part &amp;BS</t>
  </si>
  <si>
    <t>EE1-1.6-8RB-w/o pred</t>
  </si>
  <si>
    <t>EE1-1.6-4RB</t>
  </si>
  <si>
    <t>EE1-1.6-8RB att.last</t>
  </si>
  <si>
    <t>EE1-1.6-8RB w/o att.</t>
  </si>
  <si>
    <t>related EE1-1.1-int8</t>
  </si>
  <si>
    <t>related EE1-1.2-int8</t>
  </si>
  <si>
    <t>SADL</t>
  </si>
  <si>
    <t>Torch v1.9.0</t>
  </si>
  <si>
    <t>PyTorch v1.6</t>
  </si>
  <si>
    <t>related EE1-1.1.1</t>
  </si>
  <si>
    <t>RPR filter</t>
  </si>
  <si>
    <t>NN filter</t>
  </si>
  <si>
    <t>PyTorch v1.9</t>
  </si>
  <si>
    <t>JVET-Z0074</t>
  </si>
  <si>
    <t>JVET-Z0077</t>
  </si>
  <si>
    <t>JVET-Z0082</t>
  </si>
  <si>
    <t>JVET-Z0088</t>
  </si>
  <si>
    <t>JVET-Z0089</t>
  </si>
  <si>
    <t>JVET-Z0101</t>
  </si>
  <si>
    <t>JVET-Z0144</t>
  </si>
  <si>
    <t>Inter</t>
  </si>
  <si>
    <t>PyTorch 1.7.1</t>
  </si>
  <si>
    <t>E2E AI video</t>
  </si>
  <si>
    <t>PyTorch v1.9.1</t>
  </si>
  <si>
    <t>PyTorch v1.10</t>
  </si>
  <si>
    <t>notAHG11</t>
  </si>
  <si>
    <t>NNfilter</t>
  </si>
  <si>
    <t>Post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</si>
</sst>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29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11" fillId="0" borderId="5" xfId="0" applyFont="1" applyFill="1" applyBorder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9" fillId="0" borderId="0" xfId="0" applyFont="1"/>
    <xf numFmtId="0" fontId="23" fillId="0" borderId="0" xfId="0" applyFont="1"/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15" fillId="8" borderId="5" xfId="0" applyFont="1" applyFill="1" applyBorder="1"/>
    <xf numFmtId="0" fontId="4" fillId="8" borderId="5" xfId="1" applyFill="1" applyBorder="1"/>
    <xf numFmtId="165" fontId="11" fillId="8" borderId="5" xfId="0" applyNumberFormat="1" applyFont="1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49" fontId="11" fillId="8" borderId="16" xfId="0" applyNumberFormat="1" applyFont="1" applyFill="1" applyBorder="1"/>
    <xf numFmtId="0" fontId="11" fillId="8" borderId="16" xfId="0" applyFont="1" applyFill="1" applyBorder="1"/>
    <xf numFmtId="165" fontId="24" fillId="8" borderId="5" xfId="0" applyNumberFormat="1" applyFont="1" applyFill="1" applyBorder="1"/>
    <xf numFmtId="165" fontId="24" fillId="8" borderId="16" xfId="0" applyNumberFormat="1" applyFont="1" applyFill="1" applyBorder="1"/>
    <xf numFmtId="0" fontId="11" fillId="8" borderId="16" xfId="3" applyFont="1" applyFill="1" applyBorder="1" applyAlignment="1"/>
    <xf numFmtId="165" fontId="11" fillId="8" borderId="16" xfId="0" applyNumberFormat="1" applyFont="1" applyFill="1" applyBorder="1"/>
    <xf numFmtId="0" fontId="24" fillId="8" borderId="5" xfId="0" applyFont="1" applyFill="1" applyBorder="1"/>
    <xf numFmtId="0" fontId="11" fillId="8" borderId="0" xfId="0" applyFont="1" applyFill="1" applyBorder="1"/>
    <xf numFmtId="49" fontId="11" fillId="8" borderId="0" xfId="0" applyNumberFormat="1" applyFont="1" applyFill="1" applyBorder="1"/>
    <xf numFmtId="0" fontId="11" fillId="8" borderId="0" xfId="3" applyFont="1" applyFill="1" applyBorder="1" applyAlignment="1"/>
    <xf numFmtId="0" fontId="15" fillId="8" borderId="0" xfId="0" applyFont="1" applyFill="1" applyBorder="1"/>
    <xf numFmtId="0" fontId="4" fillId="8" borderId="0" xfId="1" applyFill="1" applyBorder="1"/>
    <xf numFmtId="165" fontId="11" fillId="8" borderId="0" xfId="0" applyNumberFormat="1" applyFont="1" applyFill="1" applyBorder="1"/>
    <xf numFmtId="0" fontId="1" fillId="8" borderId="5" xfId="0" applyFont="1" applyFill="1" applyBorder="1"/>
    <xf numFmtId="0" fontId="25" fillId="8" borderId="5" xfId="0" applyFont="1" applyFill="1" applyBorder="1"/>
    <xf numFmtId="165" fontId="11" fillId="8" borderId="17" xfId="0" applyNumberFormat="1" applyFont="1" applyFill="1" applyBorder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6152299900090143E-3"/>
                  <c:y val="4.487435181491805E-2"/>
                </c:manualLayout>
              </c:layout>
              <c:tx>
                <c:rich>
                  <a:bodyPr/>
                  <a:lstStyle/>
                  <a:p>
                    <a:fld id="{5EA14979-4D71-46CF-AFBC-CEAD1B696F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41226439720253E-2"/>
                  <c:y val="4.9860390905464699E-3"/>
                </c:manualLayout>
              </c:layout>
              <c:tx>
                <c:rich>
                  <a:bodyPr/>
                  <a:lstStyle/>
                  <a:p>
                    <a:fld id="{20B0EAA0-A12E-41FF-92FC-E57CDDFCD5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2399597974023522E-2"/>
                  <c:y val="-2.7423214998005676E-2"/>
                </c:manualLayout>
              </c:layout>
              <c:tx>
                <c:rich>
                  <a:bodyPr/>
                  <a:lstStyle/>
                  <a:p>
                    <a:fld id="{E2BB80E4-6506-4082-AAB9-3C852DCE92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85C82E2-5AF7-4069-BFAD-6B6D23361E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>
                <c:manualLayout>
                  <c:x val="-2.584568997002714E-2"/>
                  <c:y val="-4.2381332269645085E-2"/>
                </c:manualLayout>
              </c:layout>
              <c:tx>
                <c:rich>
                  <a:bodyPr/>
                  <a:lstStyle/>
                  <a:p>
                    <a:fld id="{D2F67270-5ACC-44DD-88E0-3C557DC605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3.1588811713384677E-17"/>
                  <c:y val="9.9720781810929398E-3"/>
                </c:manualLayout>
              </c:layout>
              <c:tx>
                <c:rich>
                  <a:bodyPr/>
                  <a:lstStyle/>
                  <a:p>
                    <a:fld id="{DF68BC9C-8012-4CC0-B147-DE1D7CB7C7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1.5507413982016284E-2"/>
                  <c:y val="-1.2465097726366265E-2"/>
                </c:manualLayout>
              </c:layout>
              <c:tx>
                <c:rich>
                  <a:bodyPr/>
                  <a:lstStyle/>
                  <a:p>
                    <a:fld id="{4391E22F-72A3-4936-A6E3-53D7D20F48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2.584568997002714E-2"/>
                  <c:y val="-4.2381332269645175E-2"/>
                </c:manualLayout>
              </c:layout>
              <c:tx>
                <c:rich>
                  <a:bodyPr/>
                  <a:lstStyle/>
                  <a:p>
                    <a:fld id="{9C3E96DF-ED18-4AD6-8C7C-F7E5D77FBA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3.1588811713384677E-17"/>
                  <c:y val="2.493019545273235E-2"/>
                </c:manualLayout>
              </c:layout>
              <c:tx>
                <c:rich>
                  <a:bodyPr/>
                  <a:lstStyle/>
                  <a:p>
                    <a:fld id="{6C85547C-A672-4A3C-B58C-9476148319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8.7875333975789782E-2"/>
                  <c:y val="2.4930195452732257E-2"/>
                </c:manualLayout>
              </c:layout>
              <c:tx>
                <c:rich>
                  <a:bodyPr/>
                  <a:lstStyle/>
                  <a:p>
                    <a:fld id="{B124E519-773D-4033-A0D9-A05D2E950A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9B1308AF-34C3-4A3B-9B04-1568A9EB84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118D38A1-0A65-48B8-9D8D-A3F6DBBFAA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DD36C4E-2167-4375-BEF6-7D70A51F7E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695A23D-B8A2-4CD3-9E01-02C58B3144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F5388626-D0F3-4511-970D-25BE0294CE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371C7B6B-9A65-4875-82F5-5384054BF5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3AB369B3-DFB8-4D50-939C-66B76A38EE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877CB851-3C22-4F01-8C68-68AFCF4E1C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0B94A058-571C-47E0-801B-A4DC0157B2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6C6BA528-3538-450E-8BD6-BC3F560CED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4.3819495896505398E-2"/>
                  <c:y val="-2.24371759074591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27090B53-4A55-4D11-B77E-34577238C233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B3-EE43-BA1B-E2306521869C}"/>
                </c:ext>
                <c:ext xmlns:c15="http://schemas.microsoft.com/office/drawing/2012/chart" uri="{CE6537A1-D6FC-4f65-9D91-7224C49458BB}">
                  <c15:layout>
                    <c:manualLayout>
                      <c:w val="0.26522450793497143"/>
                      <c:h val="4.838950937375349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F3DD381C-363A-4630-B21E-1F8E5B3BAD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8E775CD-B090-41D2-B17D-2DD6C3B258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26D2C551-E811-493A-8849-C94098D8D3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67AE8258-D7B5-4574-A98E-ACEFCA6C8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319056F8-A849-4396-ABF0-FDC88E1C27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E814E529-2BDF-4CFC-B13F-2B7DC61507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D2A36139-7044-4E1E-BB80-E31741318D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Analysis'!$Q$3:$Q$30</c:f>
              <c:numCache>
                <c:formatCode>0.00%</c:formatCode>
                <c:ptCount val="28"/>
                <c:pt idx="0">
                  <c:v>-8.7538528843402241E-2</c:v>
                </c:pt>
                <c:pt idx="1">
                  <c:v>-8.7631965107998741E-2</c:v>
                </c:pt>
                <c:pt idx="2">
                  <c:v>-8.764808286417608E-2</c:v>
                </c:pt>
                <c:pt idx="3">
                  <c:v>-8.2370213325657943E-2</c:v>
                </c:pt>
                <c:pt idx="4">
                  <c:v>-9.0300000000000005E-2</c:v>
                </c:pt>
                <c:pt idx="5">
                  <c:v>-8.6804499958050563E-2</c:v>
                </c:pt>
                <c:pt idx="6">
                  <c:v>-8.6734960634461331E-2</c:v>
                </c:pt>
                <c:pt idx="7">
                  <c:v>-8.6723126458517041E-2</c:v>
                </c:pt>
                <c:pt idx="8">
                  <c:v>-8.628121656984146E-2</c:v>
                </c:pt>
                <c:pt idx="9">
                  <c:v>-0.10027299804673798</c:v>
                </c:pt>
                <c:pt idx="10">
                  <c:v>-0.10403874345366561</c:v>
                </c:pt>
                <c:pt idx="11">
                  <c:v>-0.10039542892740215</c:v>
                </c:pt>
                <c:pt idx="12">
                  <c:v>-9.7829436386887805E-2</c:v>
                </c:pt>
                <c:pt idx="13">
                  <c:v>-0.1099397747457982</c:v>
                </c:pt>
                <c:pt idx="14">
                  <c:v>-0.1018454750403469</c:v>
                </c:pt>
                <c:pt idx="15">
                  <c:v>-0.1135344126566345</c:v>
                </c:pt>
                <c:pt idx="16">
                  <c:v>-0.115453621404264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8224"/>
        <c:axId val="201273033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EE66E14-CA6B-467A-951F-F470C7A101C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C16E28F8-034E-4B9B-A197-8C7BA048143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45392202-C762-4A59-8A2B-3E7AF0B17F1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7A8F1497-8898-46F0-91B6-11A992F7287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BCAC9070-30CE-4BA9-8ADF-4ECF1D34599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E710F772-91C2-4C6A-96A9-A265F3B8677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4D49B69B-2474-42B9-84EB-0DFCD4C330A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792B5879-043C-4B8B-A761-8342BEEAD78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5FC8E7C2-246B-421B-ADF1-9CC93A2BB28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3-D712-424B-82A7-31B51AC60ED0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4-D712-424B-82A7-31B51AC60ED0}"/>
                      </c:ex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2-D712-424B-82A7-31B51AC60ED0}"/>
                      </c:ex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9EB03A8D-AE3A-467E-933E-A01CF92A0D4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733D984D-C14C-495B-9569-431811BECD1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4B680752-0B53-4593-AEDC-68EA56B5E8F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FB466262-3116-44E1-B7E2-FF3EEF978B2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5BC90FF1-7683-47B2-A825-5DA5204C43F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F710AE9C-EE02-4345-81BE-6727B3B5602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25897346-E21F-4CA9-B397-672E56A9A46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7AD37F54-0B65-4D57-822F-56EAAD837FA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E4AB9050-4D63-4DD2-84C9-DE34856F160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E9FE6662-5694-4B14-9E2C-3F32BBD59EF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7B549827-0841-4477-9A23-550F964A968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7456E1F1-6DAB-4BE1-BA1F-12B87DBDD20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0B0BF19E-89C8-437E-A800-CCEAF12C754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AA6B95FD-F57A-4326-92BC-A7532DBE84A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74184BBE-D308-4B7E-A02E-6B8393164D6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D2A7478B-5353-4C06-9720-68D85BC4252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Analysis'!$P$3:$P$30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7B45-2A4B-ABA3-085135FC07AC}"/>
                  </c:ext>
                  <c:ext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Analysis'!$R$2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FE085F84-7ED2-458D-A899-C5CBE3EB66B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C39747B2-D558-4A1A-8E32-46F77382C59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65433E8F-8672-42FF-9406-E8C1031BCEF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1FCD7067-5BDB-4132-93E1-307E6D6507A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310C8D33-5328-4A86-BD77-8CB841B7239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0CC660F7-6429-44CE-85BD-D052C1B52D2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5CD86036-3D46-44A6-B97A-4CA06C60A4C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79CA61CB-E02F-4617-9BB2-B295BD1B01D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1B55DB5D-B9E9-42D9-9A8F-2097FEBD928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3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4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 xmlns:c15="http://schemas.microsoft.com/office/drawing/2012/chart">
                      <c:ext xmlns:c16="http://schemas.microsoft.com/office/drawing/2014/chart" uri="{C3380CC4-5D6E-409C-BE32-E72D297353CC}">
                        <c16:uniqueId val="{00000032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A69E0DC3-B90F-476A-B017-E8B628D1512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B83E7860-98D1-41AF-B017-51920C4B7C5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71C18EF0-D176-4E57-98BB-7B61D1B0462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3E2A1ADB-1D6A-48D7-8776-398695371AF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18DF0C09-E524-411B-B853-BE7DFD19DA4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04224689-4FB7-46BC-A1DB-71ADC9025B9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875D9E11-3616-4359-A384-11700B2600D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E0196EB0-6E1C-42E8-A385-2D118E8724A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DE8DC4DA-C1F4-454A-8298-75138BED363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A0CE09FA-E57A-4721-BB02-3974F3D839A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5D136652-AE05-401F-9B34-BBC7EDCD8EF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843E772F-E4DE-46AF-A5C3-7413919A9E3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83BC0626-D4BE-462C-8FD5-1D31B92C165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ED774A45-5A87-4F53-BBD3-8176D8BA611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18917A17-07C7-46FB-A54C-8A182A32F26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78EE7052-396F-429C-ACDC-D1F7C8D716D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</c:ext>
                  </c:extLst>
                </c:dLbls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Analysis'!$R$3:$R$30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7BFD-474D-A031-42E1A0A0364A}"/>
                  </c:ext>
                  <c:ext xmlns:c15="http://schemas.microsoft.com/office/drawing/2012/chart"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11718224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30336"/>
        <c:crosses val="autoZero"/>
        <c:crossBetween val="midCat"/>
      </c:valAx>
      <c:valAx>
        <c:axId val="2012730336"/>
        <c:scaling>
          <c:orientation val="maxMin"/>
          <c:max val="-8.0000000000000016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1822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Analysis'!$S$2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F15F22F-1612-4CD8-9F26-31F117424D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58D04F8-F15A-482B-AF99-C744B75DD4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3B77C43-8D46-444B-BA67-79B8601EFA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4D7B7D4-52F1-43C2-AACF-2AA32C5750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A064381-7368-4A4B-A04C-BD4B149E1E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E40D628-01BC-48B8-AC10-FA9931F132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9C3945C-7F37-4095-B84A-8055EA356D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68A2E0D-EBC8-4B76-AFE0-5E09F06616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1D59BC8-6D60-4468-B26C-17F6336678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BEDBB22-128D-4398-9BF9-A140E6A8C8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CFB376CB-32D9-44E7-A4E2-E4FB8656DB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171D58E-D663-4537-B198-F4FD01A21C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945A679C-0F04-4212-84F7-DA6DA30A94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33C68ED2-D44B-4965-B46A-1F1BF6AFF2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F983E5F-B24F-4FB7-9B81-3319A9FA28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7EEAE8C1-C031-47AF-9BFA-49C965E35F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266057AF-74B2-4111-9EDF-B9B10B8173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2FC6A78A-3A5A-4C5C-89FB-9541F860A5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C0F02AC5-5CA5-41BD-A708-FE8022242A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1E4625E-13D9-4A2C-9CD1-C4E745BC9D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B86A308-F9D2-45DE-9D7D-A59F50E7A8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4AE1F62A-925F-4E45-AF07-D3C30BEE8E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F7946DF-0FD1-4E89-AC77-AE10D74602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3A389481-3882-4335-AF07-50DF12A67F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CE5F2017-BE9B-45B6-AEE5-E728952922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3C3B71DE-6777-40E8-BD4B-8F71393F49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9388C7B0-7B98-44BA-8C6B-D5E62124F9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C650D592-AFCD-45C1-A813-1AD241980F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46ABAE66-89AB-4E6C-A02E-1B11B80127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52617A04-8A08-4A13-8CF6-5F93F4887E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C92FBE4F-DB4E-436E-80BD-47A4CE251D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F526F2A6-15E7-45B1-95A9-46457F4F0B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E9E5182-0F78-4D1E-99E0-D10A71250A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721EF0C3-322C-442F-8B51-4BBE32122A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A0303F97-F739-4748-BE65-1E5808AAB9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6690EDED-E1E3-4035-B31B-788A774272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D1B78D88-E486-42F6-BC8B-FEE83C9D73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Analysis'!$H$3:$H$44</c:f>
              <c:numCache>
                <c:formatCode>0.0</c:formatCode>
                <c:ptCount val="42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  <c:pt idx="28">
                  <c:v>725</c:v>
                </c:pt>
                <c:pt idx="29">
                  <c:v>3038</c:v>
                </c:pt>
                <c:pt idx="30">
                  <c:v>3.2000000000000001E-2</c:v>
                </c:pt>
                <c:pt idx="31">
                  <c:v>3.2000000000000001E-2</c:v>
                </c:pt>
                <c:pt idx="32">
                  <c:v>244</c:v>
                </c:pt>
                <c:pt idx="33">
                  <c:v>854</c:v>
                </c:pt>
                <c:pt idx="34">
                  <c:v>854</c:v>
                </c:pt>
                <c:pt idx="35">
                  <c:v>1556.71</c:v>
                </c:pt>
                <c:pt idx="37">
                  <c:v>34</c:v>
                </c:pt>
                <c:pt idx="38" formatCode="General">
                  <c:v>361</c:v>
                </c:pt>
                <c:pt idx="39" formatCode="General">
                  <c:v>1094</c:v>
                </c:pt>
                <c:pt idx="40" formatCode="General">
                  <c:v>2528</c:v>
                </c:pt>
              </c:numCache>
            </c:numRef>
          </c:xVal>
          <c:yVal>
            <c:numRef>
              <c:f>'Summary Analysis'!$S$3:$S$44</c:f>
              <c:numCache>
                <c:formatCode>0.00%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2.5618682180913253E-2</c:v>
                </c:pt>
                <c:pt idx="31">
                  <c:v>-1.3694923007604776E-2</c:v>
                </c:pt>
                <c:pt idx="32">
                  <c:v>0.11352483318514622</c:v>
                </c:pt>
                <c:pt idx="33">
                  <c:v>-9.07592330357129E-2</c:v>
                </c:pt>
                <c:pt idx="34">
                  <c:v>-7.2453294535338598E-3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0.41891917400629952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  <c:ext xmlns:c15="http://schemas.microsoft.com/office/drawing/2012/chart" uri="{02D57815-91ED-43cb-92C2-25804820EDAC}">
              <c15:datalabelsRange>
                <c15:f>'Summary Analysis'!$B$3:$B$44</c15:f>
                <c15:dlblRangeCache>
                  <c:ptCount val="42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  <c:pt idx="28">
                    <c:v>EE1-1.5-DSC</c:v>
                  </c:pt>
                  <c:pt idx="29">
                    <c:v>EE1-1.5-SC</c:v>
                  </c:pt>
                  <c:pt idx="30">
                    <c:v>EE1-2.1.1</c:v>
                  </c:pt>
                  <c:pt idx="31">
                    <c:v>EE1-2.1.2</c:v>
                  </c:pt>
                  <c:pt idx="32">
                    <c:v>EE1-2.2</c:v>
                  </c:pt>
                  <c:pt idx="33">
                    <c:v>EE1-2.3</c:v>
                  </c:pt>
                  <c:pt idx="34">
                    <c:v>EE1-2.4</c:v>
                  </c:pt>
                  <c:pt idx="35">
                    <c:v>JVET-Z0074</c:v>
                  </c:pt>
                  <c:pt idx="36">
                    <c:v>JVET-Z0077</c:v>
                  </c:pt>
                  <c:pt idx="37">
                    <c:v>JVET-Z0082</c:v>
                  </c:pt>
                  <c:pt idx="38">
                    <c:v>JVET-Z0088</c:v>
                  </c:pt>
                  <c:pt idx="39">
                    <c:v>JVET-Z0089</c:v>
                  </c:pt>
                  <c:pt idx="40">
                    <c:v>JVET-Z0101</c:v>
                  </c:pt>
                  <c:pt idx="41">
                    <c:v>JVET-Z0144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80622DF-1C17-455F-977E-BFFD802BA8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9.3171335251160364E-2"/>
                  <c:y val="7.4788105275741387E-3"/>
                </c:manualLayout>
              </c:layout>
              <c:tx>
                <c:rich>
                  <a:bodyPr/>
                  <a:lstStyle/>
                  <a:p>
                    <a:fld id="{9387EBB7-2CEF-4E42-8534-69343B50BB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1.6345848289677278E-2"/>
                  <c:y val="2.2436431582722415E-2"/>
                </c:manualLayout>
              </c:layout>
              <c:tx>
                <c:rich>
                  <a:bodyPr/>
                  <a:lstStyle/>
                  <a:p>
                    <a:fld id="{6F9E8266-F1F0-47B3-8F2A-0B86700E2E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6.5383393158709047E-3"/>
                  <c:y val="3.9886989480395409E-2"/>
                </c:manualLayout>
              </c:layout>
              <c:tx>
                <c:rich>
                  <a:bodyPr/>
                  <a:lstStyle/>
                  <a:p>
                    <a:fld id="{CBCB5B8B-E6E1-468C-89FA-AA7C9DF397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1.6345848289677561E-3"/>
                  <c:y val="-3.7394052637870698E-2"/>
                </c:manualLayout>
              </c:layout>
              <c:tx>
                <c:rich>
                  <a:bodyPr/>
                  <a:lstStyle/>
                  <a:p>
                    <a:fld id="{546EE0C6-B75E-48C4-9D57-6019B94558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7C4BCA9-48A4-47CA-A409-BDE890C366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41C5B5F5-4562-4746-B754-9D18B9E564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2.4518772434515893E-2"/>
                  <c:y val="-6.4816357905642538E-2"/>
                </c:manualLayout>
              </c:layout>
              <c:tx>
                <c:rich>
                  <a:bodyPr/>
                  <a:lstStyle/>
                  <a:p>
                    <a:fld id="{67A8267C-4FAC-463D-BDB2-E857CD816C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1.3076678631741809E-2"/>
                  <c:y val="5.983048422059311E-2"/>
                </c:manualLayout>
              </c:layout>
              <c:tx>
                <c:rich>
                  <a:bodyPr/>
                  <a:lstStyle/>
                  <a:p>
                    <a:fld id="{BF26DB78-79B7-4A0B-B815-2E7EE17F28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5C4CFB4-B411-44A6-8894-A832581C4D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C50F79AE-AE3B-4A3A-8B64-C9F21A02E3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7524B5E9-C456-4973-AAF4-02FFED6C1C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2C16138-0B6B-4882-930A-63A2D0F17C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>
                <c:manualLayout>
                  <c:x val="-8.1729241448387502E-3"/>
                  <c:y val="2.991524211029651E-2"/>
                </c:manualLayout>
              </c:layout>
              <c:tx>
                <c:rich>
                  <a:bodyPr/>
                  <a:lstStyle/>
                  <a:p>
                    <a:fld id="{554A506B-7D93-4203-AC4B-0EF37D2C52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154E098-8866-4B2C-8A87-D24EBC1396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56F8011-D31B-42F0-8852-73C57553F9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A82A05F0-0FD6-4A8B-A2B1-16429F31F8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2BC3BEF3-FA39-439E-9E8C-BE60FF6499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276D5039-6497-4AC8-91C7-BCB35B9551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4CDD0F32-900F-49C0-8122-64FBBCB54C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6ECEFC73-E9AF-4297-A22D-447A45C928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ED32F9B-55C1-480B-9285-CBFACE658D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A8238FBD-C41A-47B0-85EB-A6E404AE6F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89A773AC-C3B7-43FC-AB65-6F46059BE5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1A29014E-F367-458C-9F79-29B4F2F284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5634A6AD-C367-4E13-84EB-ED2BE506E4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4E641A8F-3008-40BE-9BE2-0BE5A2A120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E120C72-A8C9-4981-BD8E-533346609A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B491660A-06D4-492F-894C-D891E0A975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E6B1E42F-DC89-44AC-86E0-801B98ABE4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69C34C3D-BB4F-436F-8EA5-D21F7484BF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A378B2F6-A15D-4402-9E71-6ECC5C21B9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2BBD7CF-2121-4E3F-B688-62DCDA3B15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8FEBD149-18AF-425F-8268-C23E6DD169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18FF03E7-95AD-4052-956C-D654337F56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95AE8B78-21DF-4B3A-BAA3-63F423E219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DB5ECFAD-888E-4BAE-BCBD-E1313E7591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2F9F9AAD-E2AC-4616-BAD0-3E27A65EA9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C169AC76-6896-4320-B192-9A4824056F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9CCF60E8-2E1D-4E16-8823-2E89F3C820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Analysis'!$H$3:$H$44</c:f>
              <c:numCache>
                <c:formatCode>0.0</c:formatCode>
                <c:ptCount val="42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  <c:pt idx="28">
                  <c:v>725</c:v>
                </c:pt>
                <c:pt idx="29">
                  <c:v>3038</c:v>
                </c:pt>
                <c:pt idx="30">
                  <c:v>3.2000000000000001E-2</c:v>
                </c:pt>
                <c:pt idx="31">
                  <c:v>3.2000000000000001E-2</c:v>
                </c:pt>
                <c:pt idx="32">
                  <c:v>244</c:v>
                </c:pt>
                <c:pt idx="33">
                  <c:v>854</c:v>
                </c:pt>
                <c:pt idx="34">
                  <c:v>854</c:v>
                </c:pt>
                <c:pt idx="35">
                  <c:v>1556.71</c:v>
                </c:pt>
                <c:pt idx="37">
                  <c:v>34</c:v>
                </c:pt>
                <c:pt idx="38" formatCode="General">
                  <c:v>361</c:v>
                </c:pt>
                <c:pt idx="39" formatCode="General">
                  <c:v>1094</c:v>
                </c:pt>
                <c:pt idx="40" formatCode="General">
                  <c:v>2528</c:v>
                </c:pt>
              </c:numCache>
            </c:numRef>
          </c:xVal>
          <c:yVal>
            <c:numRef>
              <c:f>'Summary Analysis'!$T$3:$T$44</c:f>
              <c:numCache>
                <c:formatCode>0.00%</c:formatCode>
                <c:ptCount val="42"/>
                <c:pt idx="0">
                  <c:v>-0.19629009619310719</c:v>
                </c:pt>
                <c:pt idx="1">
                  <c:v>-0.19618736627752009</c:v>
                </c:pt>
                <c:pt idx="2">
                  <c:v>-0.19612814460075778</c:v>
                </c:pt>
                <c:pt idx="3">
                  <c:v>-0.1855166047915971</c:v>
                </c:pt>
                <c:pt idx="4">
                  <c:v>-0.19739999999999999</c:v>
                </c:pt>
                <c:pt idx="5">
                  <c:v>-0.18798346962080612</c:v>
                </c:pt>
                <c:pt idx="6">
                  <c:v>-0.18801457440539687</c:v>
                </c:pt>
                <c:pt idx="7">
                  <c:v>-0.18813374597519161</c:v>
                </c:pt>
                <c:pt idx="8">
                  <c:v>-0.18261631236882647</c:v>
                </c:pt>
                <c:pt idx="9">
                  <c:v>-0.23699101533418401</c:v>
                </c:pt>
                <c:pt idx="10">
                  <c:v>-0.1353468910294543</c:v>
                </c:pt>
                <c:pt idx="11">
                  <c:v>-0.21509877266610822</c:v>
                </c:pt>
                <c:pt idx="12">
                  <c:v>-0.21165002266034877</c:v>
                </c:pt>
                <c:pt idx="13">
                  <c:v>-0.23708615298007002</c:v>
                </c:pt>
                <c:pt idx="14">
                  <c:v>-0.22138489616634202</c:v>
                </c:pt>
                <c:pt idx="15">
                  <c:v>-0.24636762501215587</c:v>
                </c:pt>
                <c:pt idx="16">
                  <c:v>-0.23880409223665905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-0.18136877449892702</c:v>
                </c:pt>
                <c:pt idx="38">
                  <c:v>0</c:v>
                </c:pt>
                <c:pt idx="39">
                  <c:v>0</c:v>
                </c:pt>
                <c:pt idx="40">
                  <c:v>-4.5212013209734933E-2</c:v>
                </c:pt>
                <c:pt idx="4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'Summary Analysis'!$B$3:$B$44</c15:f>
                <c15:dlblRangeCache>
                  <c:ptCount val="42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  <c:pt idx="28">
                    <c:v>EE1-1.5-DSC</c:v>
                  </c:pt>
                  <c:pt idx="29">
                    <c:v>EE1-1.5-SC</c:v>
                  </c:pt>
                  <c:pt idx="30">
                    <c:v>EE1-2.1.1</c:v>
                  </c:pt>
                  <c:pt idx="31">
                    <c:v>EE1-2.1.2</c:v>
                  </c:pt>
                  <c:pt idx="32">
                    <c:v>EE1-2.2</c:v>
                  </c:pt>
                  <c:pt idx="33">
                    <c:v>EE1-2.3</c:v>
                  </c:pt>
                  <c:pt idx="34">
                    <c:v>EE1-2.4</c:v>
                  </c:pt>
                  <c:pt idx="35">
                    <c:v>JVET-Z0074</c:v>
                  </c:pt>
                  <c:pt idx="36">
                    <c:v>JVET-Z0077</c:v>
                  </c:pt>
                  <c:pt idx="37">
                    <c:v>JVET-Z0082</c:v>
                  </c:pt>
                  <c:pt idx="38">
                    <c:v>JVET-Z0088</c:v>
                  </c:pt>
                  <c:pt idx="39">
                    <c:v>JVET-Z0089</c:v>
                  </c:pt>
                  <c:pt idx="40">
                    <c:v>JVET-Z0101</c:v>
                  </c:pt>
                  <c:pt idx="41">
                    <c:v>JVET-Z0144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Analysis'!$U$2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3CE3922-21FE-4942-8C2E-5869EC084B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6FD901-8163-4346-92B4-BD5B4AC9B8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42A3B22-871F-47F3-86F5-D442C278CC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BCD1F81-B5E7-47C3-8516-4A06EB1938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8677C0D-692C-409B-9204-A07002B60E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0468BBA-A5E3-4C67-B2AB-041DDA4044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D8DADF8-2961-4956-80C6-B56DE765C2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F5D97FD-CD36-414E-BF6B-9D94FD5541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E303B3D-4AC7-42F0-A8E5-EDBFDABF01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3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4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2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fld id="{7D1721FC-B6FB-4BDD-9BFB-5FC255B580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99B7381-95C7-44CE-9E4E-A6B806CE38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56C31D4-8966-4BC4-8715-8AC1A4B780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8419927-D9BE-456C-9D28-3D6C6F3FEA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B12A409-D4D9-4BE1-889E-A17EDB2B55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A6D86BA-609A-4970-8A8D-EE96681B34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C9DD1D7-5558-4C35-91DA-97CA23FF83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DCB4D4B-6412-41DF-B299-0FE7D87DA7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5C88E31-FB29-4B9D-B8D7-474B71C77E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3545767-F973-4192-A6E2-64E31ECC59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0A0C5E9-FC23-4B40-B71E-E09564A53D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3F29338-B204-498F-A39D-9207F86841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A893640-50B0-4DB5-8445-74A5C349C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82D109D-15CD-4C72-ADAF-AF3F9D18C4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B83F183-C999-489F-BB1D-9D51A974DE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96052E5-E12E-4F0D-B61E-5BF57A67B8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Analysis'!$H$3:$H$44</c:f>
              <c:numCache>
                <c:formatCode>0.0</c:formatCode>
                <c:ptCount val="42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  <c:pt idx="28">
                  <c:v>725</c:v>
                </c:pt>
                <c:pt idx="29">
                  <c:v>3038</c:v>
                </c:pt>
                <c:pt idx="30">
                  <c:v>3.2000000000000001E-2</c:v>
                </c:pt>
                <c:pt idx="31">
                  <c:v>3.2000000000000001E-2</c:v>
                </c:pt>
                <c:pt idx="32">
                  <c:v>244</c:v>
                </c:pt>
                <c:pt idx="33">
                  <c:v>854</c:v>
                </c:pt>
                <c:pt idx="34">
                  <c:v>854</c:v>
                </c:pt>
                <c:pt idx="35">
                  <c:v>1556.71</c:v>
                </c:pt>
                <c:pt idx="37">
                  <c:v>34</c:v>
                </c:pt>
                <c:pt idx="38" formatCode="General">
                  <c:v>361</c:v>
                </c:pt>
                <c:pt idx="39" formatCode="General">
                  <c:v>1094</c:v>
                </c:pt>
                <c:pt idx="40" formatCode="General">
                  <c:v>2528</c:v>
                </c:pt>
              </c:numCache>
            </c:numRef>
          </c:xVal>
          <c:yVal>
            <c:numRef>
              <c:f>'Summary Analysis'!$U$3:$U$44</c:f>
              <c:numCache>
                <c:formatCode>0.00%</c:formatCode>
                <c:ptCount val="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733056"/>
        <c:axId val="2012734144"/>
      </c:scatterChart>
      <c:valAx>
        <c:axId val="2012733056"/>
        <c:scaling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34144"/>
        <c:crosses val="autoZero"/>
        <c:crossBetween val="midCat"/>
      </c:valAx>
      <c:valAx>
        <c:axId val="2012734144"/>
        <c:scaling>
          <c:orientation val="maxMin"/>
          <c:max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3305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878546380842592E-3"/>
                  <c:y val="-3.8665696920913123E-2"/>
                </c:manualLayout>
              </c:layout>
              <c:tx>
                <c:rich>
                  <a:bodyPr/>
                  <a:lstStyle/>
                  <a:p>
                    <a:fld id="{5886A01D-B23B-482D-BB4E-9FB7BAAEE4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6981385243802883E-2"/>
                  <c:y val="-6.8614883527338161E-2"/>
                </c:manualLayout>
              </c:layout>
              <c:tx>
                <c:rich>
                  <a:bodyPr/>
                  <a:lstStyle/>
                  <a:p>
                    <a:fld id="{2D026A49-C7B4-487B-AEE9-45C1985AB6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8.4668486126572434E-2"/>
                  <c:y val="7.1147987302645377E-2"/>
                </c:manualLayout>
              </c:layout>
              <c:tx>
                <c:rich>
                  <a:bodyPr/>
                  <a:lstStyle/>
                  <a:p>
                    <a:fld id="{2649C879-C65C-4724-8C79-7FA1C9D499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FF82FAD-CBD1-42AD-AAB8-2E59062A90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9C08813-15D3-402D-90A6-2E37899E6B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6E2CEEA-78D2-4C91-89AE-9A0AAC3D52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A4F62E9-E701-48D0-A82C-9A1BE3E5EA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2.8426223186139885E-2"/>
                  <c:y val="6.2580829887244459E-3"/>
                </c:manualLayout>
              </c:layout>
              <c:tx>
                <c:rich>
                  <a:bodyPr/>
                  <a:lstStyle/>
                  <a:p>
                    <a:fld id="{17C6453B-09E2-4DEE-8EDA-E197596780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1.0760621228436416E-4"/>
                  <c:y val="1.3745379640330707E-2"/>
                </c:manualLayout>
              </c:layout>
              <c:tx>
                <c:rich>
                  <a:bodyPr/>
                  <a:lstStyle/>
                  <a:p>
                    <a:fld id="{BBBBE698-A170-4A78-898A-35B1B5B792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1F9-9745-95D0-7DD16DA3EEE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7.2682331531456285E-2"/>
                  <c:y val="-4.1161462471448543E-2"/>
                </c:manualLayout>
              </c:layout>
              <c:tx>
                <c:rich>
                  <a:bodyPr/>
                  <a:lstStyle/>
                  <a:p>
                    <a:fld id="{58183E49-A4B7-4037-8CC3-97F9C7FAB4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1541FF6-67C3-4DBF-B831-87C0DC692A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-1.962178714407074E-2"/>
                  <c:y val="-3.117840026930686E-2"/>
                </c:manualLayout>
              </c:layout>
              <c:tx>
                <c:rich>
                  <a:bodyPr/>
                  <a:lstStyle/>
                  <a:p>
                    <a:fld id="{3BF4AD2B-0551-4AB5-9FF8-38ADBF78A0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7.3357623324544928E-3"/>
                  <c:y val="-4.6152993572519382E-2"/>
                </c:manualLayout>
              </c:layout>
              <c:tx>
                <c:rich>
                  <a:bodyPr/>
                  <a:lstStyle/>
                  <a:p>
                    <a:fld id="{4697BB91-1EB8-4DBC-A64C-2F6B59D1E9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B6086275-3B09-47C4-82BE-8ED292CEA3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>
                <c:manualLayout>
                  <c:x val="2.1021135699034153E-3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13EFE525-4A8A-4866-A906-44380C4E95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2C3E51B3-86D0-41D8-B6D0-8EEA33A666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83DA4E8-52F2-4D90-B6D3-7E21E63DE0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333FB7DB-B3C6-4CB2-BA6C-B49F532AEF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>
                <c:manualLayout>
                  <c:x val="-0.26817137150970161"/>
                  <c:y val="2.3728441842472296E-2"/>
                </c:manualLayout>
              </c:layout>
              <c:tx>
                <c:rich>
                  <a:bodyPr/>
                  <a:lstStyle/>
                  <a:p>
                    <a:fld id="{4080B7D1-4721-4CB7-A7E5-1F0A0DC320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>
                <c:manualLayout>
                  <c:x val="-0.30481800369986251"/>
                  <c:y val="-0.14348785004340081"/>
                </c:manualLayout>
              </c:layout>
              <c:tx>
                <c:rich>
                  <a:bodyPr/>
                  <a:lstStyle/>
                  <a:p>
                    <a:fld id="{70BEFC5D-519D-4C2E-99A0-B84244BEE7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-0.26042073893308099"/>
                  <c:y val="-4.6152993572519473E-2"/>
                </c:manualLayout>
              </c:layout>
              <c:tx>
                <c:rich>
                  <a:bodyPr/>
                  <a:lstStyle/>
                  <a:p>
                    <a:fld id="{DB1BC755-8B70-47FF-8BB0-6BF1775407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0.2516618917823456"/>
                  <c:y val="-1.1212275865023496E-2"/>
                </c:manualLayout>
              </c:layout>
              <c:tx>
                <c:rich>
                  <a:bodyPr/>
                  <a:lstStyle/>
                  <a:p>
                    <a:fld id="{3CF688BC-4694-4C85-B16D-374EF49B3D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0.27007571650743079"/>
                  <c:y val="3.7623174381890253E-3"/>
                </c:manualLayout>
              </c:layout>
              <c:tx>
                <c:rich>
                  <a:bodyPr/>
                  <a:lstStyle/>
                  <a:p>
                    <a:fld id="{DC68B91F-6618-462E-9724-1684100306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0.2499817150856175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94002567-83E1-476B-AA94-0408C24B9D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A2B2E762-970D-41BC-A582-24CD1119C7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27E84F31-2070-4AEF-ABA3-42264EA7F9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>
                <c:manualLayout>
                  <c:x val="-0.28533571577739109"/>
                  <c:y val="-0.11353866343697573"/>
                </c:manualLayout>
              </c:layout>
              <c:tx>
                <c:rich>
                  <a:bodyPr/>
                  <a:lstStyle/>
                  <a:p>
                    <a:fld id="{3A66AFC6-B59D-4980-A339-F389E1ACF5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27917909351061265"/>
                  <c:y val="-7.4872966516062608E-2"/>
                </c:manualLayout>
              </c:layout>
              <c:tx>
                <c:rich>
                  <a:bodyPr/>
                  <a:lstStyle/>
                  <a:p>
                    <a:fld id="{4E8CA89F-6438-4CDB-A19C-DD32810B49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Analysis'!$W$3:$W$30</c:f>
              <c:numCache>
                <c:formatCode>0.00%</c:formatCode>
                <c:ptCount val="28"/>
                <c:pt idx="0">
                  <c:v>-7.4074334484650242E-2</c:v>
                </c:pt>
                <c:pt idx="1">
                  <c:v>-7.4074700041422525E-2</c:v>
                </c:pt>
                <c:pt idx="2">
                  <c:v>-7.4075870119435117E-2</c:v>
                </c:pt>
                <c:pt idx="3">
                  <c:v>-6.2782769106249844E-2</c:v>
                </c:pt>
                <c:pt idx="4">
                  <c:v>0</c:v>
                </c:pt>
                <c:pt idx="5">
                  <c:v>-6.5016038927961761E-2</c:v>
                </c:pt>
                <c:pt idx="6">
                  <c:v>-6.501723844739038E-2</c:v>
                </c:pt>
                <c:pt idx="7">
                  <c:v>-6.5012331246558835E-2</c:v>
                </c:pt>
                <c:pt idx="8">
                  <c:v>-6.3421607104176853E-2</c:v>
                </c:pt>
                <c:pt idx="9">
                  <c:v>-7.3751378446669069E-2</c:v>
                </c:pt>
                <c:pt idx="10">
                  <c:v>-8.7431428194857802E-2</c:v>
                </c:pt>
                <c:pt idx="11">
                  <c:v>-7.2657906564659605E-2</c:v>
                </c:pt>
                <c:pt idx="12">
                  <c:v>-7.3860022857470106E-2</c:v>
                </c:pt>
                <c:pt idx="13">
                  <c:v>-8.3678032469288899E-2</c:v>
                </c:pt>
                <c:pt idx="14">
                  <c:v>-7.2369789777078142E-2</c:v>
                </c:pt>
                <c:pt idx="15">
                  <c:v>-8.1840262631944827E-2</c:v>
                </c:pt>
                <c:pt idx="16">
                  <c:v>-8.8530697905916486E-2</c:v>
                </c:pt>
                <c:pt idx="17">
                  <c:v>-8.518319079951861E-2</c:v>
                </c:pt>
                <c:pt idx="18">
                  <c:v>-7.3842291400165405E-2</c:v>
                </c:pt>
                <c:pt idx="19">
                  <c:v>-7.574410362072391E-2</c:v>
                </c:pt>
                <c:pt idx="20">
                  <c:v>-7.5688307297000199E-2</c:v>
                </c:pt>
                <c:pt idx="21">
                  <c:v>-7.5551042373101465E-2</c:v>
                </c:pt>
                <c:pt idx="22">
                  <c:v>-7.4211077584589141E-2</c:v>
                </c:pt>
                <c:pt idx="23">
                  <c:v>-7.3486337001136035E-2</c:v>
                </c:pt>
                <c:pt idx="24">
                  <c:v>-6.7632939569075956E-2</c:v>
                </c:pt>
                <c:pt idx="25">
                  <c:v>-8.2781552431590813E-2</c:v>
                </c:pt>
                <c:pt idx="26">
                  <c:v>-7.5599782458187229E-2</c:v>
                </c:pt>
                <c:pt idx="27">
                  <c:v>-7.579706201483466E-2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734688"/>
        <c:axId val="201273523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2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Analysis'!$V$2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7C7D9894-8737-44F4-9923-185190C1A9C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98A272DD-B2C7-4DF0-B3CB-B1C175FE933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66E142E2-2873-4D90-8700-09A812306B2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CCCF97ED-7812-4506-BE5E-8165A1A29A1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9F100408-C112-4885-B4AB-C1DEC29CF75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85D7B790-C659-4219-8AAA-13FB5D15203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29A05E03-6BF6-4D67-8778-C79036EA9B0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5BCF3A76-EE93-4C85-A1E9-BDA1E1EFCB1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DA52A4FA-16CE-4BD1-A4F3-7A202280102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fld id="{BE4A6770-6D08-49DB-ABFF-F2BD342AEDD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fld id="{DE1A2743-D1B6-4893-A6A3-1C1F43B40A1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fld id="{F7298B77-52EF-405A-A265-C5CD31FEABC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EF5CB76B-DDCF-4DB3-9AF5-3C3130DD684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3FC5228F-0E5A-41D8-A8D8-746F9518BED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8DEE5D1B-C646-46D5-8AD6-FDE829FEDFC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5AB67581-784C-43C5-8D67-D907089E8F0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E66FD75A-FED3-44F1-AFA5-04400E6A864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DECCF225-CD44-4AC3-A030-7B4A2D93F22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835A7702-D3A1-4021-8B33-E8CCF4E3556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72196E44-7BB1-4200-BADC-06A0668C32C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40E72088-BFB8-44B1-8642-D0BF2CF5761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FF9E01C7-AAE4-4977-98E5-27777F3FED2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72F1C060-AC69-4A61-9443-D1DBB0426DD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7EB1469A-6BD8-43C5-9424-8450D5F2B51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79F9E1BF-F020-449D-A9D8-2CC9E89C12B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65F9B2B0-9AB5-4F62-9D37-9AC366E8D79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628BEBB8-F9A4-4601-B446-F8953B88744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B8425056-E105-4EA8-8CD2-F78FC9CC6C1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Analysis'!$V$3:$V$30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2C-86D5-5147-9782-532FB3DE8A37}"/>
                  </c:ext>
                  <c:ext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str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Analysis'!$X$3:$X$30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30-86D5-5147-9782-532FB3DE8A37}"/>
                  </c:ext>
                </c:extLst>
              </c15:ser>
            </c15:filteredScatterSeries>
          </c:ext>
        </c:extLst>
      </c:scatterChart>
      <c:valAx>
        <c:axId val="2012734688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35232"/>
        <c:crosses val="autoZero"/>
        <c:crossBetween val="midCat"/>
      </c:valAx>
      <c:valAx>
        <c:axId val="2012735232"/>
        <c:scaling>
          <c:orientation val="maxMin"/>
          <c:max val="-6.5000000000000016E-2"/>
          <c:min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34688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121-47C6-AEB0-BFC99A0B8AC9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Analysis'!$Y$3:$Y$30</c:f>
              <c:numCache>
                <c:formatCode>0.00%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F1B8230-0F77-46F8-B243-4F82626753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D713E7F-5021-4B9E-8F81-EDF3F0ADF1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DD37E10-959D-4A78-B406-1BD05730D5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6B7D3BD-F04B-4E44-8524-3A63BDFF27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B4E1C0E-A9D5-4170-9AF5-639288E752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328B562-36A7-4BA4-BE15-00F05EF1CA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301678C-BFF4-4EC8-BE1B-CDF6516E2B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1.1564626292808732E-2"/>
                  <c:y val="-2.2461889954818876E-2"/>
                </c:manualLayout>
              </c:layout>
              <c:tx>
                <c:rich>
                  <a:bodyPr/>
                  <a:lstStyle/>
                  <a:p>
                    <a:fld id="{A7B4EABD-4F6F-4106-842F-26FC115835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061E882-1255-43E7-AB65-561A3282C8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7A967AC-3660-4073-8255-31567B3622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508D979-9D1B-4379-A762-8ED40EABC5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C8437505-01F2-4859-AA04-22F9B62C00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23B1827-4B79-4DCB-9390-2A4C8AE081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6A813D7-2123-4CF1-8C60-D147AD573E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761DC252-2B4E-4D1E-8FD2-C4D167DB69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3BE7E751-F6B9-471D-989A-10B759C3B4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0B41BEA5-3F13-4709-B48F-D01F3E17DF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9EBD29FE-BEEA-451D-BC14-8981C45908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34E069CF-8F2B-4042-B50B-58E0CE8EC5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>
                <c:manualLayout>
                  <c:x val="1.9825073644815012E-2"/>
                  <c:y val="-1.7470358853747942E-2"/>
                </c:manualLayout>
              </c:layout>
              <c:tx>
                <c:rich>
                  <a:bodyPr/>
                  <a:lstStyle/>
                  <a:p>
                    <a:fld id="{9607E88A-8EAD-4D1E-87F3-6706DB6B7E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0"/>
                  <c:y val="3.4940717707495794E-2"/>
                </c:manualLayout>
              </c:layout>
              <c:tx>
                <c:rich>
                  <a:bodyPr/>
                  <a:lstStyle/>
                  <a:p>
                    <a:fld id="{117900AE-3258-4DE1-B3B6-FC1F23F516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0.15364432074731676"/>
                  <c:y val="-4.7419545460172983E-2"/>
                </c:manualLayout>
              </c:layout>
              <c:tx>
                <c:rich>
                  <a:bodyPr/>
                  <a:lstStyle/>
                  <a:p>
                    <a:fld id="{80EA91B5-55AA-4665-9C60-6345FC688C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0.11234208398728542"/>
                  <c:y val="-4.7419545460172983E-2"/>
                </c:manualLayout>
              </c:layout>
              <c:tx>
                <c:rich>
                  <a:bodyPr/>
                  <a:lstStyle/>
                  <a:p>
                    <a:fld id="{61173A8F-22C6-4CAD-A7A9-4FCB307FB9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0.17842566280333563"/>
                  <c:y val="-1.4974593303212522E-2"/>
                </c:manualLayout>
              </c:layout>
              <c:tx>
                <c:rich>
                  <a:bodyPr/>
                  <a:lstStyle/>
                  <a:p>
                    <a:fld id="{1CD2DF59-A0DF-43BC-B232-AE4B76C7F0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-8.2604473520062838E-2"/>
                  <c:y val="-1.9966124404283362E-2"/>
                </c:manualLayout>
              </c:layout>
              <c:tx>
                <c:rich>
                  <a:bodyPr/>
                  <a:lstStyle/>
                  <a:p>
                    <a:fld id="{B4A4BAAE-4BA1-4D52-895E-251F6D2BEF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74188DB-0337-4759-826E-9C87DAD74F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>
                <c:manualLayout>
                  <c:x val="-0.11729835239848925"/>
                  <c:y val="6.2394138763385509E-2"/>
                </c:manualLayout>
              </c:layout>
              <c:tx>
                <c:rich>
                  <a:bodyPr/>
                  <a:lstStyle/>
                  <a:p>
                    <a:fld id="{F7C46A63-F2BE-4F7C-A1F9-CC4C47EA74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7842566280333572"/>
                  <c:y val="9.9830622021415891E-3"/>
                </c:manualLayout>
              </c:layout>
              <c:tx>
                <c:rich>
                  <a:bodyPr/>
                  <a:lstStyle/>
                  <a:p>
                    <a:fld id="{1B3E5008-6550-4279-BEDF-8EA00A237B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Analysis'!$Z$3:$Z$30</c:f>
              <c:numCache>
                <c:formatCode>0.00%</c:formatCode>
                <c:ptCount val="28"/>
                <c:pt idx="0">
                  <c:v>-0.17061957175164674</c:v>
                </c:pt>
                <c:pt idx="1">
                  <c:v>-0.17062486023827467</c:v>
                </c:pt>
                <c:pt idx="2">
                  <c:v>-0.17053151272610531</c:v>
                </c:pt>
                <c:pt idx="3">
                  <c:v>-0.15556740114938969</c:v>
                </c:pt>
                <c:pt idx="4">
                  <c:v>0</c:v>
                </c:pt>
                <c:pt idx="5">
                  <c:v>-0.15421584102516966</c:v>
                </c:pt>
                <c:pt idx="6">
                  <c:v>-0.15423995550094283</c:v>
                </c:pt>
                <c:pt idx="7">
                  <c:v>-0.15433794043606616</c:v>
                </c:pt>
                <c:pt idx="8">
                  <c:v>-0.14885631799378612</c:v>
                </c:pt>
                <c:pt idx="9">
                  <c:v>-0.20843148582707755</c:v>
                </c:pt>
                <c:pt idx="10">
                  <c:v>-0.11064278266098501</c:v>
                </c:pt>
                <c:pt idx="11">
                  <c:v>-0.19960293173712265</c:v>
                </c:pt>
                <c:pt idx="12">
                  <c:v>-0.19321476128013323</c:v>
                </c:pt>
                <c:pt idx="13">
                  <c:v>-0.219717558643094</c:v>
                </c:pt>
                <c:pt idx="14">
                  <c:v>-0.19847704184196713</c:v>
                </c:pt>
                <c:pt idx="15">
                  <c:v>-0.2275912814840656</c:v>
                </c:pt>
                <c:pt idx="16">
                  <c:v>-0.22170286408885648</c:v>
                </c:pt>
                <c:pt idx="17">
                  <c:v>-0.22946426068901254</c:v>
                </c:pt>
                <c:pt idx="18">
                  <c:v>-0.18840286930036315</c:v>
                </c:pt>
                <c:pt idx="19">
                  <c:v>-0.1879520163377508</c:v>
                </c:pt>
                <c:pt idx="20">
                  <c:v>-0.18850551075886932</c:v>
                </c:pt>
                <c:pt idx="21">
                  <c:v>-0.18710403901958045</c:v>
                </c:pt>
                <c:pt idx="22">
                  <c:v>-0.18890126103554367</c:v>
                </c:pt>
                <c:pt idx="23">
                  <c:v>-0.18783449927677576</c:v>
                </c:pt>
                <c:pt idx="24">
                  <c:v>-0.19478121877578669</c:v>
                </c:pt>
                <c:pt idx="25">
                  <c:v>-0.18094190974262039</c:v>
                </c:pt>
                <c:pt idx="26">
                  <c:v>-0.19136771660838256</c:v>
                </c:pt>
                <c:pt idx="27">
                  <c:v>-0.1887392958346652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728704"/>
        <c:axId val="201272816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2"/>
                <c:tx>
                  <c:strRef>
                    <c:extLst>
                      <c:ext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8AEF4D77-4B69-40DB-82CF-5702EEBAC4D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28F9FF15-1986-41C8-BFCD-EFDCE0A181D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27571975-C6BD-4B0A-8DBE-0E7FAFDCF5A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CD87B29E-383D-4D9D-AB0E-8C431770F74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C2162604-3318-4F02-B222-DA660B089FA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553D30A0-7F44-443F-BA99-ABF84B9EBFD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AB152B46-F4F5-48CB-8AA5-9FDADB06A73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DB1DEF55-4283-4381-AEE4-A0240887042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4DB15EA4-360A-4782-AD48-C1E19CC329A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30-3121-47C6-AEB0-BFC99A0B8AC9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31-3121-47C6-AEB0-BFC99A0B8AC9}"/>
                      </c:ex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2F-3121-47C6-AEB0-BFC99A0B8AC9}"/>
                      </c:ex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5F1E460E-226F-4037-8F16-0BFAB2CE70A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89DC01B8-64D3-4447-9A28-30D71EB7BB7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8924CBC8-E538-4625-A55A-80236E787A7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5FDC0C12-318B-4356-AFB0-942FBCA5EEA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691C8874-E2C8-4F5C-B4C0-246DED46CCE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DA5B4A5E-9CFB-4EEC-95B8-71CCCB89486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4B225385-B010-4AB8-AE50-28D46AA0355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1C3C0094-8EFC-42F1-B30F-14AA060D10F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0D97AC1A-40BF-4B61-B857-396218C71F3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B38D6977-C8FF-465C-AAED-27B3E36265A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653D2355-1EAA-456D-9B2A-0D5F2EDC772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FCA856DB-FFE6-4072-BFF4-D37ECE5D4FD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04FAFED9-E9C1-4AF8-8E1B-3766143679D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09C1335D-F96B-4D2C-975C-519480D79BA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9D0BE0EC-B0AF-4255-931C-9C673520F16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0615FBAE-3622-47B3-8518-2BEB0EDD5F1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'Summary Analysis'!$AA$3:$AA$30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3B-FA1D-DD4A-9618-2045AAB9B238}"/>
                  </c:ext>
                  <c:ext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2012728704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28160"/>
        <c:crosses val="autoZero"/>
        <c:crossBetween val="midCat"/>
      </c:valAx>
      <c:valAx>
        <c:axId val="2012728160"/>
        <c:scaling>
          <c:orientation val="maxMin"/>
          <c:max val="-0.11000000000000001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28704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C91B45A-4092-4CB3-AC00-264EBE6725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946225B-5F4F-4769-9310-7FF2B33B88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6204C4C-F67C-4148-A830-8E71651087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BD85A15-9760-4747-924E-3F1D4D28A7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04532C3-D5EB-4818-B077-6D9EFC7E69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558CC41-05E7-437C-9935-27C650FD3E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FF01AEF-32B3-43AC-8DF2-1649F748FA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3B10390-D328-42A7-B5CE-415FBC772B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2581ABD-2F57-4D69-A852-E18276020A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BB57755-E627-41B7-972E-A7FFFCF08F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5B9CBC6-C953-44B2-B705-859557BB6E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897D4C5-ABC8-40A2-8F20-7D521C7733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7E365CD-B435-4F4B-B6BF-B5116B75FC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5A06B68-41E4-4B3B-AFC7-C23AC84748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8037286-FC15-43FC-8E55-D33E18D49B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C8B50FE-A05F-44C0-ADD9-FB657FB91A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85E683C-7507-436C-A359-4C169E525B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D8528ED-F6DA-4192-9AE6-C533B8600A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B80ED23-9A4D-4E12-A735-3E95509467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63215F2-E18B-4031-9758-9C3E411F0D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0CCB1EF-A68A-489F-AFB4-1E0AF2553A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014818A-AF84-454E-AD57-35573EC93E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A9926E3-A683-4B7F-9782-F3764A7EAE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DC57906-D2A3-462E-A674-56DDF0050F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AFEE0AE-0975-451A-B3CB-43B406BEBC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1FA3096-DA40-454D-945E-4734EF9870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720B731-0BFE-42C7-B6D0-88EA2ABB01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0563084-4B87-4BF4-A3D5-C1522104C2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Analysis'!$AB$3:$AB$30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xVal>
          <c:yVal>
            <c:numRef>
              <c:f>'Summary Analysis'!$P$3:$P$30</c:f>
              <c:numCache>
                <c:formatCode>0.00%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CADCE4B-99ED-4830-822D-38D96777B1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8.0434515364182363E-3"/>
                  <c:y val="4.1209174621383335E-2"/>
                </c:manualLayout>
              </c:layout>
              <c:tx>
                <c:rich>
                  <a:bodyPr/>
                  <a:lstStyle/>
                  <a:p>
                    <a:fld id="{8488895A-A6B6-4270-B9E4-32052B94D8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051838791376793E-2"/>
                  <c:y val="-3.11862510413108E-2"/>
                </c:manualLayout>
              </c:layout>
              <c:tx>
                <c:rich>
                  <a:bodyPr/>
                  <a:lstStyle/>
                  <a:p>
                    <a:fld id="{6D04804E-C32B-4C12-9411-15F9432372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4620C7D-0D40-461E-BA97-2E2CBA2DAB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BE01295-EE66-4487-9F82-AC59FC08A0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D5972B4-60B6-4C60-96B8-44224EEE4C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3.9095787491179083E-2"/>
                  <c:y val="3.1223598667908442E-2"/>
                </c:manualLayout>
              </c:layout>
              <c:tx>
                <c:rich>
                  <a:bodyPr/>
                  <a:lstStyle/>
                  <a:p>
                    <a:fld id="{654CF376-36C8-4CE3-B882-CBC174B8DE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0.12853086182457604"/>
                  <c:y val="-5.3653796936629819E-2"/>
                </c:manualLayout>
              </c:layout>
              <c:tx>
                <c:rich>
                  <a:bodyPr/>
                  <a:lstStyle/>
                  <a:p>
                    <a:fld id="{861F32AE-AC98-4CF4-9E73-A2E23DACCC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08E54E45-E8B9-4165-9E29-D4FBB313D6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F6876CF-B9F3-4079-A206-13D82C200E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4BC3C09-7288-488D-B9F3-F57BA29A3B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0EA3F09-8A0C-41A5-88B9-293EC576EC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D766F750-AAB2-4B21-B49E-4F2A5C88F5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00B4335-7720-4F7C-A4E0-48487B8DBA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65E04352-3A55-4A62-9253-6125CB7DE9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7B79E1C-C5A3-4B5C-B8B2-7AA7573ADB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3A14CC4F-4F15-4BEB-BB49-F951916FFE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C241035-DFD3-4D7F-97D0-EE68FEAF61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9FC58456-AE8E-4534-A970-6E9D7F6C91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E490AA52-693E-4F02-8766-05FE1FC55F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91386039-2242-4DB0-9BA6-0F1CE184EC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6CB7A4BF-432B-4F57-A469-A3DC34A07B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8D123F0-348C-46EC-8914-A0CE2B84BD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FFE6C958-EBDE-49A6-85CC-1447E61440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DB4FFED5-045C-4401-8BC5-E10896D530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5727DE8C-496B-4BEF-98F1-9DB96F3E97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77A6F019-569C-49B8-BD50-B541788E82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B539507B-EC75-48E3-A1C4-70B01C6390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Analysis'!$AC$3:$AC$30</c:f>
              <c:numCache>
                <c:formatCode>General</c:formatCode>
                <c:ptCount val="28"/>
                <c:pt idx="0">
                  <c:v>12.32</c:v>
                </c:pt>
                <c:pt idx="1">
                  <c:v>12.32</c:v>
                </c:pt>
                <c:pt idx="2">
                  <c:v>6.16</c:v>
                </c:pt>
                <c:pt idx="3">
                  <c:v>3.08</c:v>
                </c:pt>
                <c:pt idx="4">
                  <c:v>6.16</c:v>
                </c:pt>
                <c:pt idx="5">
                  <c:v>7.6</c:v>
                </c:pt>
                <c:pt idx="6">
                  <c:v>7.6</c:v>
                </c:pt>
                <c:pt idx="7">
                  <c:v>3.8</c:v>
                </c:pt>
                <c:pt idx="8">
                  <c:v>1.9</c:v>
                </c:pt>
                <c:pt idx="9">
                  <c:v>146.88</c:v>
                </c:pt>
                <c:pt idx="10">
                  <c:v>146.88</c:v>
                </c:pt>
                <c:pt idx="11">
                  <c:v>25.2</c:v>
                </c:pt>
                <c:pt idx="12">
                  <c:v>24.96</c:v>
                </c:pt>
                <c:pt idx="13">
                  <c:v>46.56</c:v>
                </c:pt>
                <c:pt idx="14">
                  <c:v>24.96</c:v>
                </c:pt>
                <c:pt idx="15">
                  <c:v>46.56</c:v>
                </c:pt>
                <c:pt idx="16">
                  <c:v>46.56</c:v>
                </c:pt>
                <c:pt idx="17">
                  <c:v>46.56</c:v>
                </c:pt>
                <c:pt idx="18">
                  <c:v>24.96</c:v>
                </c:pt>
                <c:pt idx="19">
                  <c:v>24.96</c:v>
                </c:pt>
                <c:pt idx="20">
                  <c:v>24.8</c:v>
                </c:pt>
                <c:pt idx="21">
                  <c:v>24.8</c:v>
                </c:pt>
                <c:pt idx="22">
                  <c:v>24.64</c:v>
                </c:pt>
                <c:pt idx="23">
                  <c:v>24.8</c:v>
                </c:pt>
                <c:pt idx="24">
                  <c:v>22.4</c:v>
                </c:pt>
                <c:pt idx="25">
                  <c:v>30.4</c:v>
                </c:pt>
                <c:pt idx="26">
                  <c:v>24.8</c:v>
                </c:pt>
                <c:pt idx="27">
                  <c:v>24.8</c:v>
                </c:pt>
              </c:numCache>
            </c:numRef>
          </c:xVal>
          <c:yVal>
            <c:numRef>
              <c:f>'Summary Analysis'!$Q$3:$Q$30</c:f>
              <c:numCache>
                <c:formatCode>0.00%</c:formatCode>
                <c:ptCount val="28"/>
                <c:pt idx="0">
                  <c:v>-8.7538528843402241E-2</c:v>
                </c:pt>
                <c:pt idx="1">
                  <c:v>-8.7631965107998741E-2</c:v>
                </c:pt>
                <c:pt idx="2">
                  <c:v>-8.764808286417608E-2</c:v>
                </c:pt>
                <c:pt idx="3">
                  <c:v>-8.2370213325657943E-2</c:v>
                </c:pt>
                <c:pt idx="4">
                  <c:v>-9.0300000000000005E-2</c:v>
                </c:pt>
                <c:pt idx="5">
                  <c:v>-8.6804499958050563E-2</c:v>
                </c:pt>
                <c:pt idx="6">
                  <c:v>-8.6734960634461331E-2</c:v>
                </c:pt>
                <c:pt idx="7">
                  <c:v>-8.6723126458517041E-2</c:v>
                </c:pt>
                <c:pt idx="8">
                  <c:v>-8.628121656984146E-2</c:v>
                </c:pt>
                <c:pt idx="9">
                  <c:v>-0.10027299804673798</c:v>
                </c:pt>
                <c:pt idx="10">
                  <c:v>-0.10403874345366561</c:v>
                </c:pt>
                <c:pt idx="11">
                  <c:v>-0.10039542892740215</c:v>
                </c:pt>
                <c:pt idx="12">
                  <c:v>-9.7829436386887805E-2</c:v>
                </c:pt>
                <c:pt idx="13">
                  <c:v>-0.1099397747457982</c:v>
                </c:pt>
                <c:pt idx="14">
                  <c:v>-0.1018454750403469</c:v>
                </c:pt>
                <c:pt idx="15">
                  <c:v>-0.1135344126566345</c:v>
                </c:pt>
                <c:pt idx="16">
                  <c:v>-0.115453621404264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Analysis'!$AD$3:$AD$30</c:f>
              <c:numCache>
                <c:formatCode>0.00%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xVal>
          <c:yVal>
            <c:numRef>
              <c:f>'Summary Analysis'!$R$3:$R$30</c:f>
              <c:numCache>
                <c:formatCode>0.00%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012731968"/>
        <c:axId val="2012732512"/>
      </c:scatterChart>
      <c:valAx>
        <c:axId val="2012731968"/>
        <c:scaling>
          <c:logBase val="2"/>
          <c:orientation val="minMax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32512"/>
        <c:crosses val="autoZero"/>
        <c:crossBetween val="midCat"/>
      </c:valAx>
      <c:valAx>
        <c:axId val="2012732512"/>
        <c:scaling>
          <c:orientation val="maxMin"/>
          <c:max val="-8.0000000000000016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731968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47</xdr:row>
      <xdr:rowOff>16931</xdr:rowOff>
    </xdr:from>
    <xdr:to>
      <xdr:col>10</xdr:col>
      <xdr:colOff>433</xdr:colOff>
      <xdr:row>73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545208</xdr:colOff>
      <xdr:row>47</xdr:row>
      <xdr:rowOff>100853</xdr:rowOff>
    </xdr:from>
    <xdr:to>
      <xdr:col>22</xdr:col>
      <xdr:colOff>324971</xdr:colOff>
      <xdr:row>74</xdr:row>
      <xdr:rowOff>51746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74</xdr:row>
      <xdr:rowOff>165868</xdr:rowOff>
    </xdr:from>
    <xdr:to>
      <xdr:col>10</xdr:col>
      <xdr:colOff>10774</xdr:colOff>
      <xdr:row>101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74</xdr:row>
      <xdr:rowOff>150091</xdr:rowOff>
    </xdr:from>
    <xdr:to>
      <xdr:col>22</xdr:col>
      <xdr:colOff>280146</xdr:colOff>
      <xdr:row>101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102</xdr:row>
      <xdr:rowOff>112889</xdr:rowOff>
    </xdr:from>
    <xdr:to>
      <xdr:col>10</xdr:col>
      <xdr:colOff>23987</xdr:colOff>
      <xdr:row>129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1576" TargetMode="External"/><Relationship Id="rId18" Type="http://schemas.openxmlformats.org/officeDocument/2006/relationships/hyperlink" Target="https://jvet-experts.org/doc_end_user/documents/26_Teleconference/wg11/JVET-Z0106-v1.zip" TargetMode="External"/><Relationship Id="rId26" Type="http://schemas.openxmlformats.org/officeDocument/2006/relationships/hyperlink" Target="https://jvet-experts.org/doc_end_user/documents/26_Teleconference/wg11/JVET-Z0106-v1.zip" TargetMode="External"/><Relationship Id="rId39" Type="http://schemas.openxmlformats.org/officeDocument/2006/relationships/hyperlink" Target="https://jvet-experts.org/doc_end_user/current_document.php?id=11548" TargetMode="External"/><Relationship Id="rId21" Type="http://schemas.openxmlformats.org/officeDocument/2006/relationships/hyperlink" Target="https://jvet-experts.org/doc_end_user/documents/26_Teleconference/wg11/JVET-Z0106-v1.zip" TargetMode="External"/><Relationship Id="rId34" Type="http://schemas.openxmlformats.org/officeDocument/2006/relationships/hyperlink" Target="https://jvet-experts.org/doc_end_user/current_document.php?id=11593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jvet-experts.org/doc_end_user/current_document.php?id=11526" TargetMode="External"/><Relationship Id="rId2" Type="http://schemas.openxmlformats.org/officeDocument/2006/relationships/hyperlink" Target="https://jvet-experts.org/doc_end_user/documents/26_Teleconference/wg11/JVET-Z0065-v1.zip" TargetMode="External"/><Relationship Id="rId16" Type="http://schemas.openxmlformats.org/officeDocument/2006/relationships/hyperlink" Target="https://jvet-experts.org/doc_end_user/documents/26_Teleconference/wg11/JVET-Z0073-v1.zip" TargetMode="External"/><Relationship Id="rId20" Type="http://schemas.openxmlformats.org/officeDocument/2006/relationships/hyperlink" Target="https://jvet-experts.org/doc_end_user/documents/26_Teleconference/wg11/JVET-Z0106-v1.zip" TargetMode="External"/><Relationship Id="rId29" Type="http://schemas.openxmlformats.org/officeDocument/2006/relationships/hyperlink" Target="https://jvet-experts.org/doc_end_user/current_document.php?id=11512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1521" TargetMode="External"/><Relationship Id="rId11" Type="http://schemas.openxmlformats.org/officeDocument/2006/relationships/hyperlink" Target="https://jvet-experts.org/doc_end_user/current_document.php?id=11559" TargetMode="External"/><Relationship Id="rId24" Type="http://schemas.openxmlformats.org/officeDocument/2006/relationships/hyperlink" Target="https://jvet-experts.org/doc_end_user/documents/26_Teleconference/wg11/JVET-Z0106-v1.zip" TargetMode="External"/><Relationship Id="rId32" Type="http://schemas.openxmlformats.org/officeDocument/2006/relationships/hyperlink" Target="https://jvet-experts.org/doc_end_user/current_document.php?id=11524" TargetMode="External"/><Relationship Id="rId37" Type="http://schemas.openxmlformats.org/officeDocument/2006/relationships/hyperlink" Target="https://jvet-experts.org/doc_end_user/current_document.php?id=11523" TargetMode="External"/><Relationship Id="rId40" Type="http://schemas.openxmlformats.org/officeDocument/2006/relationships/hyperlink" Target="https://jvet-experts.org/doc_end_user/current_document.php?id=11593" TargetMode="External"/><Relationship Id="rId5" Type="http://schemas.openxmlformats.org/officeDocument/2006/relationships/hyperlink" Target="https://jvet-experts.org/doc_end_user/current_document.php?id=11521" TargetMode="External"/><Relationship Id="rId15" Type="http://schemas.openxmlformats.org/officeDocument/2006/relationships/hyperlink" Target="https://jvet-experts.org/doc_end_user/current_document.php?id=11604" TargetMode="External"/><Relationship Id="rId23" Type="http://schemas.openxmlformats.org/officeDocument/2006/relationships/hyperlink" Target="https://jvet-experts.org/doc_end_user/documents/26_Teleconference/wg11/JVET-Z0106-v1.zip" TargetMode="External"/><Relationship Id="rId28" Type="http://schemas.openxmlformats.org/officeDocument/2006/relationships/hyperlink" Target="https://jvet-experts.org/doc_end_user/current_document.php?id=11533" TargetMode="External"/><Relationship Id="rId36" Type="http://schemas.openxmlformats.org/officeDocument/2006/relationships/hyperlink" Target="https://jvet-experts.org/doc_end_user/current_document.php?id=11517" TargetMode="External"/><Relationship Id="rId10" Type="http://schemas.openxmlformats.org/officeDocument/2006/relationships/hyperlink" Target="https://jvet-experts.org/doc_end_user/documents/26_Teleconference/wg11/JVET-Z0096-v1.zip" TargetMode="External"/><Relationship Id="rId19" Type="http://schemas.openxmlformats.org/officeDocument/2006/relationships/hyperlink" Target="https://jvet-experts.org/doc_end_user/documents/26_Teleconference/wg11/JVET-Z0106-v1.zip" TargetMode="External"/><Relationship Id="rId31" Type="http://schemas.openxmlformats.org/officeDocument/2006/relationships/hyperlink" Target="https://jvet-experts.org/doc_end_user/current_document.php?id=11523" TargetMode="External"/><Relationship Id="rId4" Type="http://schemas.openxmlformats.org/officeDocument/2006/relationships/hyperlink" Target="https://jvet-experts.org/doc_end_user/documents/26_Teleconference/wg11/JVET-Z0070-v1.zip" TargetMode="External"/><Relationship Id="rId9" Type="http://schemas.openxmlformats.org/officeDocument/2006/relationships/hyperlink" Target="https://jvet-experts.org/doc_end_user/current_document.php?id=11526" TargetMode="External"/><Relationship Id="rId14" Type="http://schemas.openxmlformats.org/officeDocument/2006/relationships/hyperlink" Target="https://jvet-experts.org/doc_end_user/current_document.php?id=11603" TargetMode="External"/><Relationship Id="rId22" Type="http://schemas.openxmlformats.org/officeDocument/2006/relationships/hyperlink" Target="https://jvet-experts.org/doc_end_user/documents/26_Teleconference/wg11/JVET-Z0106-v1.zip" TargetMode="External"/><Relationship Id="rId27" Type="http://schemas.openxmlformats.org/officeDocument/2006/relationships/hyperlink" Target="https://jvet-experts.org/doc_end_user/documents/26_Teleconference/wg11/JVET-Z0106-v1.zip" TargetMode="External"/><Relationship Id="rId30" Type="http://schemas.openxmlformats.org/officeDocument/2006/relationships/hyperlink" Target="https://jvet-experts.org/doc_end_user/current_document.php?id=11517" TargetMode="External"/><Relationship Id="rId35" Type="http://schemas.openxmlformats.org/officeDocument/2006/relationships/hyperlink" Target="https://jvet-experts.org/doc_end_user/current_document.php?id=11512" TargetMode="External"/><Relationship Id="rId8" Type="http://schemas.openxmlformats.org/officeDocument/2006/relationships/hyperlink" Target="https://jvet-experts.org/doc_end_user/current_document.php?id=11526" TargetMode="External"/><Relationship Id="rId3" Type="http://schemas.openxmlformats.org/officeDocument/2006/relationships/hyperlink" Target="https://jvet-experts.org/doc_end_user/documents/26_Teleconference/wg11/JVET-Z0065-v1.zip" TargetMode="External"/><Relationship Id="rId12" Type="http://schemas.openxmlformats.org/officeDocument/2006/relationships/hyperlink" Target="https://jvet-experts.org/doc_end_user/current_document.php?id=11559" TargetMode="External"/><Relationship Id="rId17" Type="http://schemas.openxmlformats.org/officeDocument/2006/relationships/hyperlink" Target="https://jvet-experts.org/doc_end_user/documents/26_Teleconference/wg11/JVET-Z0073-v1.zip" TargetMode="External"/><Relationship Id="rId25" Type="http://schemas.openxmlformats.org/officeDocument/2006/relationships/hyperlink" Target="https://jvet-experts.org/doc_end_user/documents/26_Teleconference/wg11/JVET-Z0106-v1.zip" TargetMode="External"/><Relationship Id="rId33" Type="http://schemas.openxmlformats.org/officeDocument/2006/relationships/hyperlink" Target="https://jvet-experts.org/doc_end_user/current_document.php?id=11548" TargetMode="External"/><Relationship Id="rId38" Type="http://schemas.openxmlformats.org/officeDocument/2006/relationships/hyperlink" Target="https://jvet-experts.org/doc_end_user/current_document.php?id=1152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e00443164\Downloads\current_document.php" TargetMode="External"/><Relationship Id="rId2" Type="http://schemas.openxmlformats.org/officeDocument/2006/relationships/hyperlink" Target="file:///C:\Users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21" t="s">
        <v>191</v>
      </c>
      <c r="B1" s="121"/>
      <c r="C1" s="121"/>
      <c r="D1" s="121"/>
      <c r="E1" s="121"/>
      <c r="F1" s="121"/>
      <c r="G1" s="121"/>
      <c r="H1" s="121"/>
      <c r="I1" s="121"/>
      <c r="J1" s="121"/>
      <c r="L1" s="121" t="s">
        <v>192</v>
      </c>
      <c r="M1" s="121"/>
      <c r="N1" s="121"/>
      <c r="O1" s="121"/>
      <c r="P1" s="121"/>
      <c r="Q1" s="121"/>
      <c r="R1" s="121"/>
      <c r="S1" s="121"/>
      <c r="T1" s="121"/>
      <c r="U1" s="121"/>
    </row>
    <row r="2" spans="1:21" ht="30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39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60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0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60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39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  <pageSetup paperSize="9"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tabSelected="1" topLeftCell="B37" zoomScale="85" zoomScaleNormal="85" workbookViewId="0">
      <selection activeCell="H40" sqref="H40"/>
    </sheetView>
  </sheetViews>
  <sheetFormatPr defaultColWidth="8.7109375" defaultRowHeight="15"/>
  <cols>
    <col min="1" max="1" width="5" hidden="1" customWidth="1"/>
    <col min="2" max="2" width="23.140625" customWidth="1"/>
    <col min="3" max="3" width="15.42578125" customWidth="1"/>
    <col min="4" max="4" width="13.2851562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14.8554687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</cols>
  <sheetData>
    <row r="1" spans="1:37">
      <c r="A1" s="71"/>
      <c r="B1" s="72"/>
      <c r="C1" s="72"/>
      <c r="D1" s="72"/>
      <c r="E1" s="72"/>
      <c r="F1" s="72"/>
      <c r="G1" s="72"/>
      <c r="H1" s="73"/>
      <c r="I1" s="122" t="s">
        <v>218</v>
      </c>
      <c r="J1" s="123"/>
      <c r="K1" s="124"/>
      <c r="L1" s="122" t="s">
        <v>219</v>
      </c>
      <c r="M1" s="123"/>
      <c r="N1" s="124"/>
      <c r="O1" t="s">
        <v>221</v>
      </c>
      <c r="P1" s="122" t="s">
        <v>232</v>
      </c>
      <c r="Q1" s="123"/>
      <c r="R1" s="124"/>
      <c r="S1" s="122" t="s">
        <v>233</v>
      </c>
      <c r="T1" s="123"/>
      <c r="U1" s="124"/>
      <c r="V1" s="122" t="s">
        <v>234</v>
      </c>
      <c r="W1" s="123"/>
      <c r="X1" s="124"/>
      <c r="Y1" s="122" t="s">
        <v>235</v>
      </c>
      <c r="Z1" s="123"/>
      <c r="AA1" s="124"/>
      <c r="AB1" s="125" t="s">
        <v>229</v>
      </c>
      <c r="AC1" s="126"/>
      <c r="AD1" s="127"/>
      <c r="AF1" s="122" t="s">
        <v>224</v>
      </c>
      <c r="AG1" s="123"/>
      <c r="AH1" s="124"/>
      <c r="AJ1" s="122" t="s">
        <v>222</v>
      </c>
      <c r="AK1" s="123"/>
    </row>
    <row r="2" spans="1:37" ht="41.85" customHeight="1">
      <c r="A2" s="85"/>
      <c r="B2" s="86" t="s">
        <v>213</v>
      </c>
      <c r="C2" s="86" t="s">
        <v>28</v>
      </c>
      <c r="D2" s="86" t="s">
        <v>211</v>
      </c>
      <c r="E2" s="86" t="s">
        <v>206</v>
      </c>
      <c r="F2" s="86" t="s">
        <v>222</v>
      </c>
      <c r="G2" s="86" t="s">
        <v>230</v>
      </c>
      <c r="H2" s="87" t="s">
        <v>231</v>
      </c>
      <c r="I2" s="88" t="s">
        <v>214</v>
      </c>
      <c r="J2" s="86" t="s">
        <v>215</v>
      </c>
      <c r="K2" s="87" t="s">
        <v>216</v>
      </c>
      <c r="L2" s="88" t="s">
        <v>214</v>
      </c>
      <c r="M2" s="86" t="s">
        <v>215</v>
      </c>
      <c r="N2" s="87" t="s">
        <v>216</v>
      </c>
      <c r="P2" s="86" t="s">
        <v>209</v>
      </c>
      <c r="Q2" s="86" t="s">
        <v>210</v>
      </c>
      <c r="R2" s="86" t="s">
        <v>220</v>
      </c>
      <c r="S2" s="86" t="s">
        <v>209</v>
      </c>
      <c r="T2" s="86" t="s">
        <v>210</v>
      </c>
      <c r="U2" s="86" t="s">
        <v>220</v>
      </c>
      <c r="V2" s="86" t="s">
        <v>209</v>
      </c>
      <c r="W2" s="86" t="s">
        <v>210</v>
      </c>
      <c r="X2" s="86" t="s">
        <v>220</v>
      </c>
      <c r="Y2" s="86" t="s">
        <v>209</v>
      </c>
      <c r="Z2" s="86" t="s">
        <v>210</v>
      </c>
      <c r="AA2" s="86" t="s">
        <v>220</v>
      </c>
      <c r="AB2" s="86" t="s">
        <v>209</v>
      </c>
      <c r="AC2" s="86" t="s">
        <v>210</v>
      </c>
      <c r="AD2" s="86" t="s">
        <v>220</v>
      </c>
      <c r="AF2" s="86" t="s">
        <v>225</v>
      </c>
      <c r="AG2" s="86" t="s">
        <v>226</v>
      </c>
      <c r="AH2" s="86" t="s">
        <v>227</v>
      </c>
      <c r="AJ2" s="86" t="s">
        <v>237</v>
      </c>
      <c r="AK2" s="86" t="s">
        <v>238</v>
      </c>
    </row>
    <row r="3" spans="1:37" s="84" customFormat="1" ht="21" customHeight="1">
      <c r="A3" s="103" t="s">
        <v>217</v>
      </c>
      <c r="B3" s="102" t="s">
        <v>255</v>
      </c>
      <c r="C3" s="106" t="s">
        <v>210</v>
      </c>
      <c r="D3" s="103" t="s">
        <v>212</v>
      </c>
      <c r="E3" s="97" t="s">
        <v>254</v>
      </c>
      <c r="F3" s="103" t="s">
        <v>223</v>
      </c>
      <c r="G3" s="105">
        <f>1.54*2</f>
        <v>3.08</v>
      </c>
      <c r="H3" s="107">
        <v>401</v>
      </c>
      <c r="I3" s="99">
        <v>-8.7538528843402241E-2</v>
      </c>
      <c r="J3" s="100">
        <v>-0.19886936110454673</v>
      </c>
      <c r="K3" s="101">
        <v>-0.19371083128166766</v>
      </c>
      <c r="L3" s="99">
        <v>-7.4074334484650242E-2</v>
      </c>
      <c r="M3" s="100">
        <v>-0.16798357722972929</v>
      </c>
      <c r="N3" s="101">
        <v>-0.1732555662735642</v>
      </c>
      <c r="O3" s="91" t="s">
        <v>291</v>
      </c>
      <c r="P3" s="82" t="b">
        <f t="shared" ref="P3:R17" si="0">IF($C3=P$2,$I3,FALSE)</f>
        <v>0</v>
      </c>
      <c r="Q3" s="76">
        <f t="shared" si="0"/>
        <v>-8.7538528843402241E-2</v>
      </c>
      <c r="R3" s="82" t="b">
        <f t="shared" si="0"/>
        <v>0</v>
      </c>
      <c r="S3" s="82" t="b">
        <f t="shared" ref="S3:U20" si="1">IF($C3=S$2,($J3+$K3)/2,FALSE)</f>
        <v>0</v>
      </c>
      <c r="T3" s="76">
        <f t="shared" si="1"/>
        <v>-0.19629009619310719</v>
      </c>
      <c r="U3" s="82" t="b">
        <f t="shared" si="1"/>
        <v>0</v>
      </c>
      <c r="V3" s="82" t="b">
        <f t="shared" ref="V3:W17" si="2">IF($C3=V$2,$L3,FALSE)</f>
        <v>0</v>
      </c>
      <c r="W3" s="76">
        <f t="shared" si="2"/>
        <v>-7.4074334484650242E-2</v>
      </c>
      <c r="X3" s="82" t="b">
        <f t="shared" ref="X3:X44" si="3">IF($C3=X$2,($J3+$K3)/2,FALSE)</f>
        <v>0</v>
      </c>
      <c r="Y3" s="82"/>
      <c r="Z3" s="76">
        <f t="shared" ref="Z3:Z17" si="4">IF($C3=Z$2,($M3+$N3)/2,FALSE)</f>
        <v>-0.17061957175164674</v>
      </c>
      <c r="AA3" s="82" t="b">
        <f t="shared" ref="AA3:AA44" si="5">IF($C3=AA$2,($J3+$K3)/2,FALSE)</f>
        <v>0</v>
      </c>
      <c r="AB3" s="83" t="b">
        <f t="shared" ref="AB3:AC22" si="6">IF($C3=AB$2,VLOOKUP($F3,$AJ$3:$AK$10,2,FALSE)*$G3,FALSE)</f>
        <v>0</v>
      </c>
      <c r="AC3" s="79">
        <f t="shared" si="6"/>
        <v>12.32</v>
      </c>
      <c r="AD3" s="82" t="b">
        <f t="shared" ref="AD3:AD44" si="7">IF($C3=AD$2,($J3+$K3)/2,FALSE)</f>
        <v>0</v>
      </c>
      <c r="AE3" s="74"/>
      <c r="AF3" s="78" t="s">
        <v>228</v>
      </c>
      <c r="AG3" s="74">
        <v>30</v>
      </c>
      <c r="AH3" s="74">
        <f>AG3*10^12/3840/2160/60/1000</f>
        <v>60.28163580246914</v>
      </c>
      <c r="AI3" s="74"/>
      <c r="AJ3" s="78" t="s">
        <v>236</v>
      </c>
      <c r="AK3" s="74">
        <v>2</v>
      </c>
    </row>
    <row r="4" spans="1:37" ht="14.25" customHeight="1">
      <c r="A4" s="93" t="s">
        <v>217</v>
      </c>
      <c r="B4" s="94" t="s">
        <v>256</v>
      </c>
      <c r="C4" s="95" t="s">
        <v>210</v>
      </c>
      <c r="D4" s="93" t="s">
        <v>212</v>
      </c>
      <c r="E4" s="97" t="s">
        <v>254</v>
      </c>
      <c r="F4" s="93" t="s">
        <v>223</v>
      </c>
      <c r="G4" s="104">
        <f>1.54*2</f>
        <v>3.08</v>
      </c>
      <c r="H4" s="98">
        <v>401</v>
      </c>
      <c r="I4" s="99">
        <v>-8.7631965107998741E-2</v>
      </c>
      <c r="J4" s="100">
        <v>-0.19862724913646554</v>
      </c>
      <c r="K4" s="101">
        <v>-0.19374748341857467</v>
      </c>
      <c r="L4" s="99">
        <v>-7.4074700041422525E-2</v>
      </c>
      <c r="M4" s="100">
        <v>-0.16799296264858241</v>
      </c>
      <c r="N4" s="101">
        <v>-0.17325675782796696</v>
      </c>
      <c r="O4" s="77" t="s">
        <v>290</v>
      </c>
      <c r="P4" s="82" t="b">
        <f t="shared" si="0"/>
        <v>0</v>
      </c>
      <c r="Q4" s="76">
        <f t="shared" si="0"/>
        <v>-8.7631965107998741E-2</v>
      </c>
      <c r="R4" s="82" t="b">
        <f t="shared" si="0"/>
        <v>0</v>
      </c>
      <c r="S4" s="82" t="b">
        <f t="shared" si="1"/>
        <v>0</v>
      </c>
      <c r="T4" s="76">
        <f t="shared" si="1"/>
        <v>-0.19618736627752009</v>
      </c>
      <c r="U4" s="82" t="b">
        <f t="shared" si="1"/>
        <v>0</v>
      </c>
      <c r="V4" s="82" t="b">
        <f t="shared" si="2"/>
        <v>0</v>
      </c>
      <c r="W4" s="76">
        <f t="shared" si="2"/>
        <v>-7.4074700041422525E-2</v>
      </c>
      <c r="X4" s="82" t="b">
        <f t="shared" si="3"/>
        <v>0</v>
      </c>
      <c r="Y4" s="82"/>
      <c r="Z4" s="76">
        <f t="shared" si="4"/>
        <v>-0.17062486023827467</v>
      </c>
      <c r="AA4" s="82" t="b">
        <f t="shared" si="5"/>
        <v>0</v>
      </c>
      <c r="AB4" s="83" t="b">
        <f t="shared" si="6"/>
        <v>0</v>
      </c>
      <c r="AC4" s="79">
        <f t="shared" si="6"/>
        <v>12.32</v>
      </c>
      <c r="AD4" s="82" t="b">
        <f t="shared" si="7"/>
        <v>0</v>
      </c>
      <c r="AE4" s="74"/>
      <c r="AF4" s="78"/>
      <c r="AG4" s="74"/>
      <c r="AH4" s="74"/>
      <c r="AI4" s="74"/>
      <c r="AJ4" s="74" t="s">
        <v>223</v>
      </c>
      <c r="AK4" s="74">
        <v>4</v>
      </c>
    </row>
    <row r="5" spans="1:37">
      <c r="A5" s="93" t="s">
        <v>217</v>
      </c>
      <c r="B5" s="94" t="s">
        <v>257</v>
      </c>
      <c r="C5" s="95" t="s">
        <v>210</v>
      </c>
      <c r="D5" s="93" t="s">
        <v>212</v>
      </c>
      <c r="E5" s="97" t="s">
        <v>254</v>
      </c>
      <c r="F5" s="93" t="s">
        <v>236</v>
      </c>
      <c r="G5" s="104">
        <f>1.54*2</f>
        <v>3.08</v>
      </c>
      <c r="H5" s="98">
        <v>401</v>
      </c>
      <c r="I5" s="99">
        <v>-8.764808286417608E-2</v>
      </c>
      <c r="J5" s="100">
        <v>-0.19870895451970352</v>
      </c>
      <c r="K5" s="101">
        <v>-0.19354733468181204</v>
      </c>
      <c r="L5" s="99">
        <v>-7.4075870119435117E-2</v>
      </c>
      <c r="M5" s="100">
        <v>-0.16797989294109189</v>
      </c>
      <c r="N5" s="101">
        <v>-0.17308313251111873</v>
      </c>
      <c r="O5" s="77" t="s">
        <v>290</v>
      </c>
      <c r="P5" s="82" t="b">
        <f t="shared" si="0"/>
        <v>0</v>
      </c>
      <c r="Q5" s="76">
        <f t="shared" si="0"/>
        <v>-8.764808286417608E-2</v>
      </c>
      <c r="R5" s="82" t="b">
        <f t="shared" si="0"/>
        <v>0</v>
      </c>
      <c r="S5" s="82" t="b">
        <f t="shared" si="1"/>
        <v>0</v>
      </c>
      <c r="T5" s="76">
        <f t="shared" si="1"/>
        <v>-0.19612814460075778</v>
      </c>
      <c r="U5" s="82" t="b">
        <f t="shared" si="1"/>
        <v>0</v>
      </c>
      <c r="V5" s="82" t="b">
        <f t="shared" si="2"/>
        <v>0</v>
      </c>
      <c r="W5" s="76">
        <f t="shared" si="2"/>
        <v>-7.4075870119435117E-2</v>
      </c>
      <c r="X5" s="82" t="b">
        <f t="shared" si="3"/>
        <v>0</v>
      </c>
      <c r="Y5" s="82"/>
      <c r="Z5" s="76">
        <f t="shared" si="4"/>
        <v>-0.17053151272610531</v>
      </c>
      <c r="AA5" s="82" t="b">
        <f t="shared" si="5"/>
        <v>0</v>
      </c>
      <c r="AB5" s="83" t="b">
        <f t="shared" si="6"/>
        <v>0</v>
      </c>
      <c r="AC5" s="79">
        <f t="shared" si="6"/>
        <v>6.16</v>
      </c>
      <c r="AD5" s="82" t="b">
        <f t="shared" si="7"/>
        <v>0</v>
      </c>
      <c r="AE5" s="74"/>
      <c r="AF5" s="74"/>
      <c r="AG5" s="74"/>
      <c r="AH5" s="74"/>
      <c r="AI5" s="74"/>
      <c r="AJ5" s="89" t="s">
        <v>275</v>
      </c>
      <c r="AK5" s="90">
        <v>1</v>
      </c>
    </row>
    <row r="6" spans="1:37">
      <c r="A6" s="93" t="s">
        <v>217</v>
      </c>
      <c r="B6" s="93" t="s">
        <v>288</v>
      </c>
      <c r="C6" s="95" t="s">
        <v>210</v>
      </c>
      <c r="D6" s="93" t="s">
        <v>212</v>
      </c>
      <c r="E6" s="97" t="s">
        <v>252</v>
      </c>
      <c r="F6" s="108" t="s">
        <v>249</v>
      </c>
      <c r="G6" s="104">
        <f>1.54*2</f>
        <v>3.08</v>
      </c>
      <c r="H6" s="98">
        <v>401</v>
      </c>
      <c r="I6" s="99">
        <v>-8.2370213325657943E-2</v>
      </c>
      <c r="J6" s="100">
        <v>-0.18959289569054877</v>
      </c>
      <c r="K6" s="101">
        <v>-0.18144031389264542</v>
      </c>
      <c r="L6" s="99">
        <v>-6.2782769106249844E-2</v>
      </c>
      <c r="M6" s="100">
        <v>-0.14977602703023551</v>
      </c>
      <c r="N6" s="101">
        <v>-0.16135877526854386</v>
      </c>
      <c r="O6" s="77" t="s">
        <v>290</v>
      </c>
      <c r="P6" s="82" t="b">
        <f t="shared" si="0"/>
        <v>0</v>
      </c>
      <c r="Q6" s="76">
        <f t="shared" si="0"/>
        <v>-8.2370213325657943E-2</v>
      </c>
      <c r="R6" s="82" t="b">
        <f t="shared" si="0"/>
        <v>0</v>
      </c>
      <c r="S6" s="82" t="b">
        <f t="shared" si="1"/>
        <v>0</v>
      </c>
      <c r="T6" s="76">
        <f t="shared" si="1"/>
        <v>-0.1855166047915971</v>
      </c>
      <c r="U6" s="82" t="b">
        <f t="shared" si="1"/>
        <v>0</v>
      </c>
      <c r="V6" s="82" t="b">
        <f t="shared" si="2"/>
        <v>0</v>
      </c>
      <c r="W6" s="76">
        <f t="shared" si="2"/>
        <v>-6.2782769106249844E-2</v>
      </c>
      <c r="X6" s="82" t="b">
        <f t="shared" si="3"/>
        <v>0</v>
      </c>
      <c r="Y6" s="82"/>
      <c r="Z6" s="76">
        <f t="shared" si="4"/>
        <v>-0.15556740114938969</v>
      </c>
      <c r="AA6" s="82" t="b">
        <f t="shared" si="5"/>
        <v>0</v>
      </c>
      <c r="AB6" s="83" t="b">
        <f t="shared" si="6"/>
        <v>0</v>
      </c>
      <c r="AC6" s="79">
        <f t="shared" si="6"/>
        <v>3.08</v>
      </c>
      <c r="AD6" s="82" t="b">
        <f t="shared" si="7"/>
        <v>0</v>
      </c>
      <c r="AE6" s="74"/>
      <c r="AF6" s="74"/>
      <c r="AG6" s="74"/>
      <c r="AH6" s="74"/>
      <c r="AI6" s="74"/>
      <c r="AJ6" s="74"/>
      <c r="AK6" s="74"/>
    </row>
    <row r="7" spans="1:37" s="84" customFormat="1">
      <c r="A7" s="93" t="s">
        <v>217</v>
      </c>
      <c r="B7" s="102" t="s">
        <v>293</v>
      </c>
      <c r="C7" s="95" t="s">
        <v>210</v>
      </c>
      <c r="D7" s="93" t="s">
        <v>212</v>
      </c>
      <c r="E7" s="97" t="s">
        <v>270</v>
      </c>
      <c r="F7" s="93" t="s">
        <v>223</v>
      </c>
      <c r="G7" s="98">
        <v>1.54</v>
      </c>
      <c r="H7" s="98">
        <v>401</v>
      </c>
      <c r="I7" s="99">
        <v>-9.0300000000000005E-2</v>
      </c>
      <c r="J7" s="100">
        <v>-0.19989999999999999</v>
      </c>
      <c r="K7" s="101">
        <v>-0.19489999999999999</v>
      </c>
      <c r="L7" s="99"/>
      <c r="M7" s="100"/>
      <c r="N7" s="101"/>
      <c r="O7" s="81"/>
      <c r="P7" s="82" t="b">
        <f t="shared" si="0"/>
        <v>0</v>
      </c>
      <c r="Q7" s="76">
        <f t="shared" si="0"/>
        <v>-9.0300000000000005E-2</v>
      </c>
      <c r="R7" s="82" t="b">
        <f t="shared" si="0"/>
        <v>0</v>
      </c>
      <c r="S7" s="82" t="b">
        <f t="shared" si="1"/>
        <v>0</v>
      </c>
      <c r="T7" s="76">
        <f t="shared" si="1"/>
        <v>-0.19739999999999999</v>
      </c>
      <c r="U7" s="82" t="b">
        <f t="shared" si="1"/>
        <v>0</v>
      </c>
      <c r="V7" s="82" t="b">
        <f t="shared" si="2"/>
        <v>0</v>
      </c>
      <c r="W7" s="76">
        <f t="shared" si="2"/>
        <v>0</v>
      </c>
      <c r="X7" s="82" t="b">
        <f t="shared" si="3"/>
        <v>0</v>
      </c>
      <c r="Y7" s="82"/>
      <c r="Z7" s="76">
        <f t="shared" si="4"/>
        <v>0</v>
      </c>
      <c r="AA7" s="82" t="b">
        <f t="shared" si="5"/>
        <v>0</v>
      </c>
      <c r="AB7" s="83" t="b">
        <f t="shared" si="6"/>
        <v>0</v>
      </c>
      <c r="AC7" s="79">
        <f t="shared" si="6"/>
        <v>6.16</v>
      </c>
      <c r="AD7" s="82" t="b">
        <f t="shared" si="7"/>
        <v>0</v>
      </c>
      <c r="AE7" s="74"/>
      <c r="AF7" s="74"/>
      <c r="AG7" s="74"/>
      <c r="AH7" s="74"/>
      <c r="AI7" s="74"/>
      <c r="AJ7" s="74"/>
      <c r="AK7" s="74"/>
    </row>
    <row r="8" spans="1:37" ht="15.75">
      <c r="A8" s="93" t="s">
        <v>217</v>
      </c>
      <c r="B8" s="94" t="s">
        <v>250</v>
      </c>
      <c r="C8" s="95" t="s">
        <v>210</v>
      </c>
      <c r="D8" s="93" t="s">
        <v>212</v>
      </c>
      <c r="E8" s="97" t="s">
        <v>248</v>
      </c>
      <c r="F8" s="93" t="s">
        <v>223</v>
      </c>
      <c r="G8" s="98">
        <v>1.9</v>
      </c>
      <c r="H8" s="98">
        <v>485</v>
      </c>
      <c r="I8" s="99">
        <v>-8.6804499958050563E-2</v>
      </c>
      <c r="J8" s="100">
        <v>-0.18624776495815207</v>
      </c>
      <c r="K8" s="101">
        <v>-0.18971917428346016</v>
      </c>
      <c r="L8" s="99">
        <v>-6.5016038927961761E-2</v>
      </c>
      <c r="M8" s="100">
        <v>-0.1487895184790797</v>
      </c>
      <c r="N8" s="101">
        <v>-0.15964216357125963</v>
      </c>
      <c r="O8" s="91" t="s">
        <v>291</v>
      </c>
      <c r="P8" s="82" t="b">
        <f t="shared" si="0"/>
        <v>0</v>
      </c>
      <c r="Q8" s="76">
        <f t="shared" si="0"/>
        <v>-8.6804499958050563E-2</v>
      </c>
      <c r="R8" s="82" t="b">
        <f t="shared" si="0"/>
        <v>0</v>
      </c>
      <c r="S8" s="82" t="b">
        <f t="shared" si="1"/>
        <v>0</v>
      </c>
      <c r="T8" s="76">
        <f t="shared" si="1"/>
        <v>-0.18798346962080612</v>
      </c>
      <c r="U8" s="82" t="b">
        <f t="shared" si="1"/>
        <v>0</v>
      </c>
      <c r="V8" s="82" t="b">
        <f t="shared" si="2"/>
        <v>0</v>
      </c>
      <c r="W8" s="76">
        <f t="shared" si="2"/>
        <v>-6.5016038927961761E-2</v>
      </c>
      <c r="X8" s="82" t="b">
        <f t="shared" si="3"/>
        <v>0</v>
      </c>
      <c r="Y8" s="82"/>
      <c r="Z8" s="76">
        <f t="shared" si="4"/>
        <v>-0.15421584102516966</v>
      </c>
      <c r="AA8" s="82" t="b">
        <f t="shared" si="5"/>
        <v>0</v>
      </c>
      <c r="AB8" s="83" t="b">
        <f t="shared" si="6"/>
        <v>0</v>
      </c>
      <c r="AC8" s="79">
        <f t="shared" si="6"/>
        <v>7.6</v>
      </c>
      <c r="AD8" s="82" t="b">
        <f t="shared" si="7"/>
        <v>0</v>
      </c>
      <c r="AE8" s="74"/>
      <c r="AF8" s="74"/>
      <c r="AG8" s="74"/>
      <c r="AH8" s="74"/>
      <c r="AI8" s="74"/>
    </row>
    <row r="9" spans="1:37" s="84" customFormat="1">
      <c r="A9" s="93" t="s">
        <v>217</v>
      </c>
      <c r="B9" s="94" t="s">
        <v>251</v>
      </c>
      <c r="C9" s="95" t="s">
        <v>210</v>
      </c>
      <c r="D9" s="93" t="s">
        <v>212</v>
      </c>
      <c r="E9" s="97" t="s">
        <v>248</v>
      </c>
      <c r="F9" s="93" t="s">
        <v>223</v>
      </c>
      <c r="G9" s="98">
        <v>1.9</v>
      </c>
      <c r="H9" s="98">
        <v>485</v>
      </c>
      <c r="I9" s="99">
        <v>-8.6734960634461331E-2</v>
      </c>
      <c r="J9" s="100">
        <v>-0.18632694111220435</v>
      </c>
      <c r="K9" s="101">
        <v>-0.18970220769858942</v>
      </c>
      <c r="L9" s="99">
        <v>-6.501723844739038E-2</v>
      </c>
      <c r="M9" s="100">
        <v>-0.14880647192804705</v>
      </c>
      <c r="N9" s="101">
        <v>-0.15967343907383863</v>
      </c>
      <c r="O9" s="77" t="s">
        <v>290</v>
      </c>
      <c r="P9" s="82" t="b">
        <f t="shared" si="0"/>
        <v>0</v>
      </c>
      <c r="Q9" s="76">
        <f t="shared" si="0"/>
        <v>-8.6734960634461331E-2</v>
      </c>
      <c r="R9" s="82" t="b">
        <f t="shared" si="0"/>
        <v>0</v>
      </c>
      <c r="S9" s="82" t="b">
        <f t="shared" si="1"/>
        <v>0</v>
      </c>
      <c r="T9" s="76">
        <f t="shared" si="1"/>
        <v>-0.18801457440539687</v>
      </c>
      <c r="U9" s="82" t="b">
        <f t="shared" si="1"/>
        <v>0</v>
      </c>
      <c r="V9" s="82" t="b">
        <f t="shared" si="2"/>
        <v>0</v>
      </c>
      <c r="W9" s="76">
        <f t="shared" si="2"/>
        <v>-6.501723844739038E-2</v>
      </c>
      <c r="X9" s="82" t="b">
        <f t="shared" si="3"/>
        <v>0</v>
      </c>
      <c r="Y9" s="82"/>
      <c r="Z9" s="76">
        <f t="shared" si="4"/>
        <v>-0.15423995550094283</v>
      </c>
      <c r="AA9" s="82" t="b">
        <f t="shared" si="5"/>
        <v>0</v>
      </c>
      <c r="AB9" s="83" t="b">
        <f t="shared" si="6"/>
        <v>0</v>
      </c>
      <c r="AC9" s="79">
        <f t="shared" si="6"/>
        <v>7.6</v>
      </c>
      <c r="AD9" s="82" t="b">
        <f t="shared" si="7"/>
        <v>0</v>
      </c>
      <c r="AE9" s="74"/>
      <c r="AF9" s="74"/>
      <c r="AG9" s="74"/>
      <c r="AH9" s="74"/>
      <c r="AI9" s="74"/>
      <c r="AJ9" s="74"/>
      <c r="AK9" s="74"/>
    </row>
    <row r="10" spans="1:37" s="84" customFormat="1" ht="14.1" customHeight="1">
      <c r="A10" s="93" t="s">
        <v>217</v>
      </c>
      <c r="B10" s="94" t="s">
        <v>253</v>
      </c>
      <c r="C10" s="95" t="s">
        <v>210</v>
      </c>
      <c r="D10" s="93" t="s">
        <v>212</v>
      </c>
      <c r="E10" s="97" t="s">
        <v>248</v>
      </c>
      <c r="F10" s="93" t="s">
        <v>236</v>
      </c>
      <c r="G10" s="98">
        <v>1.9</v>
      </c>
      <c r="H10" s="98">
        <v>485</v>
      </c>
      <c r="I10" s="99">
        <v>-8.6723126458517041E-2</v>
      </c>
      <c r="J10" s="100">
        <v>-0.18652401477917543</v>
      </c>
      <c r="K10" s="101">
        <v>-0.18974347717120776</v>
      </c>
      <c r="L10" s="99">
        <v>-6.5012331246558835E-2</v>
      </c>
      <c r="M10" s="100">
        <v>-0.14885435971649319</v>
      </c>
      <c r="N10" s="101">
        <v>-0.15982152115563913</v>
      </c>
      <c r="O10" s="77" t="s">
        <v>290</v>
      </c>
      <c r="P10" s="82" t="b">
        <f t="shared" si="0"/>
        <v>0</v>
      </c>
      <c r="Q10" s="76">
        <f t="shared" si="0"/>
        <v>-8.6723126458517041E-2</v>
      </c>
      <c r="R10" s="82" t="b">
        <f t="shared" si="0"/>
        <v>0</v>
      </c>
      <c r="S10" s="82" t="b">
        <f t="shared" si="1"/>
        <v>0</v>
      </c>
      <c r="T10" s="76">
        <f t="shared" si="1"/>
        <v>-0.18813374597519161</v>
      </c>
      <c r="U10" s="82" t="b">
        <f t="shared" si="1"/>
        <v>0</v>
      </c>
      <c r="V10" s="82" t="b">
        <f t="shared" si="2"/>
        <v>0</v>
      </c>
      <c r="W10" s="76">
        <f t="shared" si="2"/>
        <v>-6.5012331246558835E-2</v>
      </c>
      <c r="X10" s="82" t="b">
        <f t="shared" si="3"/>
        <v>0</v>
      </c>
      <c r="Y10" s="82"/>
      <c r="Z10" s="76">
        <f t="shared" si="4"/>
        <v>-0.15433794043606616</v>
      </c>
      <c r="AA10" s="82" t="b">
        <f t="shared" si="5"/>
        <v>0</v>
      </c>
      <c r="AB10" s="83" t="b">
        <f t="shared" si="6"/>
        <v>0</v>
      </c>
      <c r="AC10" s="79">
        <f t="shared" si="6"/>
        <v>3.8</v>
      </c>
      <c r="AD10" s="82" t="b">
        <f t="shared" si="7"/>
        <v>0</v>
      </c>
      <c r="AE10" s="74"/>
      <c r="AF10" s="74"/>
      <c r="AG10" s="74"/>
      <c r="AH10" s="74"/>
      <c r="AI10" s="74"/>
      <c r="AJ10" s="74"/>
      <c r="AK10" s="74"/>
    </row>
    <row r="11" spans="1:37">
      <c r="A11" s="93" t="s">
        <v>217</v>
      </c>
      <c r="B11" s="93" t="s">
        <v>289</v>
      </c>
      <c r="C11" s="95" t="s">
        <v>210</v>
      </c>
      <c r="D11" s="93" t="s">
        <v>212</v>
      </c>
      <c r="E11" s="97" t="s">
        <v>252</v>
      </c>
      <c r="F11" s="108" t="s">
        <v>275</v>
      </c>
      <c r="G11" s="98">
        <v>1.9</v>
      </c>
      <c r="H11" s="98">
        <v>485</v>
      </c>
      <c r="I11" s="99">
        <v>-8.628121656984146E-2</v>
      </c>
      <c r="J11" s="100">
        <v>-0.18090539166799363</v>
      </c>
      <c r="K11" s="101">
        <v>-0.18432723306965931</v>
      </c>
      <c r="L11" s="99">
        <v>-6.3421607104176853E-2</v>
      </c>
      <c r="M11" s="100">
        <v>-0.14358551078674153</v>
      </c>
      <c r="N11" s="101">
        <v>-0.15412712520083069</v>
      </c>
      <c r="O11" s="77" t="s">
        <v>290</v>
      </c>
      <c r="P11" s="82" t="b">
        <f t="shared" si="0"/>
        <v>0</v>
      </c>
      <c r="Q11" s="76">
        <f t="shared" si="0"/>
        <v>-8.628121656984146E-2</v>
      </c>
      <c r="R11" s="82" t="b">
        <f t="shared" si="0"/>
        <v>0</v>
      </c>
      <c r="S11" s="82" t="b">
        <f t="shared" si="1"/>
        <v>0</v>
      </c>
      <c r="T11" s="76">
        <f t="shared" si="1"/>
        <v>-0.18261631236882647</v>
      </c>
      <c r="U11" s="82" t="b">
        <f t="shared" si="1"/>
        <v>0</v>
      </c>
      <c r="V11" s="82" t="b">
        <f t="shared" si="2"/>
        <v>0</v>
      </c>
      <c r="W11" s="76">
        <f t="shared" si="2"/>
        <v>-6.3421607104176853E-2</v>
      </c>
      <c r="X11" s="82" t="b">
        <f t="shared" si="3"/>
        <v>0</v>
      </c>
      <c r="Y11" s="82"/>
      <c r="Z11" s="76">
        <f t="shared" si="4"/>
        <v>-0.14885631799378612</v>
      </c>
      <c r="AA11" s="82" t="b">
        <f t="shared" si="5"/>
        <v>0</v>
      </c>
      <c r="AB11" s="83" t="b">
        <f t="shared" si="6"/>
        <v>0</v>
      </c>
      <c r="AC11" s="79">
        <f t="shared" si="6"/>
        <v>1.9</v>
      </c>
      <c r="AD11" s="82" t="b">
        <f t="shared" si="7"/>
        <v>0</v>
      </c>
      <c r="AE11" s="74"/>
      <c r="AF11" s="74"/>
      <c r="AG11" s="74"/>
      <c r="AH11" s="74"/>
      <c r="AI11" s="74"/>
      <c r="AJ11" s="74"/>
      <c r="AK11" s="74"/>
    </row>
    <row r="12" spans="1:37" s="74" customFormat="1">
      <c r="A12" s="95" t="s">
        <v>217</v>
      </c>
      <c r="B12" s="94" t="s">
        <v>246</v>
      </c>
      <c r="C12" s="95" t="s">
        <v>210</v>
      </c>
      <c r="D12" s="93" t="s">
        <v>212</v>
      </c>
      <c r="E12" s="97" t="s">
        <v>245</v>
      </c>
      <c r="F12" s="93" t="s">
        <v>223</v>
      </c>
      <c r="G12" s="98">
        <v>36.72</v>
      </c>
      <c r="H12" s="98">
        <v>630</v>
      </c>
      <c r="I12" s="99">
        <v>-0.10027299804673798</v>
      </c>
      <c r="J12" s="100">
        <v>-0.23905855854260161</v>
      </c>
      <c r="K12" s="101">
        <v>-0.23492347212576642</v>
      </c>
      <c r="L12" s="99">
        <v>-7.3751378446669069E-2</v>
      </c>
      <c r="M12" s="100">
        <v>-0.20741198640681302</v>
      </c>
      <c r="N12" s="101">
        <v>-0.20945098524734204</v>
      </c>
      <c r="O12" s="92" t="s">
        <v>292</v>
      </c>
      <c r="P12" s="82" t="b">
        <f t="shared" si="0"/>
        <v>0</v>
      </c>
      <c r="Q12" s="76">
        <f t="shared" si="0"/>
        <v>-0.10027299804673798</v>
      </c>
      <c r="R12" s="82" t="b">
        <f t="shared" si="0"/>
        <v>0</v>
      </c>
      <c r="S12" s="82" t="b">
        <f t="shared" si="1"/>
        <v>0</v>
      </c>
      <c r="T12" s="76">
        <f t="shared" si="1"/>
        <v>-0.23699101533418401</v>
      </c>
      <c r="U12" s="82" t="b">
        <f t="shared" si="1"/>
        <v>0</v>
      </c>
      <c r="V12" s="82" t="b">
        <f t="shared" si="2"/>
        <v>0</v>
      </c>
      <c r="W12" s="76">
        <f t="shared" si="2"/>
        <v>-7.3751378446669069E-2</v>
      </c>
      <c r="X12" s="82" t="b">
        <f t="shared" si="3"/>
        <v>0</v>
      </c>
      <c r="Y12" s="82"/>
      <c r="Z12" s="76">
        <f t="shared" si="4"/>
        <v>-0.20843148582707755</v>
      </c>
      <c r="AA12" s="82" t="b">
        <f t="shared" si="5"/>
        <v>0</v>
      </c>
      <c r="AB12" s="83" t="b">
        <f t="shared" si="6"/>
        <v>0</v>
      </c>
      <c r="AC12" s="79">
        <f t="shared" si="6"/>
        <v>146.88</v>
      </c>
      <c r="AD12" s="82" t="b">
        <f t="shared" si="7"/>
        <v>0</v>
      </c>
    </row>
    <row r="13" spans="1:37">
      <c r="A13" s="93" t="s">
        <v>217</v>
      </c>
      <c r="B13" s="94" t="s">
        <v>247</v>
      </c>
      <c r="C13" s="95" t="s">
        <v>210</v>
      </c>
      <c r="D13" s="93" t="s">
        <v>212</v>
      </c>
      <c r="E13" s="97" t="s">
        <v>245</v>
      </c>
      <c r="F13" s="93" t="s">
        <v>223</v>
      </c>
      <c r="G13" s="98">
        <v>36.72</v>
      </c>
      <c r="H13" s="98">
        <v>630</v>
      </c>
      <c r="I13" s="99">
        <v>-0.10403874345366561</v>
      </c>
      <c r="J13" s="100">
        <v>-0.13742550428628225</v>
      </c>
      <c r="K13" s="101">
        <v>-0.13326827777262634</v>
      </c>
      <c r="L13" s="99">
        <v>-8.7431428194857802E-2</v>
      </c>
      <c r="M13" s="100">
        <v>-0.10866563102334929</v>
      </c>
      <c r="N13" s="101">
        <v>-0.11261993429862072</v>
      </c>
      <c r="O13" s="92" t="s">
        <v>292</v>
      </c>
      <c r="P13" s="82" t="b">
        <f t="shared" si="0"/>
        <v>0</v>
      </c>
      <c r="Q13" s="76">
        <f t="shared" si="0"/>
        <v>-0.10403874345366561</v>
      </c>
      <c r="R13" s="82" t="b">
        <f t="shared" si="0"/>
        <v>0</v>
      </c>
      <c r="S13" s="82" t="b">
        <f t="shared" si="1"/>
        <v>0</v>
      </c>
      <c r="T13" s="76">
        <f t="shared" si="1"/>
        <v>-0.1353468910294543</v>
      </c>
      <c r="U13" s="82" t="b">
        <f t="shared" si="1"/>
        <v>0</v>
      </c>
      <c r="V13" s="82" t="b">
        <f t="shared" si="2"/>
        <v>0</v>
      </c>
      <c r="W13" s="76">
        <f t="shared" si="2"/>
        <v>-8.7431428194857802E-2</v>
      </c>
      <c r="X13" s="82" t="b">
        <f t="shared" si="3"/>
        <v>0</v>
      </c>
      <c r="Y13" s="82"/>
      <c r="Z13" s="76">
        <f t="shared" si="4"/>
        <v>-0.11064278266098501</v>
      </c>
      <c r="AA13" s="82" t="b">
        <f t="shared" si="5"/>
        <v>0</v>
      </c>
      <c r="AB13" s="83" t="b">
        <f t="shared" si="6"/>
        <v>0</v>
      </c>
      <c r="AC13" s="79">
        <f t="shared" si="6"/>
        <v>146.88</v>
      </c>
      <c r="AD13" s="82" t="b">
        <f t="shared" si="7"/>
        <v>0</v>
      </c>
      <c r="AE13" s="74"/>
      <c r="AF13" s="74"/>
      <c r="AG13" s="74"/>
      <c r="AH13" s="74"/>
      <c r="AI13" s="74"/>
      <c r="AJ13" s="74"/>
      <c r="AK13" s="74"/>
    </row>
    <row r="14" spans="1:37" ht="12.75" customHeight="1">
      <c r="A14" s="93" t="s">
        <v>217</v>
      </c>
      <c r="B14" s="94" t="s">
        <v>244</v>
      </c>
      <c r="C14" s="95" t="s">
        <v>210</v>
      </c>
      <c r="D14" s="93" t="s">
        <v>212</v>
      </c>
      <c r="E14" s="97" t="s">
        <v>243</v>
      </c>
      <c r="F14" s="93" t="s">
        <v>223</v>
      </c>
      <c r="G14" s="98">
        <f>6.3*4/4</f>
        <v>6.3</v>
      </c>
      <c r="H14" s="98">
        <v>649</v>
      </c>
      <c r="I14" s="99">
        <v>-0.10039542892740215</v>
      </c>
      <c r="J14" s="100">
        <v>-0.21632330090128216</v>
      </c>
      <c r="K14" s="101">
        <v>-0.21387424443093431</v>
      </c>
      <c r="L14" s="99">
        <v>-7.2657906564659605E-2</v>
      </c>
      <c r="M14" s="100">
        <v>-0.19802418352580003</v>
      </c>
      <c r="N14" s="101">
        <v>-0.20118167994844527</v>
      </c>
      <c r="O14" s="92" t="s">
        <v>292</v>
      </c>
      <c r="P14" s="82" t="b">
        <f t="shared" si="0"/>
        <v>0</v>
      </c>
      <c r="Q14" s="76">
        <f t="shared" si="0"/>
        <v>-0.10039542892740215</v>
      </c>
      <c r="R14" s="82" t="b">
        <f t="shared" si="0"/>
        <v>0</v>
      </c>
      <c r="S14" s="82" t="b">
        <f t="shared" si="1"/>
        <v>0</v>
      </c>
      <c r="T14" s="76">
        <f t="shared" si="1"/>
        <v>-0.21509877266610822</v>
      </c>
      <c r="U14" s="82" t="b">
        <f t="shared" si="1"/>
        <v>0</v>
      </c>
      <c r="V14" s="82" t="b">
        <f t="shared" si="2"/>
        <v>0</v>
      </c>
      <c r="W14" s="76">
        <f t="shared" si="2"/>
        <v>-7.2657906564659605E-2</v>
      </c>
      <c r="X14" s="82" t="b">
        <f t="shared" si="3"/>
        <v>0</v>
      </c>
      <c r="Y14" s="82"/>
      <c r="Z14" s="76">
        <f t="shared" si="4"/>
        <v>-0.19960293173712265</v>
      </c>
      <c r="AA14" s="82" t="b">
        <f t="shared" si="5"/>
        <v>0</v>
      </c>
      <c r="AB14" s="83" t="b">
        <f t="shared" si="6"/>
        <v>0</v>
      </c>
      <c r="AC14" s="79">
        <f t="shared" si="6"/>
        <v>25.2</v>
      </c>
      <c r="AD14" s="82" t="b">
        <f t="shared" si="7"/>
        <v>0</v>
      </c>
      <c r="AE14" s="74"/>
      <c r="AF14" s="78"/>
      <c r="AG14" s="74"/>
      <c r="AH14" s="74"/>
      <c r="AI14" s="74"/>
    </row>
    <row r="15" spans="1:37" s="84" customFormat="1">
      <c r="A15" s="93" t="s">
        <v>217</v>
      </c>
      <c r="B15" s="102" t="s">
        <v>265</v>
      </c>
      <c r="C15" s="95" t="s">
        <v>210</v>
      </c>
      <c r="D15" s="93" t="s">
        <v>212</v>
      </c>
      <c r="E15" s="97" t="s">
        <v>264</v>
      </c>
      <c r="F15" s="103" t="s">
        <v>223</v>
      </c>
      <c r="G15" s="104">
        <f>1.56*4</f>
        <v>6.24</v>
      </c>
      <c r="H15" s="98">
        <v>649</v>
      </c>
      <c r="I15" s="99">
        <v>-9.7829436386887805E-2</v>
      </c>
      <c r="J15" s="100">
        <v>-0.21185992450890365</v>
      </c>
      <c r="K15" s="101">
        <v>-0.21144012081179386</v>
      </c>
      <c r="L15" s="99">
        <v>-7.3860022857470106E-2</v>
      </c>
      <c r="M15" s="100">
        <v>-0.19273998009166593</v>
      </c>
      <c r="N15" s="101">
        <v>-0.19368954246860054</v>
      </c>
      <c r="O15" s="77" t="s">
        <v>290</v>
      </c>
      <c r="P15" s="82" t="b">
        <f t="shared" si="0"/>
        <v>0</v>
      </c>
      <c r="Q15" s="76">
        <f t="shared" si="0"/>
        <v>-9.7829436386887805E-2</v>
      </c>
      <c r="R15" s="82" t="b">
        <f t="shared" si="0"/>
        <v>0</v>
      </c>
      <c r="S15" s="82" t="b">
        <f t="shared" si="1"/>
        <v>0</v>
      </c>
      <c r="T15" s="76">
        <f t="shared" si="1"/>
        <v>-0.21165002266034877</v>
      </c>
      <c r="U15" s="82" t="b">
        <f t="shared" si="1"/>
        <v>0</v>
      </c>
      <c r="V15" s="82" t="b">
        <f t="shared" si="2"/>
        <v>0</v>
      </c>
      <c r="W15" s="76">
        <f t="shared" si="2"/>
        <v>-7.3860022857470106E-2</v>
      </c>
      <c r="X15" s="82" t="b">
        <f t="shared" si="3"/>
        <v>0</v>
      </c>
      <c r="Y15" s="82"/>
      <c r="Z15" s="76">
        <f t="shared" si="4"/>
        <v>-0.19321476128013323</v>
      </c>
      <c r="AA15" s="82" t="b">
        <f t="shared" si="5"/>
        <v>0</v>
      </c>
      <c r="AB15" s="83" t="b">
        <f t="shared" si="6"/>
        <v>0</v>
      </c>
      <c r="AC15" s="79">
        <f t="shared" si="6"/>
        <v>24.96</v>
      </c>
      <c r="AD15" s="82" t="b">
        <f t="shared" si="7"/>
        <v>0</v>
      </c>
      <c r="AE15" s="74"/>
      <c r="AF15" s="74"/>
      <c r="AG15" s="74"/>
      <c r="AH15" s="74"/>
      <c r="AI15" s="74"/>
      <c r="AJ15" s="74"/>
      <c r="AK15" s="74"/>
    </row>
    <row r="16" spans="1:37" s="84" customFormat="1">
      <c r="A16" s="93" t="s">
        <v>217</v>
      </c>
      <c r="B16" s="102" t="s">
        <v>266</v>
      </c>
      <c r="C16" s="95" t="s">
        <v>210</v>
      </c>
      <c r="D16" s="93" t="s">
        <v>212</v>
      </c>
      <c r="E16" s="97" t="s">
        <v>264</v>
      </c>
      <c r="F16" s="103" t="s">
        <v>223</v>
      </c>
      <c r="G16" s="104">
        <f>2.91*4</f>
        <v>11.64</v>
      </c>
      <c r="H16" s="98">
        <v>1151</v>
      </c>
      <c r="I16" s="99">
        <v>-0.1099397747457982</v>
      </c>
      <c r="J16" s="100">
        <v>-0.22957096994199391</v>
      </c>
      <c r="K16" s="101">
        <v>-0.24460133601814615</v>
      </c>
      <c r="L16" s="99">
        <v>-8.3678032469288899E-2</v>
      </c>
      <c r="M16" s="100">
        <v>-0.21452955270755047</v>
      </c>
      <c r="N16" s="101">
        <v>-0.22490556457863756</v>
      </c>
      <c r="O16" s="77" t="s">
        <v>290</v>
      </c>
      <c r="P16" s="82" t="b">
        <f t="shared" si="0"/>
        <v>0</v>
      </c>
      <c r="Q16" s="76">
        <f t="shared" si="0"/>
        <v>-0.1099397747457982</v>
      </c>
      <c r="R16" s="82" t="b">
        <f t="shared" si="0"/>
        <v>0</v>
      </c>
      <c r="S16" s="82" t="b">
        <f t="shared" si="1"/>
        <v>0</v>
      </c>
      <c r="T16" s="76">
        <f t="shared" si="1"/>
        <v>-0.23708615298007002</v>
      </c>
      <c r="U16" s="82" t="b">
        <f t="shared" si="1"/>
        <v>0</v>
      </c>
      <c r="V16" s="82" t="b">
        <f t="shared" si="2"/>
        <v>0</v>
      </c>
      <c r="W16" s="76">
        <f t="shared" si="2"/>
        <v>-8.3678032469288899E-2</v>
      </c>
      <c r="X16" s="82" t="b">
        <f t="shared" si="3"/>
        <v>0</v>
      </c>
      <c r="Y16" s="82"/>
      <c r="Z16" s="76">
        <f t="shared" si="4"/>
        <v>-0.219717558643094</v>
      </c>
      <c r="AA16" s="82" t="b">
        <f t="shared" si="5"/>
        <v>0</v>
      </c>
      <c r="AB16" s="83" t="b">
        <f t="shared" si="6"/>
        <v>0</v>
      </c>
      <c r="AC16" s="79">
        <f t="shared" si="6"/>
        <v>46.56</v>
      </c>
      <c r="AD16" s="82" t="b">
        <f t="shared" si="7"/>
        <v>0</v>
      </c>
      <c r="AE16" s="74"/>
      <c r="AF16" s="74"/>
      <c r="AG16" s="74"/>
      <c r="AH16" s="74"/>
      <c r="AI16" s="74"/>
      <c r="AJ16" s="74"/>
      <c r="AK16" s="74"/>
    </row>
    <row r="17" spans="1:37" s="84" customFormat="1">
      <c r="A17" s="93" t="s">
        <v>217</v>
      </c>
      <c r="B17" s="102" t="s">
        <v>268</v>
      </c>
      <c r="C17" s="95" t="s">
        <v>210</v>
      </c>
      <c r="D17" s="93" t="s">
        <v>212</v>
      </c>
      <c r="E17" s="97" t="s">
        <v>267</v>
      </c>
      <c r="F17" s="103" t="s">
        <v>223</v>
      </c>
      <c r="G17" s="104">
        <f>1.56*4</f>
        <v>6.24</v>
      </c>
      <c r="H17" s="98">
        <v>649</v>
      </c>
      <c r="I17" s="99">
        <v>-0.1018454750403469</v>
      </c>
      <c r="J17" s="100">
        <v>-0.22162208251190066</v>
      </c>
      <c r="K17" s="101">
        <v>-0.22114770982078338</v>
      </c>
      <c r="L17" s="99">
        <v>-7.2369789777078142E-2</v>
      </c>
      <c r="M17" s="100">
        <v>-0.19676667321113891</v>
      </c>
      <c r="N17" s="101">
        <v>-0.20018741047279537</v>
      </c>
      <c r="O17" s="81" t="s">
        <v>290</v>
      </c>
      <c r="P17" s="82" t="b">
        <f t="shared" si="0"/>
        <v>0</v>
      </c>
      <c r="Q17" s="76">
        <f t="shared" si="0"/>
        <v>-0.1018454750403469</v>
      </c>
      <c r="R17" s="82" t="b">
        <f t="shared" si="0"/>
        <v>0</v>
      </c>
      <c r="S17" s="82" t="b">
        <f t="shared" si="1"/>
        <v>0</v>
      </c>
      <c r="T17" s="76">
        <f t="shared" si="1"/>
        <v>-0.22138489616634202</v>
      </c>
      <c r="U17" s="82" t="b">
        <f t="shared" si="1"/>
        <v>0</v>
      </c>
      <c r="V17" s="82" t="b">
        <f t="shared" si="2"/>
        <v>0</v>
      </c>
      <c r="W17" s="76">
        <f t="shared" si="2"/>
        <v>-7.2369789777078142E-2</v>
      </c>
      <c r="X17" s="82" t="b">
        <f t="shared" si="3"/>
        <v>0</v>
      </c>
      <c r="Y17" s="82"/>
      <c r="Z17" s="76">
        <f t="shared" si="4"/>
        <v>-0.19847704184196713</v>
      </c>
      <c r="AA17" s="82" t="b">
        <f t="shared" si="5"/>
        <v>0</v>
      </c>
      <c r="AB17" s="83" t="b">
        <f t="shared" si="6"/>
        <v>0</v>
      </c>
      <c r="AC17" s="79">
        <f t="shared" si="6"/>
        <v>24.96</v>
      </c>
      <c r="AD17" s="82" t="b">
        <f t="shared" si="7"/>
        <v>0</v>
      </c>
      <c r="AE17" s="74"/>
      <c r="AF17" s="74"/>
      <c r="AG17" s="74"/>
      <c r="AH17" s="74"/>
      <c r="AI17" s="74"/>
      <c r="AJ17" s="74"/>
      <c r="AK17" s="74"/>
    </row>
    <row r="18" spans="1:37" s="84" customFormat="1">
      <c r="A18" s="93" t="s">
        <v>217</v>
      </c>
      <c r="B18" s="102" t="s">
        <v>269</v>
      </c>
      <c r="C18" s="95" t="s">
        <v>210</v>
      </c>
      <c r="D18" s="93" t="s">
        <v>212</v>
      </c>
      <c r="E18" s="97" t="s">
        <v>267</v>
      </c>
      <c r="F18" s="103" t="s">
        <v>223</v>
      </c>
      <c r="G18" s="104">
        <f>2.91*4</f>
        <v>11.64</v>
      </c>
      <c r="H18" s="98">
        <v>1151</v>
      </c>
      <c r="I18" s="99">
        <v>-0.1135344126566345</v>
      </c>
      <c r="J18" s="100">
        <v>-0.23915368827078518</v>
      </c>
      <c r="K18" s="101">
        <v>-0.25358156175352659</v>
      </c>
      <c r="L18" s="99">
        <v>-8.1840262631944827E-2</v>
      </c>
      <c r="M18" s="100">
        <v>-0.22215508802191508</v>
      </c>
      <c r="N18" s="101">
        <v>-0.23302747494621615</v>
      </c>
      <c r="O18" s="81" t="s">
        <v>290</v>
      </c>
      <c r="P18" s="82" t="b">
        <f t="shared" ref="P18:R44" si="8">IF($C18=P$2,$I18,FALSE)</f>
        <v>0</v>
      </c>
      <c r="Q18" s="76">
        <f t="shared" si="8"/>
        <v>-0.1135344126566345</v>
      </c>
      <c r="R18" s="82" t="b">
        <f t="shared" si="8"/>
        <v>0</v>
      </c>
      <c r="S18" s="82" t="b">
        <f t="shared" si="1"/>
        <v>0</v>
      </c>
      <c r="T18" s="76">
        <f t="shared" ref="S18:U44" si="9">IF($C18=T$2,($J18+$K18)/2,FALSE)</f>
        <v>-0.24636762501215587</v>
      </c>
      <c r="U18" s="82" t="b">
        <f t="shared" si="9"/>
        <v>0</v>
      </c>
      <c r="V18" s="82" t="b">
        <f t="shared" ref="V18:W44" si="10">IF($C18=V$2,$L18,FALSE)</f>
        <v>0</v>
      </c>
      <c r="W18" s="76">
        <f t="shared" si="10"/>
        <v>-8.1840262631944827E-2</v>
      </c>
      <c r="X18" s="82" t="b">
        <f t="shared" si="3"/>
        <v>0</v>
      </c>
      <c r="Y18" s="82"/>
      <c r="Z18" s="76">
        <f t="shared" ref="Y18:Z42" si="11">IF($C18=Z$2,($M18+$N18)/2,FALSE)</f>
        <v>-0.2275912814840656</v>
      </c>
      <c r="AA18" s="82" t="b">
        <f t="shared" si="5"/>
        <v>0</v>
      </c>
      <c r="AB18" s="83" t="b">
        <f t="shared" si="6"/>
        <v>0</v>
      </c>
      <c r="AC18" s="79">
        <f t="shared" si="6"/>
        <v>46.56</v>
      </c>
      <c r="AD18" s="82" t="b">
        <f t="shared" si="7"/>
        <v>0</v>
      </c>
      <c r="AE18" s="74"/>
      <c r="AF18" s="74"/>
      <c r="AG18" s="74"/>
      <c r="AH18" s="74"/>
      <c r="AI18" s="74"/>
      <c r="AJ18" s="74"/>
      <c r="AK18" s="74"/>
    </row>
    <row r="19" spans="1:37" s="84" customFormat="1">
      <c r="A19" s="93" t="s">
        <v>217</v>
      </c>
      <c r="B19" s="102" t="s">
        <v>272</v>
      </c>
      <c r="C19" s="95" t="s">
        <v>210</v>
      </c>
      <c r="D19" s="93" t="s">
        <v>212</v>
      </c>
      <c r="E19" s="97" t="s">
        <v>271</v>
      </c>
      <c r="F19" s="103" t="s">
        <v>223</v>
      </c>
      <c r="G19" s="104">
        <f>2.91*4</f>
        <v>11.64</v>
      </c>
      <c r="H19" s="98">
        <v>1151</v>
      </c>
      <c r="I19" s="99">
        <v>-0.115453621404264</v>
      </c>
      <c r="J19" s="100">
        <v>-0.23145798313085356</v>
      </c>
      <c r="K19" s="101">
        <v>-0.24615020134246457</v>
      </c>
      <c r="L19" s="99">
        <v>-8.8530697905916486E-2</v>
      </c>
      <c r="M19" s="100">
        <v>-0.21614164792785448</v>
      </c>
      <c r="N19" s="101">
        <v>-0.22726408024985847</v>
      </c>
      <c r="O19" s="77" t="s">
        <v>290</v>
      </c>
      <c r="P19" s="82" t="b">
        <f t="shared" si="8"/>
        <v>0</v>
      </c>
      <c r="Q19" s="76">
        <f t="shared" si="8"/>
        <v>-0.115453621404264</v>
      </c>
      <c r="R19" s="82" t="b">
        <f t="shared" si="8"/>
        <v>0</v>
      </c>
      <c r="S19" s="82" t="b">
        <f t="shared" ref="S19:T34" si="12">IF($C19=S$2,($J19+$K19)/2,FALSE)</f>
        <v>0</v>
      </c>
      <c r="T19" s="76">
        <f t="shared" si="9"/>
        <v>-0.23880409223665905</v>
      </c>
      <c r="U19" s="82" t="b">
        <f t="shared" si="9"/>
        <v>0</v>
      </c>
      <c r="V19" s="82" t="b">
        <f t="shared" si="10"/>
        <v>0</v>
      </c>
      <c r="W19" s="76">
        <f t="shared" si="10"/>
        <v>-8.8530697905916486E-2</v>
      </c>
      <c r="X19" s="82" t="b">
        <f t="shared" si="3"/>
        <v>0</v>
      </c>
      <c r="Y19" s="82"/>
      <c r="Z19" s="76">
        <f t="shared" si="11"/>
        <v>-0.22170286408885648</v>
      </c>
      <c r="AA19" s="82" t="b">
        <f t="shared" si="5"/>
        <v>0</v>
      </c>
      <c r="AB19" s="83" t="b">
        <f t="shared" si="6"/>
        <v>0</v>
      </c>
      <c r="AC19" s="79">
        <f t="shared" si="6"/>
        <v>46.56</v>
      </c>
      <c r="AD19" s="82" t="b">
        <f t="shared" si="7"/>
        <v>0</v>
      </c>
      <c r="AE19" s="74"/>
      <c r="AF19" s="74"/>
      <c r="AG19" s="74"/>
      <c r="AH19" s="74"/>
      <c r="AI19" s="74"/>
      <c r="AJ19" s="74"/>
      <c r="AK19" s="74"/>
    </row>
    <row r="20" spans="1:37" s="84" customFormat="1">
      <c r="A20" s="93" t="s">
        <v>217</v>
      </c>
      <c r="B20" s="102" t="s">
        <v>273</v>
      </c>
      <c r="C20" s="95" t="s">
        <v>210</v>
      </c>
      <c r="D20" s="93" t="s">
        <v>212</v>
      </c>
      <c r="E20" s="97" t="s">
        <v>274</v>
      </c>
      <c r="F20" s="103" t="s">
        <v>223</v>
      </c>
      <c r="G20" s="104">
        <f>2.91*4</f>
        <v>11.64</v>
      </c>
      <c r="H20" s="98">
        <v>1151</v>
      </c>
      <c r="I20" s="99"/>
      <c r="J20" s="100"/>
      <c r="K20" s="101"/>
      <c r="L20" s="99">
        <v>-8.518319079951861E-2</v>
      </c>
      <c r="M20" s="100">
        <v>-0.22431291966872458</v>
      </c>
      <c r="N20" s="101">
        <v>-0.23461560170930054</v>
      </c>
      <c r="O20" s="81" t="s">
        <v>290</v>
      </c>
      <c r="P20" s="82" t="b">
        <f t="shared" si="8"/>
        <v>0</v>
      </c>
      <c r="Q20" s="76">
        <f t="shared" si="8"/>
        <v>0</v>
      </c>
      <c r="R20" s="82" t="b">
        <f t="shared" si="8"/>
        <v>0</v>
      </c>
      <c r="S20" s="82" t="b">
        <f t="shared" si="12"/>
        <v>0</v>
      </c>
      <c r="T20" s="82">
        <f t="shared" si="1"/>
        <v>0</v>
      </c>
      <c r="U20" s="82" t="b">
        <f t="shared" si="9"/>
        <v>0</v>
      </c>
      <c r="V20" s="82" t="b">
        <f t="shared" si="10"/>
        <v>0</v>
      </c>
      <c r="W20" s="76">
        <f t="shared" si="10"/>
        <v>-8.518319079951861E-2</v>
      </c>
      <c r="X20" s="82" t="b">
        <f t="shared" si="3"/>
        <v>0</v>
      </c>
      <c r="Y20" s="82"/>
      <c r="Z20" s="76">
        <f t="shared" si="11"/>
        <v>-0.22946426068901254</v>
      </c>
      <c r="AA20" s="82" t="b">
        <f t="shared" si="5"/>
        <v>0</v>
      </c>
      <c r="AB20" s="83" t="b">
        <f t="shared" si="6"/>
        <v>0</v>
      </c>
      <c r="AC20" s="79">
        <f t="shared" si="6"/>
        <v>46.56</v>
      </c>
      <c r="AD20" s="82" t="b">
        <f t="shared" si="7"/>
        <v>0</v>
      </c>
      <c r="AE20" s="74"/>
      <c r="AF20" s="74"/>
      <c r="AG20" s="74"/>
      <c r="AH20" s="74"/>
      <c r="AI20" s="74"/>
      <c r="AJ20" s="74"/>
      <c r="AK20" s="74"/>
    </row>
    <row r="21" spans="1:37">
      <c r="A21" s="93" t="s">
        <v>217</v>
      </c>
      <c r="B21" s="102" t="s">
        <v>279</v>
      </c>
      <c r="C21" s="95" t="s">
        <v>210</v>
      </c>
      <c r="D21" s="93" t="s">
        <v>212</v>
      </c>
      <c r="E21" s="97" t="s">
        <v>263</v>
      </c>
      <c r="F21" s="103" t="s">
        <v>223</v>
      </c>
      <c r="G21" s="104">
        <v>6.24</v>
      </c>
      <c r="H21" s="98">
        <v>649</v>
      </c>
      <c r="I21" s="99"/>
      <c r="J21" s="100"/>
      <c r="K21" s="101"/>
      <c r="L21" s="99">
        <v>-7.3842291400165405E-2</v>
      </c>
      <c r="M21" s="100">
        <v>-0.18583143535449656</v>
      </c>
      <c r="N21" s="101">
        <v>-0.19097430324622974</v>
      </c>
      <c r="O21" s="92" t="s">
        <v>296</v>
      </c>
      <c r="P21" s="82" t="b">
        <f t="shared" si="8"/>
        <v>0</v>
      </c>
      <c r="Q21" s="76">
        <f t="shared" si="8"/>
        <v>0</v>
      </c>
      <c r="R21" s="82" t="b">
        <f t="shared" si="8"/>
        <v>0</v>
      </c>
      <c r="S21" s="82" t="b">
        <f t="shared" si="12"/>
        <v>0</v>
      </c>
      <c r="T21" s="82">
        <f t="shared" si="12"/>
        <v>0</v>
      </c>
      <c r="U21" s="82" t="b">
        <f t="shared" si="9"/>
        <v>0</v>
      </c>
      <c r="V21" s="82" t="b">
        <f t="shared" si="10"/>
        <v>0</v>
      </c>
      <c r="W21" s="76">
        <f t="shared" si="10"/>
        <v>-7.3842291400165405E-2</v>
      </c>
      <c r="X21" s="82" t="b">
        <f t="shared" si="3"/>
        <v>0</v>
      </c>
      <c r="Y21" s="82"/>
      <c r="Z21" s="76">
        <f t="shared" si="11"/>
        <v>-0.18840286930036315</v>
      </c>
      <c r="AA21" s="82" t="b">
        <f t="shared" si="5"/>
        <v>0</v>
      </c>
      <c r="AB21" s="83" t="b">
        <f t="shared" si="6"/>
        <v>0</v>
      </c>
      <c r="AC21" s="79">
        <f t="shared" si="6"/>
        <v>24.96</v>
      </c>
      <c r="AD21" s="82" t="b">
        <f t="shared" si="7"/>
        <v>0</v>
      </c>
    </row>
    <row r="22" spans="1:37">
      <c r="A22" s="93" t="s">
        <v>217</v>
      </c>
      <c r="B22" s="102" t="s">
        <v>280</v>
      </c>
      <c r="C22" s="95" t="s">
        <v>210</v>
      </c>
      <c r="D22" s="93" t="s">
        <v>212</v>
      </c>
      <c r="E22" s="97" t="s">
        <v>263</v>
      </c>
      <c r="F22" s="103" t="s">
        <v>223</v>
      </c>
      <c r="G22" s="104">
        <v>6.24</v>
      </c>
      <c r="H22" s="98">
        <v>649</v>
      </c>
      <c r="I22" s="99"/>
      <c r="J22" s="100"/>
      <c r="K22" s="101"/>
      <c r="L22" s="99">
        <v>-7.574410362072391E-2</v>
      </c>
      <c r="M22" s="100">
        <v>-0.1849750449947099</v>
      </c>
      <c r="N22" s="101">
        <v>-0.1909289876807917</v>
      </c>
      <c r="O22" s="92" t="s">
        <v>296</v>
      </c>
      <c r="P22" s="82" t="b">
        <f t="shared" si="8"/>
        <v>0</v>
      </c>
      <c r="Q22" s="76">
        <f t="shared" si="8"/>
        <v>0</v>
      </c>
      <c r="R22" s="82" t="b">
        <f t="shared" si="8"/>
        <v>0</v>
      </c>
      <c r="S22" s="82" t="b">
        <f t="shared" si="12"/>
        <v>0</v>
      </c>
      <c r="T22" s="82">
        <f t="shared" si="12"/>
        <v>0</v>
      </c>
      <c r="U22" s="82" t="b">
        <f t="shared" si="9"/>
        <v>0</v>
      </c>
      <c r="V22" s="82" t="b">
        <f t="shared" si="10"/>
        <v>0</v>
      </c>
      <c r="W22" s="76">
        <f t="shared" si="10"/>
        <v>-7.574410362072391E-2</v>
      </c>
      <c r="X22" s="82" t="b">
        <f t="shared" si="3"/>
        <v>0</v>
      </c>
      <c r="Y22" s="82"/>
      <c r="Z22" s="76">
        <f t="shared" si="11"/>
        <v>-0.1879520163377508</v>
      </c>
      <c r="AA22" s="82" t="b">
        <f t="shared" si="5"/>
        <v>0</v>
      </c>
      <c r="AB22" s="83" t="b">
        <f t="shared" si="6"/>
        <v>0</v>
      </c>
      <c r="AC22" s="79">
        <f t="shared" si="6"/>
        <v>24.96</v>
      </c>
      <c r="AD22" s="82" t="b">
        <f t="shared" si="7"/>
        <v>0</v>
      </c>
    </row>
    <row r="23" spans="1:37">
      <c r="A23" s="93" t="s">
        <v>217</v>
      </c>
      <c r="B23" s="102" t="s">
        <v>281</v>
      </c>
      <c r="C23" s="95" t="s">
        <v>210</v>
      </c>
      <c r="D23" s="93" t="s">
        <v>212</v>
      </c>
      <c r="E23" s="97" t="s">
        <v>263</v>
      </c>
      <c r="F23" s="103" t="s">
        <v>223</v>
      </c>
      <c r="G23" s="104">
        <v>6.2</v>
      </c>
      <c r="H23" s="98">
        <v>638</v>
      </c>
      <c r="I23" s="99"/>
      <c r="J23" s="100"/>
      <c r="K23" s="101"/>
      <c r="L23" s="99">
        <v>-7.5688307297000199E-2</v>
      </c>
      <c r="M23" s="100">
        <v>-0.18405214485025961</v>
      </c>
      <c r="N23" s="101">
        <v>-0.19295887666747902</v>
      </c>
      <c r="O23" s="92" t="s">
        <v>296</v>
      </c>
      <c r="P23" s="82" t="b">
        <f t="shared" si="8"/>
        <v>0</v>
      </c>
      <c r="Q23" s="76">
        <f t="shared" si="8"/>
        <v>0</v>
      </c>
      <c r="R23" s="82" t="b">
        <f t="shared" si="8"/>
        <v>0</v>
      </c>
      <c r="S23" s="82" t="b">
        <f t="shared" si="12"/>
        <v>0</v>
      </c>
      <c r="T23" s="82">
        <f t="shared" si="12"/>
        <v>0</v>
      </c>
      <c r="U23" s="82" t="b">
        <f t="shared" si="9"/>
        <v>0</v>
      </c>
      <c r="V23" s="82" t="b">
        <f t="shared" si="10"/>
        <v>0</v>
      </c>
      <c r="W23" s="76">
        <f t="shared" si="10"/>
        <v>-7.5688307297000199E-2</v>
      </c>
      <c r="X23" s="82" t="b">
        <f t="shared" si="3"/>
        <v>0</v>
      </c>
      <c r="Y23" s="82"/>
      <c r="Z23" s="76">
        <f t="shared" si="11"/>
        <v>-0.18850551075886932</v>
      </c>
      <c r="AA23" s="82" t="b">
        <f t="shared" si="5"/>
        <v>0</v>
      </c>
      <c r="AB23" s="83" t="b">
        <f t="shared" ref="AB23:AC44" si="13">IF($C23=AB$2,VLOOKUP($F23,$AJ$3:$AK$10,2,FALSE)*$G23,FALSE)</f>
        <v>0</v>
      </c>
      <c r="AC23" s="79">
        <f t="shared" si="13"/>
        <v>24.8</v>
      </c>
      <c r="AD23" s="82" t="b">
        <f t="shared" si="7"/>
        <v>0</v>
      </c>
    </row>
    <row r="24" spans="1:37">
      <c r="A24" s="93" t="s">
        <v>217</v>
      </c>
      <c r="B24" s="102" t="s">
        <v>282</v>
      </c>
      <c r="C24" s="95" t="s">
        <v>210</v>
      </c>
      <c r="D24" s="93" t="s">
        <v>212</v>
      </c>
      <c r="E24" s="97" t="s">
        <v>263</v>
      </c>
      <c r="F24" s="103" t="s">
        <v>223</v>
      </c>
      <c r="G24" s="104">
        <v>6.2</v>
      </c>
      <c r="H24" s="98">
        <v>638</v>
      </c>
      <c r="I24" s="99"/>
      <c r="J24" s="100"/>
      <c r="K24" s="101"/>
      <c r="L24" s="99">
        <v>-7.5551042373101465E-2</v>
      </c>
      <c r="M24" s="100">
        <v>-0.18432445284774018</v>
      </c>
      <c r="N24" s="101">
        <v>-0.18988362519142074</v>
      </c>
      <c r="O24" s="92" t="s">
        <v>296</v>
      </c>
      <c r="P24" s="82" t="b">
        <f t="shared" si="8"/>
        <v>0</v>
      </c>
      <c r="Q24" s="76">
        <f t="shared" si="8"/>
        <v>0</v>
      </c>
      <c r="R24" s="82" t="b">
        <f t="shared" si="8"/>
        <v>0</v>
      </c>
      <c r="S24" s="82" t="b">
        <f t="shared" si="12"/>
        <v>0</v>
      </c>
      <c r="T24" s="82">
        <f t="shared" si="12"/>
        <v>0</v>
      </c>
      <c r="U24" s="82" t="b">
        <f t="shared" si="9"/>
        <v>0</v>
      </c>
      <c r="V24" s="82" t="b">
        <f t="shared" si="10"/>
        <v>0</v>
      </c>
      <c r="W24" s="76">
        <f t="shared" si="10"/>
        <v>-7.5551042373101465E-2</v>
      </c>
      <c r="X24" s="82" t="b">
        <f t="shared" si="3"/>
        <v>0</v>
      </c>
      <c r="Y24" s="82"/>
      <c r="Z24" s="76">
        <f t="shared" si="11"/>
        <v>-0.18710403901958045</v>
      </c>
      <c r="AA24" s="82" t="b">
        <f t="shared" si="5"/>
        <v>0</v>
      </c>
      <c r="AB24" s="83" t="b">
        <f t="shared" si="13"/>
        <v>0</v>
      </c>
      <c r="AC24" s="79">
        <f t="shared" si="13"/>
        <v>24.8</v>
      </c>
      <c r="AD24" s="82" t="b">
        <f t="shared" si="7"/>
        <v>0</v>
      </c>
    </row>
    <row r="25" spans="1:37">
      <c r="A25" s="93" t="s">
        <v>217</v>
      </c>
      <c r="B25" s="102" t="s">
        <v>283</v>
      </c>
      <c r="C25" s="95" t="s">
        <v>210</v>
      </c>
      <c r="D25" s="93" t="s">
        <v>212</v>
      </c>
      <c r="E25" s="97" t="s">
        <v>263</v>
      </c>
      <c r="F25" s="103" t="s">
        <v>223</v>
      </c>
      <c r="G25" s="104">
        <v>6.16</v>
      </c>
      <c r="H25" s="98">
        <v>628</v>
      </c>
      <c r="I25" s="99"/>
      <c r="J25" s="100"/>
      <c r="K25" s="101"/>
      <c r="L25" s="99">
        <v>-7.4211077584589141E-2</v>
      </c>
      <c r="M25" s="100">
        <v>-0.18570578725043194</v>
      </c>
      <c r="N25" s="101">
        <v>-0.1920967348206554</v>
      </c>
      <c r="O25" s="92" t="s">
        <v>296</v>
      </c>
      <c r="P25" s="82" t="b">
        <f t="shared" si="8"/>
        <v>0</v>
      </c>
      <c r="Q25" s="76">
        <f t="shared" si="8"/>
        <v>0</v>
      </c>
      <c r="R25" s="82" t="b">
        <f t="shared" si="8"/>
        <v>0</v>
      </c>
      <c r="S25" s="82" t="b">
        <f t="shared" si="12"/>
        <v>0</v>
      </c>
      <c r="T25" s="82">
        <f t="shared" si="12"/>
        <v>0</v>
      </c>
      <c r="U25" s="82" t="b">
        <f t="shared" si="9"/>
        <v>0</v>
      </c>
      <c r="V25" s="82" t="b">
        <f t="shared" si="10"/>
        <v>0</v>
      </c>
      <c r="W25" s="76">
        <f t="shared" si="10"/>
        <v>-7.4211077584589141E-2</v>
      </c>
      <c r="X25" s="82" t="b">
        <f t="shared" si="3"/>
        <v>0</v>
      </c>
      <c r="Y25" s="82"/>
      <c r="Z25" s="76">
        <f t="shared" si="11"/>
        <v>-0.18890126103554367</v>
      </c>
      <c r="AA25" s="82" t="b">
        <f t="shared" si="5"/>
        <v>0</v>
      </c>
      <c r="AB25" s="83" t="b">
        <f t="shared" si="13"/>
        <v>0</v>
      </c>
      <c r="AC25" s="79">
        <f t="shared" si="13"/>
        <v>24.64</v>
      </c>
      <c r="AD25" s="82" t="b">
        <f t="shared" si="7"/>
        <v>0</v>
      </c>
    </row>
    <row r="26" spans="1:37">
      <c r="A26" s="93" t="s">
        <v>217</v>
      </c>
      <c r="B26" s="102" t="s">
        <v>284</v>
      </c>
      <c r="C26" s="95" t="s">
        <v>210</v>
      </c>
      <c r="D26" s="93" t="s">
        <v>212</v>
      </c>
      <c r="E26" s="97" t="s">
        <v>263</v>
      </c>
      <c r="F26" s="103" t="s">
        <v>223</v>
      </c>
      <c r="G26" s="104">
        <v>6.2</v>
      </c>
      <c r="H26" s="98">
        <v>638</v>
      </c>
      <c r="I26" s="99"/>
      <c r="J26" s="100"/>
      <c r="K26" s="101"/>
      <c r="L26" s="99">
        <v>-7.3486337001136035E-2</v>
      </c>
      <c r="M26" s="100">
        <v>-0.18499880945388963</v>
      </c>
      <c r="N26" s="101">
        <v>-0.19067018909966185</v>
      </c>
      <c r="O26" s="92" t="s">
        <v>296</v>
      </c>
      <c r="P26" s="82" t="b">
        <f t="shared" si="8"/>
        <v>0</v>
      </c>
      <c r="Q26" s="76">
        <f t="shared" si="8"/>
        <v>0</v>
      </c>
      <c r="R26" s="82" t="b">
        <f t="shared" si="8"/>
        <v>0</v>
      </c>
      <c r="S26" s="82" t="b">
        <f t="shared" si="12"/>
        <v>0</v>
      </c>
      <c r="T26" s="82">
        <f t="shared" si="12"/>
        <v>0</v>
      </c>
      <c r="U26" s="82" t="b">
        <f t="shared" si="9"/>
        <v>0</v>
      </c>
      <c r="V26" s="82" t="b">
        <f t="shared" si="10"/>
        <v>0</v>
      </c>
      <c r="W26" s="76">
        <f t="shared" si="10"/>
        <v>-7.3486337001136035E-2</v>
      </c>
      <c r="X26" s="82" t="b">
        <f t="shared" si="3"/>
        <v>0</v>
      </c>
      <c r="Y26" s="82"/>
      <c r="Z26" s="76">
        <f t="shared" si="11"/>
        <v>-0.18783449927677576</v>
      </c>
      <c r="AA26" s="82" t="b">
        <f t="shared" si="5"/>
        <v>0</v>
      </c>
      <c r="AB26" s="83" t="b">
        <f t="shared" si="13"/>
        <v>0</v>
      </c>
      <c r="AC26" s="79">
        <f t="shared" si="13"/>
        <v>24.8</v>
      </c>
      <c r="AD26" s="82" t="b">
        <f t="shared" si="7"/>
        <v>0</v>
      </c>
    </row>
    <row r="27" spans="1:37">
      <c r="A27" s="93" t="s">
        <v>217</v>
      </c>
      <c r="B27" s="102" t="s">
        <v>285</v>
      </c>
      <c r="C27" s="95" t="s">
        <v>210</v>
      </c>
      <c r="D27" s="93" t="s">
        <v>212</v>
      </c>
      <c r="E27" s="97" t="s">
        <v>263</v>
      </c>
      <c r="F27" s="103" t="s">
        <v>223</v>
      </c>
      <c r="G27" s="104">
        <v>5.6</v>
      </c>
      <c r="H27" s="98">
        <v>481</v>
      </c>
      <c r="I27" s="99"/>
      <c r="J27" s="100"/>
      <c r="K27" s="101"/>
      <c r="L27" s="99">
        <v>-6.7632939569075956E-2</v>
      </c>
      <c r="M27" s="100">
        <v>-0.19315459283809078</v>
      </c>
      <c r="N27" s="101">
        <v>-0.1964078447134826</v>
      </c>
      <c r="O27" s="92" t="s">
        <v>296</v>
      </c>
      <c r="P27" s="82" t="b">
        <f t="shared" si="8"/>
        <v>0</v>
      </c>
      <c r="Q27" s="76">
        <f t="shared" si="8"/>
        <v>0</v>
      </c>
      <c r="R27" s="82" t="b">
        <f t="shared" si="8"/>
        <v>0</v>
      </c>
      <c r="S27" s="82" t="b">
        <f t="shared" si="12"/>
        <v>0</v>
      </c>
      <c r="T27" s="82">
        <f t="shared" si="12"/>
        <v>0</v>
      </c>
      <c r="U27" s="82" t="b">
        <f t="shared" si="9"/>
        <v>0</v>
      </c>
      <c r="V27" s="82" t="b">
        <f t="shared" si="10"/>
        <v>0</v>
      </c>
      <c r="W27" s="76">
        <f t="shared" si="10"/>
        <v>-6.7632939569075956E-2</v>
      </c>
      <c r="X27" s="82" t="b">
        <f t="shared" si="3"/>
        <v>0</v>
      </c>
      <c r="Y27" s="82"/>
      <c r="Z27" s="76">
        <f t="shared" si="11"/>
        <v>-0.19478121877578669</v>
      </c>
      <c r="AA27" s="82" t="b">
        <f t="shared" si="5"/>
        <v>0</v>
      </c>
      <c r="AB27" s="83" t="b">
        <f t="shared" si="13"/>
        <v>0</v>
      </c>
      <c r="AC27" s="79">
        <f t="shared" si="13"/>
        <v>22.4</v>
      </c>
      <c r="AD27" s="82" t="b">
        <f t="shared" si="7"/>
        <v>0</v>
      </c>
    </row>
    <row r="28" spans="1:37">
      <c r="A28" s="93" t="s">
        <v>217</v>
      </c>
      <c r="B28" s="102" t="s">
        <v>266</v>
      </c>
      <c r="C28" s="95" t="s">
        <v>210</v>
      </c>
      <c r="D28" s="93" t="s">
        <v>212</v>
      </c>
      <c r="E28" s="97" t="s">
        <v>263</v>
      </c>
      <c r="F28" s="103" t="s">
        <v>223</v>
      </c>
      <c r="G28" s="104">
        <v>7.6</v>
      </c>
      <c r="H28" s="98">
        <v>985</v>
      </c>
      <c r="I28" s="99"/>
      <c r="J28" s="100"/>
      <c r="K28" s="101"/>
      <c r="L28" s="99">
        <v>-8.2781552431590813E-2</v>
      </c>
      <c r="M28" s="100">
        <v>-0.17695306913859657</v>
      </c>
      <c r="N28" s="101">
        <v>-0.18493075034664422</v>
      </c>
      <c r="O28" s="92" t="s">
        <v>296</v>
      </c>
      <c r="P28" s="82" t="b">
        <f t="shared" si="8"/>
        <v>0</v>
      </c>
      <c r="Q28" s="76">
        <f t="shared" si="8"/>
        <v>0</v>
      </c>
      <c r="R28" s="82" t="b">
        <f t="shared" si="8"/>
        <v>0</v>
      </c>
      <c r="S28" s="82" t="b">
        <f t="shared" si="12"/>
        <v>0</v>
      </c>
      <c r="T28" s="82">
        <f t="shared" si="12"/>
        <v>0</v>
      </c>
      <c r="U28" s="82" t="b">
        <f t="shared" si="9"/>
        <v>0</v>
      </c>
      <c r="V28" s="82" t="b">
        <f t="shared" si="10"/>
        <v>0</v>
      </c>
      <c r="W28" s="76">
        <f t="shared" si="10"/>
        <v>-8.2781552431590813E-2</v>
      </c>
      <c r="X28" s="82" t="b">
        <f t="shared" si="3"/>
        <v>0</v>
      </c>
      <c r="Y28" s="82"/>
      <c r="Z28" s="76">
        <f t="shared" si="11"/>
        <v>-0.18094190974262039</v>
      </c>
      <c r="AA28" s="82" t="b">
        <f t="shared" si="5"/>
        <v>0</v>
      </c>
      <c r="AB28" s="83" t="b">
        <f t="shared" si="13"/>
        <v>0</v>
      </c>
      <c r="AC28" s="79">
        <f t="shared" si="13"/>
        <v>30.4</v>
      </c>
      <c r="AD28" s="82" t="b">
        <f t="shared" si="7"/>
        <v>0</v>
      </c>
    </row>
    <row r="29" spans="1:37">
      <c r="A29" s="93" t="s">
        <v>217</v>
      </c>
      <c r="B29" s="102" t="s">
        <v>286</v>
      </c>
      <c r="C29" s="95" t="s">
        <v>210</v>
      </c>
      <c r="D29" s="93" t="s">
        <v>212</v>
      </c>
      <c r="E29" s="97" t="s">
        <v>263</v>
      </c>
      <c r="F29" s="103" t="s">
        <v>223</v>
      </c>
      <c r="G29" s="104">
        <v>6.2</v>
      </c>
      <c r="H29" s="98">
        <v>646</v>
      </c>
      <c r="I29" s="99"/>
      <c r="J29" s="100"/>
      <c r="K29" s="101"/>
      <c r="L29" s="99">
        <v>-7.5599782458187229E-2</v>
      </c>
      <c r="M29" s="100">
        <v>-0.18691991357472515</v>
      </c>
      <c r="N29" s="101">
        <v>-0.19581551964203997</v>
      </c>
      <c r="O29" s="92" t="s">
        <v>296</v>
      </c>
      <c r="P29" s="82" t="b">
        <f t="shared" si="8"/>
        <v>0</v>
      </c>
      <c r="Q29" s="76">
        <f t="shared" si="8"/>
        <v>0</v>
      </c>
      <c r="R29" s="82" t="b">
        <f t="shared" si="8"/>
        <v>0</v>
      </c>
      <c r="S29" s="82" t="b">
        <f t="shared" si="12"/>
        <v>0</v>
      </c>
      <c r="T29" s="82">
        <f t="shared" si="12"/>
        <v>0</v>
      </c>
      <c r="U29" s="82" t="b">
        <f t="shared" si="9"/>
        <v>0</v>
      </c>
      <c r="V29" s="82" t="b">
        <f t="shared" si="10"/>
        <v>0</v>
      </c>
      <c r="W29" s="76">
        <f t="shared" si="10"/>
        <v>-7.5599782458187229E-2</v>
      </c>
      <c r="X29" s="82" t="b">
        <f t="shared" si="3"/>
        <v>0</v>
      </c>
      <c r="Y29" s="82"/>
      <c r="Z29" s="76">
        <f t="shared" si="11"/>
        <v>-0.19136771660838256</v>
      </c>
      <c r="AA29" s="82" t="b">
        <f t="shared" si="5"/>
        <v>0</v>
      </c>
      <c r="AB29" s="83" t="b">
        <f t="shared" si="13"/>
        <v>0</v>
      </c>
      <c r="AC29" s="79">
        <f t="shared" si="13"/>
        <v>24.8</v>
      </c>
      <c r="AD29" s="82" t="b">
        <f t="shared" si="7"/>
        <v>0</v>
      </c>
    </row>
    <row r="30" spans="1:37">
      <c r="A30" s="93" t="s">
        <v>217</v>
      </c>
      <c r="B30" s="102" t="s">
        <v>287</v>
      </c>
      <c r="C30" s="95" t="s">
        <v>210</v>
      </c>
      <c r="D30" s="93" t="s">
        <v>212</v>
      </c>
      <c r="E30" s="97" t="s">
        <v>263</v>
      </c>
      <c r="F30" s="103" t="s">
        <v>223</v>
      </c>
      <c r="G30" s="104">
        <v>6.2</v>
      </c>
      <c r="H30" s="98">
        <v>646</v>
      </c>
      <c r="I30" s="99"/>
      <c r="J30" s="100"/>
      <c r="K30" s="101"/>
      <c r="L30" s="99">
        <v>-7.579706201483466E-2</v>
      </c>
      <c r="M30" s="100">
        <v>-0.18582043685381369</v>
      </c>
      <c r="N30" s="101">
        <v>-0.19165815481551673</v>
      </c>
      <c r="O30" s="92" t="s">
        <v>296</v>
      </c>
      <c r="P30" s="82" t="b">
        <f t="shared" si="8"/>
        <v>0</v>
      </c>
      <c r="Q30" s="76">
        <f t="shared" si="8"/>
        <v>0</v>
      </c>
      <c r="R30" s="82" t="b">
        <f t="shared" si="8"/>
        <v>0</v>
      </c>
      <c r="S30" s="82" t="b">
        <f t="shared" si="12"/>
        <v>0</v>
      </c>
      <c r="T30" s="82">
        <f t="shared" si="12"/>
        <v>0</v>
      </c>
      <c r="U30" s="82" t="b">
        <f t="shared" si="9"/>
        <v>0</v>
      </c>
      <c r="V30" s="82" t="b">
        <f t="shared" si="10"/>
        <v>0</v>
      </c>
      <c r="W30" s="76">
        <f t="shared" si="10"/>
        <v>-7.579706201483466E-2</v>
      </c>
      <c r="X30" s="82" t="b">
        <f t="shared" si="3"/>
        <v>0</v>
      </c>
      <c r="Y30" s="82"/>
      <c r="Z30" s="76">
        <f t="shared" si="11"/>
        <v>-0.1887392958346652</v>
      </c>
      <c r="AA30" s="82" t="b">
        <f t="shared" si="5"/>
        <v>0</v>
      </c>
      <c r="AB30" s="83" t="b">
        <f t="shared" si="13"/>
        <v>0</v>
      </c>
      <c r="AC30" s="79">
        <f t="shared" si="13"/>
        <v>24.8</v>
      </c>
      <c r="AD30" s="82" t="b">
        <f t="shared" si="7"/>
        <v>0</v>
      </c>
    </row>
    <row r="31" spans="1:37" s="84" customFormat="1">
      <c r="A31" s="80" t="s">
        <v>217</v>
      </c>
      <c r="B31" s="102" t="s">
        <v>276</v>
      </c>
      <c r="C31" s="95" t="s">
        <v>210</v>
      </c>
      <c r="D31" s="115" t="s">
        <v>309</v>
      </c>
      <c r="E31" s="97" t="s">
        <v>278</v>
      </c>
      <c r="F31" s="103" t="s">
        <v>223</v>
      </c>
      <c r="G31" s="104">
        <v>1.22</v>
      </c>
      <c r="H31" s="105">
        <v>725</v>
      </c>
      <c r="I31" s="118"/>
      <c r="J31" s="119"/>
      <c r="K31" s="120"/>
      <c r="L31" s="118"/>
      <c r="M31" s="100"/>
      <c r="N31" s="101"/>
      <c r="O31" s="81"/>
      <c r="P31" s="82" t="b">
        <f t="shared" si="8"/>
        <v>0</v>
      </c>
      <c r="Q31" s="76">
        <f>IF($C31=Q$2,$I31,FALSE)</f>
        <v>0</v>
      </c>
      <c r="R31" s="82" t="b">
        <f t="shared" si="8"/>
        <v>0</v>
      </c>
      <c r="S31" s="82" t="b">
        <f t="shared" si="12"/>
        <v>0</v>
      </c>
      <c r="T31" s="82">
        <f t="shared" si="12"/>
        <v>0</v>
      </c>
      <c r="U31" s="82" t="b">
        <f t="shared" si="9"/>
        <v>0</v>
      </c>
      <c r="V31" s="82" t="b">
        <f t="shared" si="10"/>
        <v>0</v>
      </c>
      <c r="W31" s="76">
        <f t="shared" si="10"/>
        <v>0</v>
      </c>
      <c r="X31" s="82" t="b">
        <f t="shared" si="3"/>
        <v>0</v>
      </c>
      <c r="Y31" s="82"/>
      <c r="Z31" s="76">
        <f t="shared" si="11"/>
        <v>0</v>
      </c>
      <c r="AA31" s="82" t="b">
        <f t="shared" si="5"/>
        <v>0</v>
      </c>
      <c r="AB31" s="83" t="b">
        <f t="shared" si="13"/>
        <v>0</v>
      </c>
      <c r="AC31" s="79">
        <f t="shared" si="13"/>
        <v>4.88</v>
      </c>
      <c r="AD31" s="82" t="b">
        <f t="shared" si="7"/>
        <v>0</v>
      </c>
      <c r="AE31" s="74"/>
      <c r="AF31" s="74"/>
      <c r="AG31" s="74"/>
      <c r="AH31" s="74"/>
      <c r="AI31" s="74"/>
      <c r="AJ31" s="74"/>
      <c r="AK31" s="74"/>
    </row>
    <row r="32" spans="1:37" s="84" customFormat="1">
      <c r="A32" s="80" t="s">
        <v>217</v>
      </c>
      <c r="B32" s="102" t="s">
        <v>277</v>
      </c>
      <c r="C32" s="95" t="s">
        <v>210</v>
      </c>
      <c r="D32" s="115" t="s">
        <v>309</v>
      </c>
      <c r="E32" s="97" t="s">
        <v>278</v>
      </c>
      <c r="F32" s="103" t="s">
        <v>223</v>
      </c>
      <c r="G32" s="105">
        <v>4.6900000000000004</v>
      </c>
      <c r="H32" s="105">
        <v>3038</v>
      </c>
      <c r="I32" s="118"/>
      <c r="J32" s="119"/>
      <c r="K32" s="120"/>
      <c r="L32" s="118"/>
      <c r="M32" s="100"/>
      <c r="N32" s="101"/>
      <c r="O32" s="81"/>
      <c r="P32" s="82" t="b">
        <f t="shared" si="8"/>
        <v>0</v>
      </c>
      <c r="Q32" s="76">
        <f t="shared" si="8"/>
        <v>0</v>
      </c>
      <c r="R32" s="82" t="b">
        <f t="shared" si="8"/>
        <v>0</v>
      </c>
      <c r="S32" s="82" t="b">
        <f t="shared" si="12"/>
        <v>0</v>
      </c>
      <c r="T32" s="82">
        <f t="shared" si="12"/>
        <v>0</v>
      </c>
      <c r="U32" s="82" t="b">
        <f t="shared" si="9"/>
        <v>0</v>
      </c>
      <c r="V32" s="82" t="b">
        <f t="shared" si="10"/>
        <v>0</v>
      </c>
      <c r="W32" s="76">
        <f t="shared" si="10"/>
        <v>0</v>
      </c>
      <c r="X32" s="82" t="b">
        <f t="shared" si="3"/>
        <v>0</v>
      </c>
      <c r="Y32" s="82"/>
      <c r="Z32" s="76">
        <f t="shared" si="11"/>
        <v>0</v>
      </c>
      <c r="AA32" s="82" t="b">
        <f t="shared" si="5"/>
        <v>0</v>
      </c>
      <c r="AB32" s="83" t="b">
        <f t="shared" si="13"/>
        <v>0</v>
      </c>
      <c r="AC32" s="79">
        <f t="shared" si="13"/>
        <v>18.760000000000002</v>
      </c>
      <c r="AD32" s="82" t="b">
        <f t="shared" si="7"/>
        <v>0</v>
      </c>
      <c r="AE32" s="74"/>
      <c r="AF32" s="74"/>
      <c r="AG32" s="74"/>
      <c r="AH32" s="74"/>
      <c r="AI32" s="74"/>
      <c r="AJ32" s="74"/>
      <c r="AK32" s="74"/>
    </row>
    <row r="33" spans="1:37" s="84" customFormat="1" ht="17.850000000000001" customHeight="1">
      <c r="A33" s="93" t="s">
        <v>217</v>
      </c>
      <c r="B33" s="94" t="s">
        <v>241</v>
      </c>
      <c r="C33" s="95" t="s">
        <v>209</v>
      </c>
      <c r="D33" s="96" t="s">
        <v>212</v>
      </c>
      <c r="E33" s="97" t="s">
        <v>240</v>
      </c>
      <c r="F33" s="93" t="s">
        <v>236</v>
      </c>
      <c r="G33" s="98">
        <f>(16*8+32*4)/1000000</f>
        <v>2.5599999999999999E-4</v>
      </c>
      <c r="H33" s="98">
        <f>(8+8+2*(4+4))/1000</f>
        <v>3.2000000000000001E-2</v>
      </c>
      <c r="I33" s="99">
        <v>-9.7985974980456508E-3</v>
      </c>
      <c r="J33" s="100">
        <v>2.6194911951012319E-2</v>
      </c>
      <c r="K33" s="101">
        <v>2.5042452410814185E-2</v>
      </c>
      <c r="L33" s="99">
        <v>-5.6558821486216281E-3</v>
      </c>
      <c r="M33" s="100">
        <v>3.1400214347619873E-2</v>
      </c>
      <c r="N33" s="101">
        <v>2.7256140439774937E-2</v>
      </c>
      <c r="O33" s="81" t="s">
        <v>294</v>
      </c>
      <c r="P33" s="82">
        <f t="shared" si="8"/>
        <v>-9.7985974980456508E-3</v>
      </c>
      <c r="Q33" s="76" t="b">
        <f t="shared" si="8"/>
        <v>0</v>
      </c>
      <c r="R33" s="82" t="b">
        <f t="shared" si="8"/>
        <v>0</v>
      </c>
      <c r="S33" s="82">
        <f t="shared" si="9"/>
        <v>2.5618682180913253E-2</v>
      </c>
      <c r="T33" s="82" t="b">
        <f t="shared" si="12"/>
        <v>0</v>
      </c>
      <c r="U33" s="82" t="b">
        <f t="shared" si="9"/>
        <v>0</v>
      </c>
      <c r="V33" s="82">
        <f t="shared" si="10"/>
        <v>-5.6558821486216281E-3</v>
      </c>
      <c r="W33" s="76" t="b">
        <f t="shared" si="10"/>
        <v>0</v>
      </c>
      <c r="X33" s="82" t="b">
        <f t="shared" si="3"/>
        <v>0</v>
      </c>
      <c r="Y33" s="82">
        <f t="shared" si="11"/>
        <v>2.9328177393697405E-2</v>
      </c>
      <c r="Z33" s="76"/>
      <c r="AA33" s="82" t="b">
        <f t="shared" si="5"/>
        <v>0</v>
      </c>
      <c r="AB33" s="83">
        <f t="shared" si="13"/>
        <v>5.1199999999999998E-4</v>
      </c>
      <c r="AC33" s="79" t="b">
        <f t="shared" si="13"/>
        <v>0</v>
      </c>
      <c r="AD33" s="82" t="b">
        <f t="shared" si="7"/>
        <v>0</v>
      </c>
      <c r="AE33" s="74"/>
    </row>
    <row r="34" spans="1:37" s="84" customFormat="1" ht="17.850000000000001" customHeight="1">
      <c r="A34" s="93" t="s">
        <v>217</v>
      </c>
      <c r="B34" s="94" t="s">
        <v>242</v>
      </c>
      <c r="C34" s="95" t="s">
        <v>209</v>
      </c>
      <c r="D34" s="96" t="s">
        <v>212</v>
      </c>
      <c r="E34" s="97" t="s">
        <v>240</v>
      </c>
      <c r="F34" s="93" t="s">
        <v>236</v>
      </c>
      <c r="G34" s="98">
        <f>(16*8+32*4)/1000000</f>
        <v>2.5599999999999999E-4</v>
      </c>
      <c r="H34" s="98">
        <f>(8+8+2*(4+4))/1000</f>
        <v>3.2000000000000001E-2</v>
      </c>
      <c r="I34" s="99">
        <v>-3.9050645394543169E-3</v>
      </c>
      <c r="J34" s="100">
        <v>-1.3508278786473753E-2</v>
      </c>
      <c r="K34" s="101">
        <v>-1.3881567228735799E-2</v>
      </c>
      <c r="L34" s="99">
        <v>1.9447001266961441E-4</v>
      </c>
      <c r="M34" s="100">
        <v>4.5241022406807396E-3</v>
      </c>
      <c r="N34" s="101">
        <v>-3.4856131902948214E-4</v>
      </c>
      <c r="O34" s="81" t="s">
        <v>294</v>
      </c>
      <c r="P34" s="82">
        <f t="shared" si="8"/>
        <v>-3.9050645394543169E-3</v>
      </c>
      <c r="Q34" s="76" t="b">
        <f t="shared" si="8"/>
        <v>0</v>
      </c>
      <c r="R34" s="82" t="b">
        <f t="shared" si="8"/>
        <v>0</v>
      </c>
      <c r="S34" s="82">
        <f t="shared" si="9"/>
        <v>-1.3694923007604776E-2</v>
      </c>
      <c r="T34" s="82" t="b">
        <f t="shared" si="12"/>
        <v>0</v>
      </c>
      <c r="U34" s="82" t="b">
        <f t="shared" si="9"/>
        <v>0</v>
      </c>
      <c r="V34" s="82">
        <f t="shared" si="10"/>
        <v>1.9447001266961441E-4</v>
      </c>
      <c r="W34" s="76" t="b">
        <f t="shared" si="10"/>
        <v>0</v>
      </c>
      <c r="X34" s="82" t="b">
        <f t="shared" si="3"/>
        <v>0</v>
      </c>
      <c r="Y34" s="82">
        <f t="shared" si="11"/>
        <v>2.0877704608256286E-3</v>
      </c>
      <c r="Z34" s="76"/>
      <c r="AA34" s="82" t="b">
        <f t="shared" si="5"/>
        <v>0</v>
      </c>
      <c r="AB34" s="83">
        <f t="shared" si="13"/>
        <v>5.1199999999999998E-4</v>
      </c>
      <c r="AC34" s="79" t="b">
        <f t="shared" si="13"/>
        <v>0</v>
      </c>
      <c r="AD34" s="82" t="b">
        <f t="shared" si="7"/>
        <v>0</v>
      </c>
      <c r="AE34" s="74"/>
    </row>
    <row r="35" spans="1:37">
      <c r="A35" s="93" t="s">
        <v>217</v>
      </c>
      <c r="B35" s="94" t="s">
        <v>259</v>
      </c>
      <c r="C35" s="95" t="s">
        <v>209</v>
      </c>
      <c r="D35" s="96" t="s">
        <v>212</v>
      </c>
      <c r="E35" s="97" t="s">
        <v>258</v>
      </c>
      <c r="F35" s="93" t="s">
        <v>223</v>
      </c>
      <c r="G35" s="98">
        <v>2.35</v>
      </c>
      <c r="H35" s="98">
        <v>244</v>
      </c>
      <c r="I35" s="99">
        <v>0.52717301590757615</v>
      </c>
      <c r="J35" s="100">
        <v>0.11075442410559201</v>
      </c>
      <c r="K35" s="101">
        <v>0.11629524226470042</v>
      </c>
      <c r="L35" s="99">
        <v>0.14791987543045992</v>
      </c>
      <c r="M35" s="100">
        <v>1.5121343196930056E-2</v>
      </c>
      <c r="N35" s="101">
        <v>-4.7424766640341141E-2</v>
      </c>
      <c r="O35" s="77" t="s">
        <v>310</v>
      </c>
      <c r="P35" s="82">
        <f t="shared" si="8"/>
        <v>0.52717301590757615</v>
      </c>
      <c r="Q35" s="76" t="b">
        <f t="shared" si="8"/>
        <v>0</v>
      </c>
      <c r="R35" s="82" t="b">
        <f t="shared" si="8"/>
        <v>0</v>
      </c>
      <c r="S35" s="82">
        <f t="shared" si="9"/>
        <v>0.11352483318514622</v>
      </c>
      <c r="T35" s="82" t="b">
        <f t="shared" si="9"/>
        <v>0</v>
      </c>
      <c r="U35" s="82" t="b">
        <f t="shared" si="9"/>
        <v>0</v>
      </c>
      <c r="V35" s="82">
        <f t="shared" si="10"/>
        <v>0.14791987543045992</v>
      </c>
      <c r="W35" s="76" t="b">
        <f t="shared" si="10"/>
        <v>0</v>
      </c>
      <c r="X35" s="82" t="b">
        <f t="shared" si="3"/>
        <v>0</v>
      </c>
      <c r="Y35" s="82">
        <f t="shared" si="11"/>
        <v>-1.6151711721705542E-2</v>
      </c>
      <c r="Z35" s="76"/>
      <c r="AA35" s="82" t="b">
        <f t="shared" si="5"/>
        <v>0</v>
      </c>
      <c r="AB35" s="83">
        <f t="shared" si="13"/>
        <v>9.4</v>
      </c>
      <c r="AC35" s="79" t="b">
        <f t="shared" si="13"/>
        <v>0</v>
      </c>
      <c r="AD35" s="82" t="b">
        <f t="shared" si="7"/>
        <v>0</v>
      </c>
      <c r="AE35" s="74"/>
      <c r="AF35" s="74"/>
      <c r="AG35" s="74"/>
      <c r="AH35" s="74"/>
      <c r="AI35" s="74"/>
      <c r="AJ35" s="74"/>
      <c r="AK35" s="74"/>
    </row>
    <row r="36" spans="1:37">
      <c r="A36" s="93" t="s">
        <v>217</v>
      </c>
      <c r="B36" s="94" t="s">
        <v>262</v>
      </c>
      <c r="C36" s="95" t="s">
        <v>209</v>
      </c>
      <c r="D36" s="96" t="s">
        <v>212</v>
      </c>
      <c r="E36" s="97" t="s">
        <v>260</v>
      </c>
      <c r="F36" s="93" t="s">
        <v>223</v>
      </c>
      <c r="G36" s="98">
        <v>6.95</v>
      </c>
      <c r="H36" s="98">
        <v>854</v>
      </c>
      <c r="I36" s="99">
        <v>0.51753856838019918</v>
      </c>
      <c r="J36" s="100">
        <v>-7.5593389488735035E-2</v>
      </c>
      <c r="K36" s="101">
        <v>-0.10592507658269076</v>
      </c>
      <c r="L36" s="99">
        <v>0.12395420823144579</v>
      </c>
      <c r="M36" s="100">
        <v>-0.12502491421352999</v>
      </c>
      <c r="N36" s="101">
        <v>-0.20171108509947736</v>
      </c>
      <c r="O36" s="77" t="s">
        <v>295</v>
      </c>
      <c r="P36" s="82">
        <f t="shared" si="8"/>
        <v>0.51753856838019918</v>
      </c>
      <c r="Q36" s="76" t="b">
        <f t="shared" si="8"/>
        <v>0</v>
      </c>
      <c r="R36" s="82" t="b">
        <f t="shared" si="8"/>
        <v>0</v>
      </c>
      <c r="S36" s="82">
        <f t="shared" si="9"/>
        <v>-9.07592330357129E-2</v>
      </c>
      <c r="T36" s="82" t="b">
        <f t="shared" si="9"/>
        <v>0</v>
      </c>
      <c r="U36" s="82" t="b">
        <f t="shared" si="9"/>
        <v>0</v>
      </c>
      <c r="V36" s="82">
        <f t="shared" si="10"/>
        <v>0.12395420823144579</v>
      </c>
      <c r="W36" s="76" t="b">
        <f t="shared" si="10"/>
        <v>0</v>
      </c>
      <c r="X36" s="82" t="b">
        <f t="shared" si="3"/>
        <v>0</v>
      </c>
      <c r="Y36" s="82">
        <f t="shared" si="11"/>
        <v>-0.16336799965650367</v>
      </c>
      <c r="Z36" s="76"/>
      <c r="AA36" s="82" t="b">
        <f t="shared" si="5"/>
        <v>0</v>
      </c>
      <c r="AB36" s="83">
        <f t="shared" si="13"/>
        <v>27.8</v>
      </c>
      <c r="AC36" s="79" t="b">
        <f t="shared" si="13"/>
        <v>0</v>
      </c>
      <c r="AD36" s="82" t="b">
        <f t="shared" si="7"/>
        <v>0</v>
      </c>
      <c r="AE36" s="74"/>
      <c r="AF36" s="74"/>
      <c r="AG36" s="74"/>
      <c r="AH36" s="74"/>
      <c r="AI36" s="74"/>
      <c r="AJ36" s="74"/>
      <c r="AK36" s="74"/>
    </row>
    <row r="37" spans="1:37" s="84" customFormat="1">
      <c r="A37" s="93" t="s">
        <v>217</v>
      </c>
      <c r="B37" s="94" t="s">
        <v>239</v>
      </c>
      <c r="C37" s="95" t="s">
        <v>209</v>
      </c>
      <c r="D37" s="96" t="s">
        <v>212</v>
      </c>
      <c r="E37" s="97" t="s">
        <v>261</v>
      </c>
      <c r="F37" s="93" t="s">
        <v>223</v>
      </c>
      <c r="G37" s="98">
        <v>6.95</v>
      </c>
      <c r="H37" s="98">
        <v>854</v>
      </c>
      <c r="I37" s="99">
        <v>-1.2881021747220967E-2</v>
      </c>
      <c r="J37" s="100">
        <v>-6.3609507458752901E-3</v>
      </c>
      <c r="K37" s="101">
        <v>-8.1297081611924286E-3</v>
      </c>
      <c r="L37" s="99">
        <v>-1.0521124180525841E-2</v>
      </c>
      <c r="M37" s="100">
        <v>-4.1509618204839116E-3</v>
      </c>
      <c r="N37" s="101">
        <v>-7.1813625099208522E-3</v>
      </c>
      <c r="O37" s="81" t="s">
        <v>310</v>
      </c>
      <c r="P37" s="82">
        <f t="shared" si="8"/>
        <v>-1.2881021747220967E-2</v>
      </c>
      <c r="Q37" s="76" t="b">
        <f t="shared" si="8"/>
        <v>0</v>
      </c>
      <c r="R37" s="82" t="b">
        <f t="shared" si="8"/>
        <v>0</v>
      </c>
      <c r="S37" s="82">
        <f>IF($C37=S$2,($J37+$K37)/2,FALSE)</f>
        <v>-7.2453294535338598E-3</v>
      </c>
      <c r="T37" s="82" t="b">
        <f t="shared" si="9"/>
        <v>0</v>
      </c>
      <c r="U37" s="82" t="b">
        <f t="shared" si="9"/>
        <v>0</v>
      </c>
      <c r="V37" s="82">
        <f t="shared" si="10"/>
        <v>-1.0521124180525841E-2</v>
      </c>
      <c r="W37" s="76" t="b">
        <f t="shared" si="10"/>
        <v>0</v>
      </c>
      <c r="X37" s="82" t="b">
        <f t="shared" si="3"/>
        <v>0</v>
      </c>
      <c r="Y37" s="82">
        <f t="shared" si="11"/>
        <v>-5.6661621652023819E-3</v>
      </c>
      <c r="Z37" s="76"/>
      <c r="AA37" s="82" t="b">
        <f t="shared" si="5"/>
        <v>0</v>
      </c>
      <c r="AB37" s="83">
        <f t="shared" si="13"/>
        <v>27.8</v>
      </c>
      <c r="AC37" s="79" t="b">
        <f t="shared" si="13"/>
        <v>0</v>
      </c>
      <c r="AD37" s="82" t="b">
        <f t="shared" si="7"/>
        <v>0</v>
      </c>
      <c r="AE37" s="74"/>
      <c r="AF37" s="74"/>
      <c r="AG37" s="74"/>
      <c r="AH37" s="74"/>
      <c r="AI37" s="74"/>
      <c r="AJ37" s="74"/>
      <c r="AK37" s="74"/>
    </row>
    <row r="38" spans="1:37" s="84" customFormat="1" ht="17.850000000000001" customHeight="1">
      <c r="A38" s="93" t="s">
        <v>217</v>
      </c>
      <c r="B38" s="97" t="s">
        <v>297</v>
      </c>
      <c r="C38" s="95" t="s">
        <v>304</v>
      </c>
      <c r="D38" s="96" t="s">
        <v>212</v>
      </c>
      <c r="E38" s="97" t="s">
        <v>297</v>
      </c>
      <c r="F38" s="93" t="s">
        <v>223</v>
      </c>
      <c r="G38" s="98">
        <v>6.07</v>
      </c>
      <c r="H38" s="98">
        <v>1556.71</v>
      </c>
      <c r="I38" s="99">
        <v>-1.3082167275111986E-2</v>
      </c>
      <c r="J38" s="100">
        <v>-6.9555927301899967E-2</v>
      </c>
      <c r="K38" s="101">
        <v>-6.392853370436502E-2</v>
      </c>
      <c r="L38" s="99"/>
      <c r="M38" s="100"/>
      <c r="N38" s="101"/>
      <c r="O38" s="92" t="s">
        <v>305</v>
      </c>
      <c r="P38" s="82" t="b">
        <f t="shared" si="8"/>
        <v>0</v>
      </c>
      <c r="Q38" s="76" t="b">
        <f t="shared" si="8"/>
        <v>0</v>
      </c>
      <c r="R38" s="82" t="b">
        <f t="shared" si="8"/>
        <v>0</v>
      </c>
      <c r="S38" s="82" t="b">
        <f t="shared" ref="S38:S40" si="14">IF($C38=S$2,($J38+$K38)/2,FALSE)</f>
        <v>0</v>
      </c>
      <c r="T38" s="82" t="b">
        <f t="shared" si="9"/>
        <v>0</v>
      </c>
      <c r="U38" s="82" t="b">
        <f t="shared" si="9"/>
        <v>0</v>
      </c>
      <c r="V38" s="82" t="b">
        <f t="shared" si="10"/>
        <v>0</v>
      </c>
      <c r="W38" s="76" t="b">
        <f t="shared" si="10"/>
        <v>0</v>
      </c>
      <c r="X38" s="82" t="b">
        <f t="shared" si="3"/>
        <v>0</v>
      </c>
      <c r="Y38" s="82"/>
      <c r="Z38" s="76"/>
      <c r="AA38" s="82" t="b">
        <f t="shared" si="5"/>
        <v>0</v>
      </c>
      <c r="AB38" s="83" t="b">
        <f t="shared" si="13"/>
        <v>0</v>
      </c>
      <c r="AC38" s="79" t="b">
        <f t="shared" si="13"/>
        <v>0</v>
      </c>
      <c r="AD38" s="82" t="b">
        <f t="shared" si="7"/>
        <v>0</v>
      </c>
      <c r="AE38" s="74"/>
    </row>
    <row r="39" spans="1:37" s="84" customFormat="1" ht="17.850000000000001" customHeight="1">
      <c r="A39" s="93" t="s">
        <v>217</v>
      </c>
      <c r="B39" s="97" t="s">
        <v>298</v>
      </c>
      <c r="C39" s="95" t="s">
        <v>306</v>
      </c>
      <c r="D39" s="115" t="s">
        <v>309</v>
      </c>
      <c r="E39" s="97" t="s">
        <v>298</v>
      </c>
      <c r="F39" s="93" t="s">
        <v>223</v>
      </c>
      <c r="G39" s="98">
        <v>11.2</v>
      </c>
      <c r="H39" s="98"/>
      <c r="I39" s="118"/>
      <c r="J39" s="119"/>
      <c r="K39" s="120"/>
      <c r="L39" s="99"/>
      <c r="M39" s="100"/>
      <c r="N39" s="101"/>
      <c r="O39" s="81"/>
      <c r="P39" s="82" t="b">
        <f t="shared" si="8"/>
        <v>0</v>
      </c>
      <c r="Q39" s="76" t="b">
        <f t="shared" si="8"/>
        <v>0</v>
      </c>
      <c r="R39" s="82" t="b">
        <f t="shared" si="8"/>
        <v>0</v>
      </c>
      <c r="S39" s="82" t="b">
        <f t="shared" si="14"/>
        <v>0</v>
      </c>
      <c r="T39" s="82" t="b">
        <f t="shared" si="9"/>
        <v>0</v>
      </c>
      <c r="U39" s="82" t="b">
        <f t="shared" si="9"/>
        <v>0</v>
      </c>
      <c r="V39" s="82" t="b">
        <f t="shared" si="10"/>
        <v>0</v>
      </c>
      <c r="W39" s="76" t="b">
        <f t="shared" si="10"/>
        <v>0</v>
      </c>
      <c r="X39" s="82" t="b">
        <f t="shared" si="3"/>
        <v>0</v>
      </c>
      <c r="Y39" s="82"/>
      <c r="Z39" s="76"/>
      <c r="AA39" s="82" t="b">
        <f t="shared" si="5"/>
        <v>0</v>
      </c>
      <c r="AB39" s="83" t="b">
        <f t="shared" si="13"/>
        <v>0</v>
      </c>
      <c r="AC39" s="79" t="b">
        <f t="shared" si="13"/>
        <v>0</v>
      </c>
      <c r="AD39" s="82" t="b">
        <f t="shared" si="7"/>
        <v>0</v>
      </c>
      <c r="AE39" s="74"/>
    </row>
    <row r="40" spans="1:37">
      <c r="A40" s="93" t="s">
        <v>217</v>
      </c>
      <c r="B40" s="97" t="s">
        <v>299</v>
      </c>
      <c r="C40" s="95" t="s">
        <v>210</v>
      </c>
      <c r="D40" s="96" t="s">
        <v>212</v>
      </c>
      <c r="E40" s="97" t="s">
        <v>299</v>
      </c>
      <c r="F40" s="93" t="s">
        <v>223</v>
      </c>
      <c r="G40" s="117">
        <v>0.43627199999999999</v>
      </c>
      <c r="H40" s="117">
        <v>34</v>
      </c>
      <c r="I40" s="99">
        <v>-5.009988672627267E-2</v>
      </c>
      <c r="J40" s="100">
        <v>-0.18946297578332399</v>
      </c>
      <c r="K40" s="101">
        <v>-0.17327457321453008</v>
      </c>
      <c r="L40" s="99"/>
      <c r="M40" s="100"/>
      <c r="N40" s="101"/>
      <c r="O40" s="77" t="s">
        <v>311</v>
      </c>
      <c r="P40" s="82" t="b">
        <f t="shared" si="8"/>
        <v>0</v>
      </c>
      <c r="Q40" s="76">
        <f t="shared" si="8"/>
        <v>-5.009988672627267E-2</v>
      </c>
      <c r="R40" s="82" t="b">
        <f t="shared" si="8"/>
        <v>0</v>
      </c>
      <c r="S40" s="82" t="b">
        <f t="shared" si="14"/>
        <v>0</v>
      </c>
      <c r="T40" s="76">
        <f t="shared" si="9"/>
        <v>-0.18136877449892702</v>
      </c>
      <c r="U40" s="82" t="b">
        <f t="shared" si="9"/>
        <v>0</v>
      </c>
      <c r="V40" s="82" t="b">
        <f t="shared" si="10"/>
        <v>0</v>
      </c>
      <c r="W40" s="76">
        <f t="shared" si="10"/>
        <v>0</v>
      </c>
      <c r="X40" s="82" t="b">
        <f t="shared" si="3"/>
        <v>0</v>
      </c>
      <c r="Y40" s="82"/>
      <c r="Z40" s="76"/>
      <c r="AA40" s="82" t="b">
        <f t="shared" si="5"/>
        <v>0</v>
      </c>
      <c r="AB40" s="83" t="b">
        <f t="shared" si="13"/>
        <v>0</v>
      </c>
      <c r="AC40" s="79">
        <f t="shared" si="13"/>
        <v>1.745088</v>
      </c>
      <c r="AD40" s="82" t="b">
        <f t="shared" si="7"/>
        <v>0</v>
      </c>
      <c r="AE40" s="74"/>
      <c r="AF40" s="74"/>
      <c r="AG40" s="74"/>
      <c r="AH40" s="74"/>
      <c r="AI40" s="74"/>
      <c r="AJ40" s="74"/>
      <c r="AK40" s="74"/>
    </row>
    <row r="41" spans="1:37">
      <c r="A41" s="93" t="s">
        <v>217</v>
      </c>
      <c r="B41" s="97" t="s">
        <v>300</v>
      </c>
      <c r="C41" s="95" t="s">
        <v>209</v>
      </c>
      <c r="D41" s="96" t="s">
        <v>212</v>
      </c>
      <c r="E41" s="97" t="s">
        <v>300</v>
      </c>
      <c r="F41" s="93" t="s">
        <v>223</v>
      </c>
      <c r="G41">
        <v>2.89</v>
      </c>
      <c r="H41">
        <v>361</v>
      </c>
      <c r="I41" s="99">
        <v>-6.8287514904880761E-2</v>
      </c>
      <c r="J41" s="100">
        <v>0.55899408511614257</v>
      </c>
      <c r="K41" s="101">
        <v>0.27884426289645642</v>
      </c>
      <c r="L41" s="99"/>
      <c r="M41" s="100"/>
      <c r="N41" s="101"/>
      <c r="O41" s="77" t="s">
        <v>307</v>
      </c>
      <c r="P41" s="82">
        <f t="shared" si="8"/>
        <v>-6.8287514904880761E-2</v>
      </c>
      <c r="Q41" s="76" t="b">
        <f t="shared" si="8"/>
        <v>0</v>
      </c>
      <c r="R41" s="82" t="b">
        <f t="shared" si="8"/>
        <v>0</v>
      </c>
      <c r="S41" s="82">
        <f t="shared" si="9"/>
        <v>0.41891917400629952</v>
      </c>
      <c r="T41" s="76" t="b">
        <f t="shared" si="9"/>
        <v>0</v>
      </c>
      <c r="U41" s="82" t="b">
        <f t="shared" si="9"/>
        <v>0</v>
      </c>
      <c r="V41" s="82">
        <f t="shared" si="10"/>
        <v>0</v>
      </c>
      <c r="W41" s="76" t="b">
        <f t="shared" si="10"/>
        <v>0</v>
      </c>
      <c r="X41" s="82" t="b">
        <f t="shared" si="3"/>
        <v>0</v>
      </c>
      <c r="Y41" s="82"/>
      <c r="Z41" s="76"/>
      <c r="AA41" s="82" t="b">
        <f t="shared" si="5"/>
        <v>0</v>
      </c>
      <c r="AB41" s="83">
        <f t="shared" si="13"/>
        <v>11.56</v>
      </c>
      <c r="AC41" s="79" t="b">
        <f t="shared" si="13"/>
        <v>0</v>
      </c>
      <c r="AD41" s="82" t="b">
        <f t="shared" si="7"/>
        <v>0</v>
      </c>
      <c r="AE41" s="74"/>
      <c r="AF41" s="74"/>
      <c r="AG41" s="74"/>
      <c r="AH41" s="74"/>
      <c r="AI41" s="74"/>
      <c r="AJ41" s="74"/>
      <c r="AK41" s="74"/>
    </row>
    <row r="42" spans="1:37">
      <c r="A42" s="93" t="s">
        <v>217</v>
      </c>
      <c r="B42" s="97" t="s">
        <v>301</v>
      </c>
      <c r="C42" s="95" t="s">
        <v>210</v>
      </c>
      <c r="D42" s="96" t="s">
        <v>212</v>
      </c>
      <c r="E42" s="97" t="s">
        <v>301</v>
      </c>
      <c r="F42" s="93" t="s">
        <v>223</v>
      </c>
      <c r="G42">
        <v>53</v>
      </c>
      <c r="H42">
        <v>1094</v>
      </c>
      <c r="I42" s="99"/>
      <c r="J42" s="100"/>
      <c r="K42" s="101"/>
      <c r="L42" s="99">
        <v>-6.08E-2</v>
      </c>
      <c r="M42" s="100">
        <v>-0.2034</v>
      </c>
      <c r="N42" s="101">
        <v>-0.21129999999999999</v>
      </c>
      <c r="O42" s="77"/>
      <c r="P42" s="82" t="b">
        <f t="shared" si="8"/>
        <v>0</v>
      </c>
      <c r="Q42" s="76">
        <f t="shared" si="8"/>
        <v>0</v>
      </c>
      <c r="R42" s="82" t="b">
        <f t="shared" si="8"/>
        <v>0</v>
      </c>
      <c r="S42" s="82" t="b">
        <f t="shared" si="9"/>
        <v>0</v>
      </c>
      <c r="T42" s="76">
        <f t="shared" si="9"/>
        <v>0</v>
      </c>
      <c r="U42" s="82" t="b">
        <f t="shared" si="9"/>
        <v>0</v>
      </c>
      <c r="V42" s="82" t="b">
        <f t="shared" si="10"/>
        <v>0</v>
      </c>
      <c r="W42" s="76">
        <f t="shared" si="10"/>
        <v>-6.08E-2</v>
      </c>
      <c r="X42" s="82" t="b">
        <f t="shared" si="3"/>
        <v>0</v>
      </c>
      <c r="Y42" s="82"/>
      <c r="Z42" s="76">
        <f t="shared" si="11"/>
        <v>-0.20734999999999998</v>
      </c>
      <c r="AA42" s="82" t="b">
        <f t="shared" si="5"/>
        <v>0</v>
      </c>
      <c r="AB42" s="83" t="b">
        <f t="shared" si="13"/>
        <v>0</v>
      </c>
      <c r="AC42" s="79">
        <f t="shared" si="13"/>
        <v>212</v>
      </c>
      <c r="AD42" s="82" t="b">
        <f t="shared" si="7"/>
        <v>0</v>
      </c>
      <c r="AE42" s="74"/>
      <c r="AF42" s="74"/>
      <c r="AG42" s="74"/>
      <c r="AH42" s="74"/>
      <c r="AI42" s="74"/>
      <c r="AJ42" s="74"/>
      <c r="AK42" s="74"/>
    </row>
    <row r="43" spans="1:37">
      <c r="A43" s="93"/>
      <c r="B43" s="97" t="s">
        <v>302</v>
      </c>
      <c r="C43" s="95" t="s">
        <v>210</v>
      </c>
      <c r="D43" s="96" t="s">
        <v>212</v>
      </c>
      <c r="E43" s="97" t="s">
        <v>302</v>
      </c>
      <c r="F43" s="93" t="s">
        <v>223</v>
      </c>
      <c r="G43">
        <v>5.28</v>
      </c>
      <c r="H43">
        <v>2528</v>
      </c>
      <c r="I43" s="99">
        <v>-9.7038949726754899E-3</v>
      </c>
      <c r="J43" s="100">
        <v>-5.8318655610563139E-2</v>
      </c>
      <c r="K43" s="101">
        <v>-3.2105370808906734E-2</v>
      </c>
      <c r="L43" s="99"/>
      <c r="M43" s="100"/>
      <c r="N43" s="101"/>
      <c r="O43" s="77" t="s">
        <v>307</v>
      </c>
      <c r="P43" s="82" t="b">
        <f t="shared" si="8"/>
        <v>0</v>
      </c>
      <c r="Q43" s="76">
        <f t="shared" si="8"/>
        <v>-9.7038949726754899E-3</v>
      </c>
      <c r="R43" s="82" t="b">
        <f t="shared" si="8"/>
        <v>0</v>
      </c>
      <c r="S43" s="82" t="b">
        <f t="shared" si="9"/>
        <v>0</v>
      </c>
      <c r="T43" s="76">
        <f t="shared" si="9"/>
        <v>-4.5212013209734933E-2</v>
      </c>
      <c r="U43" s="82" t="b">
        <f t="shared" si="9"/>
        <v>0</v>
      </c>
      <c r="V43" s="82" t="b">
        <f t="shared" si="10"/>
        <v>0</v>
      </c>
      <c r="W43" s="76">
        <f t="shared" si="10"/>
        <v>0</v>
      </c>
      <c r="X43" s="82" t="b">
        <f t="shared" si="3"/>
        <v>0</v>
      </c>
      <c r="Y43" s="82"/>
      <c r="Z43" s="76"/>
      <c r="AA43" s="82" t="b">
        <f t="shared" si="5"/>
        <v>0</v>
      </c>
      <c r="AB43" s="83" t="b">
        <f t="shared" si="13"/>
        <v>0</v>
      </c>
      <c r="AC43" s="79">
        <f t="shared" si="13"/>
        <v>21.12</v>
      </c>
      <c r="AD43" s="82" t="b">
        <f t="shared" si="7"/>
        <v>0</v>
      </c>
      <c r="AE43" s="74"/>
      <c r="AF43" s="74"/>
      <c r="AG43" s="74"/>
      <c r="AH43" s="74"/>
      <c r="AI43" s="74"/>
      <c r="AJ43" s="74"/>
      <c r="AK43" s="74"/>
    </row>
    <row r="44" spans="1:37">
      <c r="A44" s="93"/>
      <c r="B44" s="97" t="s">
        <v>303</v>
      </c>
      <c r="C44" s="95" t="s">
        <v>210</v>
      </c>
      <c r="D44" s="116" t="s">
        <v>309</v>
      </c>
      <c r="E44" s="97" t="s">
        <v>303</v>
      </c>
      <c r="F44" s="93" t="s">
        <v>223</v>
      </c>
      <c r="G44">
        <v>2.7</v>
      </c>
      <c r="I44" s="118"/>
      <c r="J44" s="119"/>
      <c r="K44" s="120"/>
      <c r="L44" s="118"/>
      <c r="M44" s="100"/>
      <c r="N44" s="101"/>
      <c r="O44" s="77" t="s">
        <v>308</v>
      </c>
      <c r="P44" s="82" t="b">
        <f t="shared" si="8"/>
        <v>0</v>
      </c>
      <c r="Q44" s="76">
        <f t="shared" si="8"/>
        <v>0</v>
      </c>
      <c r="R44" s="82" t="b">
        <f t="shared" si="8"/>
        <v>0</v>
      </c>
      <c r="S44" s="82" t="b">
        <f t="shared" si="9"/>
        <v>0</v>
      </c>
      <c r="T44" s="76">
        <f t="shared" si="9"/>
        <v>0</v>
      </c>
      <c r="U44" s="82" t="b">
        <f t="shared" si="9"/>
        <v>0</v>
      </c>
      <c r="V44" s="82" t="b">
        <f t="shared" si="10"/>
        <v>0</v>
      </c>
      <c r="W44" s="76">
        <f t="shared" si="10"/>
        <v>0</v>
      </c>
      <c r="X44" s="82" t="b">
        <f t="shared" si="3"/>
        <v>0</v>
      </c>
      <c r="Y44" s="82"/>
      <c r="Z44" s="76"/>
      <c r="AA44" s="82" t="b">
        <f t="shared" si="5"/>
        <v>0</v>
      </c>
      <c r="AB44" s="83" t="b">
        <f t="shared" si="13"/>
        <v>0</v>
      </c>
      <c r="AC44" s="79">
        <f t="shared" si="13"/>
        <v>10.8</v>
      </c>
      <c r="AD44" s="82" t="b">
        <f t="shared" si="7"/>
        <v>0</v>
      </c>
      <c r="AE44" s="74"/>
      <c r="AF44" s="74"/>
      <c r="AG44" s="74"/>
      <c r="AH44" s="74"/>
      <c r="AI44" s="74"/>
      <c r="AJ44" s="74"/>
      <c r="AK44" s="74"/>
    </row>
    <row r="45" spans="1:37" s="84" customFormat="1">
      <c r="A45" s="109"/>
      <c r="B45" s="110"/>
      <c r="C45" s="111"/>
      <c r="D45" s="112"/>
      <c r="E45" s="113"/>
      <c r="F45" s="109"/>
      <c r="G45" s="114"/>
      <c r="H45" s="114"/>
      <c r="I45" s="100"/>
      <c r="J45" s="100"/>
      <c r="K45" s="100"/>
      <c r="L45" s="100"/>
      <c r="M45" s="100"/>
      <c r="N45" s="100"/>
      <c r="O45" s="81"/>
      <c r="P45" s="82"/>
      <c r="Q45" s="76"/>
      <c r="R45" s="82"/>
      <c r="S45" s="82"/>
      <c r="T45" s="76"/>
      <c r="U45" s="82"/>
      <c r="V45" s="82"/>
      <c r="W45" s="76"/>
      <c r="X45" s="82"/>
      <c r="Y45" s="82"/>
      <c r="Z45" s="76"/>
      <c r="AA45" s="82"/>
      <c r="AB45" s="83"/>
      <c r="AC45" s="79"/>
      <c r="AD45" s="82"/>
      <c r="AE45" s="74"/>
      <c r="AF45" s="74"/>
      <c r="AG45" s="74"/>
      <c r="AH45" s="74"/>
      <c r="AI45" s="74"/>
      <c r="AJ45" s="74"/>
      <c r="AK45" s="74"/>
    </row>
    <row r="46" spans="1:37">
      <c r="A46" s="75"/>
    </row>
    <row r="47" spans="1:37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37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4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</row>
    <row r="52" spans="1:14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</row>
    <row r="53" spans="1:14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</row>
    <row r="54" spans="1:14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</row>
    <row r="55" spans="1:14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</row>
    <row r="56" spans="1:14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</row>
  </sheetData>
  <mergeCells count="9">
    <mergeCell ref="AJ1:AK1"/>
    <mergeCell ref="AB1:AD1"/>
    <mergeCell ref="AF1:AH1"/>
    <mergeCell ref="V1:X1"/>
    <mergeCell ref="Y1:AA1"/>
    <mergeCell ref="S1:U1"/>
    <mergeCell ref="L1:N1"/>
    <mergeCell ref="I1:K1"/>
    <mergeCell ref="P1:R1"/>
  </mergeCells>
  <phoneticPr fontId="18" type="noConversion"/>
  <hyperlinks>
    <hyperlink ref="B33" r:id="rId1" display="https://jvet-experts.org/doc_end_user/documents/26_Teleconference/wg11/JVET-Z0065-v1.zip"/>
    <hyperlink ref="E33" r:id="rId2" display="https://jvet-experts.org/doc_end_user/documents/26_Teleconference/wg11/JVET-Z0065-v1.zip"/>
    <hyperlink ref="E34" r:id="rId3" display="https://jvet-experts.org/doc_end_user/documents/26_Teleconference/wg11/JVET-Z0065-v1.zip"/>
    <hyperlink ref="E14" r:id="rId4" display="https://jvet-experts.org/doc_end_user/documents/26_Teleconference/wg11/JVET-Z0070-v1.zip"/>
    <hyperlink ref="E12" r:id="rId5" display="https://jvet-experts.org/doc_end_user/current_document.php?id=11521"/>
    <hyperlink ref="E13" r:id="rId6" display="https://jvet-experts.org/doc_end_user/current_document.php?id=11521"/>
    <hyperlink ref="E8" r:id="rId7" display="https://jvet-experts.org/doc_end_user/current_document.php?id=11526"/>
    <hyperlink ref="E9" r:id="rId8" display="https://jvet-experts.org/doc_end_user/current_document.php?id=11526"/>
    <hyperlink ref="E10" r:id="rId9" display="https://jvet-experts.org/doc_end_user/current_document.php?id=11526"/>
    <hyperlink ref="E35" r:id="rId10" display="https://jvet-experts.org/doc_end_user/documents/26_Teleconference/wg11/JVET-Z0096-v1.zip"/>
    <hyperlink ref="E15" r:id="rId11" display="https://jvet-experts.org/doc_end_user/current_document.php?id=11559"/>
    <hyperlink ref="E16" r:id="rId12" display="https://jvet-experts.org/doc_end_user/current_document.php?id=11559"/>
    <hyperlink ref="E7" r:id="rId13" display="https://jvet-experts.org/doc_end_user/current_document.php?id=11576"/>
    <hyperlink ref="E19" r:id="rId14" display="https://jvet-experts.org/doc_end_user/current_document.php?id=11603"/>
    <hyperlink ref="E20" r:id="rId15" display="https://jvet-experts.org/doc_end_user/current_document.php?id=11604"/>
    <hyperlink ref="E31" r:id="rId16" display="https://jvet-experts.org/doc_end_user/documents/26_Teleconference/wg11/JVET-Z0073-v1.zip"/>
    <hyperlink ref="E32" r:id="rId17" display="https://jvet-experts.org/doc_end_user/documents/26_Teleconference/wg11/JVET-Z0073-v1.zip"/>
    <hyperlink ref="E21" r:id="rId18" display="https://jvet-experts.org/doc_end_user/documents/26_Teleconference/wg11/JVET-Z0106-v1.zip"/>
    <hyperlink ref="E22" r:id="rId19" display="https://jvet-experts.org/doc_end_user/documents/26_Teleconference/wg11/JVET-Z0106-v1.zip"/>
    <hyperlink ref="E23" r:id="rId20" display="https://jvet-experts.org/doc_end_user/documents/26_Teleconference/wg11/JVET-Z0106-v1.zip"/>
    <hyperlink ref="E24" r:id="rId21" display="https://jvet-experts.org/doc_end_user/documents/26_Teleconference/wg11/JVET-Z0106-v1.zip"/>
    <hyperlink ref="E25" r:id="rId22" display="https://jvet-experts.org/doc_end_user/documents/26_Teleconference/wg11/JVET-Z0106-v1.zip"/>
    <hyperlink ref="E26" r:id="rId23" display="https://jvet-experts.org/doc_end_user/documents/26_Teleconference/wg11/JVET-Z0106-v1.zip"/>
    <hyperlink ref="E27" r:id="rId24" display="https://jvet-experts.org/doc_end_user/documents/26_Teleconference/wg11/JVET-Z0106-v1.zip"/>
    <hyperlink ref="E28" r:id="rId25" display="https://jvet-experts.org/doc_end_user/documents/26_Teleconference/wg11/JVET-Z0106-v1.zip"/>
    <hyperlink ref="E29" r:id="rId26" display="https://jvet-experts.org/doc_end_user/documents/26_Teleconference/wg11/JVET-Z0106-v1.zip"/>
    <hyperlink ref="E30" r:id="rId27" display="https://jvet-experts.org/doc_end_user/documents/26_Teleconference/wg11/JVET-Z0106-v1.zip"/>
    <hyperlink ref="E36" r:id="rId28" display="https://jvet-experts.org/doc_end_user/current_document.php?id=11533"/>
    <hyperlink ref="E39" r:id="rId29" display="https://jvet-experts.org/doc_end_user/current_document.php?id=11512"/>
    <hyperlink ref="E40" r:id="rId30" display="https://jvet-experts.org/doc_end_user/current_document.php?id=11517"/>
    <hyperlink ref="E41" r:id="rId31" display="https://jvet-experts.org/doc_end_user/current_document.php?id=11523"/>
    <hyperlink ref="E42" r:id="rId32" display="https://jvet-experts.org/doc_end_user/current_document.php?id=11524"/>
    <hyperlink ref="E43" r:id="rId33" display="https://jvet-experts.org/doc_end_user/current_document.php?id=11548"/>
    <hyperlink ref="E44" r:id="rId34" display="https://jvet-experts.org/doc_end_user/current_document.php?id=11593"/>
    <hyperlink ref="B39" r:id="rId35" display="https://jvet-experts.org/doc_end_user/current_document.php?id=11512"/>
    <hyperlink ref="B40" r:id="rId36" display="https://jvet-experts.org/doc_end_user/current_document.php?id=11517"/>
    <hyperlink ref="B41" r:id="rId37" display="https://jvet-experts.org/doc_end_user/current_document.php?id=11523"/>
    <hyperlink ref="B42" r:id="rId38" display="https://jvet-experts.org/doc_end_user/current_document.php?id=11524"/>
    <hyperlink ref="B43" r:id="rId39" display="https://jvet-experts.org/doc_end_user/current_document.php?id=11548"/>
    <hyperlink ref="B44" r:id="rId40" display="https://jvet-experts.org/doc_end_user/current_document.php?id=11593"/>
  </hyperlinks>
  <pageMargins left="0.7" right="0.7" top="0.75" bottom="0.75" header="0.3" footer="0.3"/>
  <pageSetup orientation="portrait" horizontalDpi="180" verticalDpi="180" r:id="rId41"/>
  <ignoredErrors>
    <ignoredError sqref="G16:G17" formula="1"/>
  </ignoredErrors>
  <drawing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35" customHeight="1">
      <c r="J1" s="128"/>
      <c r="K1" s="128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28"/>
      <c r="G1" s="128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5.75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0.75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5.75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5.75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5.75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2022-04-22T16:29:12Z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1650603377</vt:lpwstr>
  </property>
</Properties>
</file>