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e00443164\Documents\___JVET\JVET-Z\To upload\"/>
    </mc:Choice>
  </mc:AlternateContent>
  <bookViews>
    <workbookView xWindow="1335" yWindow="495" windowWidth="27465" windowHeight="15945" firstSheet="1" activeTab="1"/>
  </bookViews>
  <sheets>
    <sheet name="AhG11" sheetId="2" state="hidden" r:id="rId1"/>
    <sheet name="Summary Analysis" sheetId="6" r:id="rId2"/>
    <sheet name="4K only" sheetId="7" r:id="rId3"/>
    <sheet name="EE1-filetrs" sheetId="3" state="hidden" r:id="rId4"/>
    <sheet name="EE1-SuperRes" sheetId="5" state="hidden" r:id="rId5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V32" i="6" l="1"/>
  <c r="AU32" i="6"/>
  <c r="AS32" i="6"/>
  <c r="AR32" i="6"/>
  <c r="AV31" i="6"/>
  <c r="AU31" i="6"/>
  <c r="AS31" i="6"/>
  <c r="AR31" i="6"/>
  <c r="AV30" i="6"/>
  <c r="AU30" i="6"/>
  <c r="AS30" i="6"/>
  <c r="AR30" i="6"/>
  <c r="AV29" i="6"/>
  <c r="AU29" i="6"/>
  <c r="AS29" i="6"/>
  <c r="AR29" i="6"/>
  <c r="AV28" i="6"/>
  <c r="AU28" i="6"/>
  <c r="AS28" i="6"/>
  <c r="AR28" i="6"/>
  <c r="AV27" i="6"/>
  <c r="AU27" i="6"/>
  <c r="AS27" i="6"/>
  <c r="AR27" i="6"/>
  <c r="AV26" i="6"/>
  <c r="AU26" i="6"/>
  <c r="AS26" i="6"/>
  <c r="AR26" i="6"/>
  <c r="AV25" i="6"/>
  <c r="AU25" i="6"/>
  <c r="AS25" i="6"/>
  <c r="AR25" i="6"/>
  <c r="AV24" i="6"/>
  <c r="AU24" i="6"/>
  <c r="AS24" i="6"/>
  <c r="AR24" i="6"/>
  <c r="AV23" i="6"/>
  <c r="AU23" i="6"/>
  <c r="AS23" i="6"/>
  <c r="AR23" i="6"/>
  <c r="AV35" i="6"/>
  <c r="AU35" i="6"/>
  <c r="AS35" i="6"/>
  <c r="AR35" i="6"/>
  <c r="AV34" i="6"/>
  <c r="AU34" i="6"/>
  <c r="AS34" i="6"/>
  <c r="AR34" i="6"/>
  <c r="AV22" i="6"/>
  <c r="AU22" i="6"/>
  <c r="AS22" i="6"/>
  <c r="AR22" i="6"/>
  <c r="AV21" i="6"/>
  <c r="AU21" i="6"/>
  <c r="AS21" i="6"/>
  <c r="AR21" i="6"/>
  <c r="AV8" i="6"/>
  <c r="AU8" i="6"/>
  <c r="AS8" i="6"/>
  <c r="AR8" i="6"/>
  <c r="AV20" i="6"/>
  <c r="AU20" i="6"/>
  <c r="AS20" i="6"/>
  <c r="AR20" i="6"/>
  <c r="AV19" i="6"/>
  <c r="AU19" i="6"/>
  <c r="AS19" i="6"/>
  <c r="AR19" i="6"/>
  <c r="AV18" i="6"/>
  <c r="AU18" i="6"/>
  <c r="AS18" i="6"/>
  <c r="AR18" i="6"/>
  <c r="AV17" i="6"/>
  <c r="AU17" i="6"/>
  <c r="AS17" i="6"/>
  <c r="AR17" i="6"/>
  <c r="AV41" i="6"/>
  <c r="AU41" i="6"/>
  <c r="AS41" i="6"/>
  <c r="AR41" i="6"/>
  <c r="AV40" i="6"/>
  <c r="AU40" i="6"/>
  <c r="AS40" i="6"/>
  <c r="AR40" i="6"/>
  <c r="AV39" i="6"/>
  <c r="AU39" i="6"/>
  <c r="AS39" i="6"/>
  <c r="AR39" i="6"/>
  <c r="AV6" i="6"/>
  <c r="AU6" i="6"/>
  <c r="AS6" i="6"/>
  <c r="AR6" i="6"/>
  <c r="AV5" i="6"/>
  <c r="AU5" i="6"/>
  <c r="AS5" i="6"/>
  <c r="AR5" i="6"/>
  <c r="AV4" i="6"/>
  <c r="AU4" i="6"/>
  <c r="AS4" i="6"/>
  <c r="AR4" i="6"/>
  <c r="AV12" i="6"/>
  <c r="AU12" i="6"/>
  <c r="AS12" i="6"/>
  <c r="AR12" i="6"/>
  <c r="AV7" i="6"/>
  <c r="AU7" i="6"/>
  <c r="AS7" i="6"/>
  <c r="AR7" i="6"/>
  <c r="AV11" i="6"/>
  <c r="AU11" i="6"/>
  <c r="AS11" i="6"/>
  <c r="AR11" i="6"/>
  <c r="AV10" i="6"/>
  <c r="AU10" i="6"/>
  <c r="AS10" i="6"/>
  <c r="AR10" i="6"/>
  <c r="AV9" i="6"/>
  <c r="AU9" i="6"/>
  <c r="AS9" i="6"/>
  <c r="AR9" i="6"/>
  <c r="AV15" i="6"/>
  <c r="AU15" i="6"/>
  <c r="AS15" i="6"/>
  <c r="AR15" i="6"/>
  <c r="AV14" i="6"/>
  <c r="AU14" i="6"/>
  <c r="AS14" i="6"/>
  <c r="AR14" i="6"/>
  <c r="AV16" i="6"/>
  <c r="AU16" i="6"/>
  <c r="AS16" i="6"/>
  <c r="AR16" i="6"/>
  <c r="AV38" i="6"/>
  <c r="AU38" i="6"/>
  <c r="AS38" i="6"/>
  <c r="AR38" i="6"/>
  <c r="AU37" i="6"/>
  <c r="AR37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X32" i="6"/>
  <c r="W32" i="6"/>
  <c r="V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W31" i="6"/>
  <c r="V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G16" i="6" l="1"/>
  <c r="AJ35" i="6" l="1"/>
  <c r="AI35" i="6"/>
  <c r="AH35" i="6"/>
  <c r="AG35" i="6"/>
  <c r="AF35" i="6"/>
  <c r="AE35" i="6"/>
  <c r="AD35" i="6"/>
  <c r="AC35" i="6"/>
  <c r="AB35" i="6"/>
  <c r="AA35" i="6"/>
  <c r="Z35" i="6"/>
  <c r="Y35" i="6"/>
  <c r="X35" i="6"/>
  <c r="W35" i="6"/>
  <c r="V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X34" i="6"/>
  <c r="W34" i="6"/>
  <c r="V34" i="6"/>
  <c r="G22" i="6" l="1"/>
  <c r="G21" i="6"/>
  <c r="G7" i="6" l="1"/>
  <c r="AI7" i="6" s="1"/>
  <c r="G6" i="6"/>
  <c r="AI6" i="6" s="1"/>
  <c r="G5" i="6"/>
  <c r="AI5" i="6" s="1"/>
  <c r="G4" i="6"/>
  <c r="AI4" i="6" s="1"/>
  <c r="G18" i="6"/>
  <c r="G20" i="6"/>
  <c r="AI20" i="6" s="1"/>
  <c r="G19" i="6"/>
  <c r="AI19" i="6" s="1"/>
  <c r="G17" i="6"/>
  <c r="AI17" i="6" s="1"/>
  <c r="AJ22" i="6"/>
  <c r="AI22" i="6"/>
  <c r="AH22" i="6"/>
  <c r="AJ21" i="6"/>
  <c r="AI21" i="6"/>
  <c r="AH21" i="6"/>
  <c r="AJ8" i="6"/>
  <c r="AI8" i="6"/>
  <c r="AH8" i="6"/>
  <c r="AJ20" i="6"/>
  <c r="AH20" i="6"/>
  <c r="AJ19" i="6"/>
  <c r="AH19" i="6"/>
  <c r="AJ18" i="6"/>
  <c r="AI18" i="6"/>
  <c r="AH18" i="6"/>
  <c r="AJ17" i="6"/>
  <c r="AH17" i="6"/>
  <c r="AJ41" i="6"/>
  <c r="AI41" i="6"/>
  <c r="AH41" i="6"/>
  <c r="AJ40" i="6"/>
  <c r="AI40" i="6"/>
  <c r="AH40" i="6"/>
  <c r="AJ39" i="6"/>
  <c r="AI39" i="6"/>
  <c r="AH39" i="6"/>
  <c r="AJ6" i="6"/>
  <c r="AH6" i="6"/>
  <c r="AJ5" i="6"/>
  <c r="AH5" i="6"/>
  <c r="AJ4" i="6"/>
  <c r="AH4" i="6"/>
  <c r="AJ12" i="6"/>
  <c r="AI12" i="6"/>
  <c r="AH12" i="6"/>
  <c r="AJ7" i="6"/>
  <c r="AH7" i="6"/>
  <c r="AJ11" i="6"/>
  <c r="AI11" i="6"/>
  <c r="AH11" i="6"/>
  <c r="AJ10" i="6"/>
  <c r="AI10" i="6"/>
  <c r="AH10" i="6"/>
  <c r="AJ9" i="6"/>
  <c r="AI9" i="6"/>
  <c r="AH9" i="6"/>
  <c r="AJ15" i="6"/>
  <c r="AI15" i="6"/>
  <c r="AH15" i="6"/>
  <c r="AJ14" i="6"/>
  <c r="AI14" i="6"/>
  <c r="AH14" i="6"/>
  <c r="AJ16" i="6"/>
  <c r="AH16" i="6"/>
  <c r="AJ38" i="6"/>
  <c r="AI38" i="6"/>
  <c r="AJ37" i="6"/>
  <c r="AG22" i="6"/>
  <c r="AF22" i="6"/>
  <c r="AE22" i="6"/>
  <c r="AG21" i="6"/>
  <c r="AF21" i="6"/>
  <c r="AE21" i="6"/>
  <c r="AG8" i="6"/>
  <c r="AF8" i="6"/>
  <c r="AE8" i="6"/>
  <c r="AG20" i="6"/>
  <c r="AF20" i="6"/>
  <c r="AE20" i="6"/>
  <c r="AG19" i="6"/>
  <c r="AF19" i="6"/>
  <c r="AE19" i="6"/>
  <c r="AG18" i="6"/>
  <c r="AF18" i="6"/>
  <c r="AE18" i="6"/>
  <c r="AG17" i="6"/>
  <c r="AF17" i="6"/>
  <c r="AE17" i="6"/>
  <c r="AG41" i="6"/>
  <c r="AF41" i="6"/>
  <c r="AE41" i="6"/>
  <c r="AG40" i="6"/>
  <c r="AF40" i="6"/>
  <c r="AE40" i="6"/>
  <c r="AG39" i="6"/>
  <c r="AF39" i="6"/>
  <c r="AE39" i="6"/>
  <c r="AG6" i="6"/>
  <c r="AF6" i="6"/>
  <c r="AE6" i="6"/>
  <c r="AG5" i="6"/>
  <c r="AF5" i="6"/>
  <c r="AE5" i="6"/>
  <c r="AG12" i="6"/>
  <c r="AF12" i="6"/>
  <c r="AE12" i="6"/>
  <c r="AG7" i="6"/>
  <c r="AF7" i="6"/>
  <c r="AE7" i="6"/>
  <c r="AG11" i="6"/>
  <c r="AF11" i="6"/>
  <c r="AE11" i="6"/>
  <c r="AG10" i="6"/>
  <c r="AF10" i="6"/>
  <c r="AE10" i="6"/>
  <c r="AG9" i="6"/>
  <c r="AF9" i="6"/>
  <c r="AE9" i="6"/>
  <c r="AG15" i="6"/>
  <c r="AF15" i="6"/>
  <c r="AE15" i="6"/>
  <c r="AG14" i="6"/>
  <c r="AF14" i="6"/>
  <c r="AE14" i="6"/>
  <c r="AG16" i="6"/>
  <c r="AF16" i="6"/>
  <c r="AE16" i="6"/>
  <c r="AG38" i="6"/>
  <c r="AF38" i="6"/>
  <c r="AE38" i="6"/>
  <c r="AG37" i="6"/>
  <c r="AF37" i="6"/>
  <c r="AE37" i="6"/>
  <c r="AG4" i="6"/>
  <c r="AD22" i="6"/>
  <c r="AC22" i="6"/>
  <c r="AB22" i="6"/>
  <c r="AD21" i="6"/>
  <c r="AC21" i="6"/>
  <c r="AB21" i="6"/>
  <c r="AD8" i="6"/>
  <c r="AC8" i="6"/>
  <c r="AB8" i="6"/>
  <c r="AD20" i="6"/>
  <c r="AC20" i="6"/>
  <c r="AB20" i="6"/>
  <c r="AD19" i="6"/>
  <c r="AC19" i="6"/>
  <c r="AB19" i="6"/>
  <c r="AD18" i="6"/>
  <c r="AC18" i="6"/>
  <c r="AB18" i="6"/>
  <c r="AD17" i="6"/>
  <c r="AC17" i="6"/>
  <c r="AB17" i="6"/>
  <c r="AD41" i="6"/>
  <c r="AC41" i="6"/>
  <c r="AB41" i="6"/>
  <c r="AD40" i="6"/>
  <c r="AC40" i="6"/>
  <c r="AB40" i="6"/>
  <c r="AD39" i="6"/>
  <c r="AC39" i="6"/>
  <c r="AB39" i="6"/>
  <c r="AD6" i="6"/>
  <c r="AC6" i="6"/>
  <c r="AB6" i="6"/>
  <c r="AD5" i="6"/>
  <c r="AC5" i="6"/>
  <c r="AB5" i="6"/>
  <c r="AD4" i="6"/>
  <c r="AC4" i="6"/>
  <c r="AB4" i="6"/>
  <c r="AD12" i="6"/>
  <c r="AC12" i="6"/>
  <c r="AB12" i="6"/>
  <c r="AD7" i="6"/>
  <c r="AC7" i="6"/>
  <c r="AB7" i="6"/>
  <c r="AD11" i="6"/>
  <c r="AC11" i="6"/>
  <c r="AB11" i="6"/>
  <c r="AD10" i="6"/>
  <c r="AC10" i="6"/>
  <c r="AB10" i="6"/>
  <c r="AD9" i="6"/>
  <c r="AC9" i="6"/>
  <c r="AB9" i="6"/>
  <c r="AD15" i="6"/>
  <c r="AC15" i="6"/>
  <c r="AB15" i="6"/>
  <c r="AD14" i="6"/>
  <c r="AC14" i="6"/>
  <c r="AB14" i="6"/>
  <c r="AD16" i="6"/>
  <c r="AC16" i="6"/>
  <c r="AB16" i="6"/>
  <c r="AD38" i="6"/>
  <c r="AC38" i="6"/>
  <c r="AB38" i="6"/>
  <c r="AD37" i="6"/>
  <c r="AA22" i="6"/>
  <c r="Z22" i="6"/>
  <c r="Y22" i="6"/>
  <c r="AA21" i="6"/>
  <c r="Z21" i="6"/>
  <c r="Y21" i="6"/>
  <c r="AA8" i="6"/>
  <c r="Z8" i="6"/>
  <c r="Y8" i="6"/>
  <c r="AA20" i="6"/>
  <c r="Z20" i="6"/>
  <c r="Y20" i="6"/>
  <c r="AA19" i="6"/>
  <c r="Z19" i="6"/>
  <c r="Y19" i="6"/>
  <c r="AA18" i="6"/>
  <c r="Z18" i="6"/>
  <c r="Y18" i="6"/>
  <c r="AA17" i="6"/>
  <c r="Z17" i="6"/>
  <c r="Y17" i="6"/>
  <c r="AA41" i="6"/>
  <c r="Z41" i="6"/>
  <c r="Y41" i="6"/>
  <c r="AA40" i="6"/>
  <c r="Z40" i="6"/>
  <c r="Y40" i="6"/>
  <c r="AA39" i="6"/>
  <c r="Z39" i="6"/>
  <c r="Y39" i="6"/>
  <c r="AA6" i="6"/>
  <c r="Z6" i="6"/>
  <c r="Y6" i="6"/>
  <c r="AA5" i="6"/>
  <c r="Z5" i="6"/>
  <c r="Y5" i="6"/>
  <c r="AA12" i="6"/>
  <c r="Z12" i="6"/>
  <c r="Y12" i="6"/>
  <c r="AA7" i="6"/>
  <c r="Z7" i="6"/>
  <c r="Y7" i="6"/>
  <c r="AA11" i="6"/>
  <c r="Z11" i="6"/>
  <c r="Y11" i="6"/>
  <c r="AA10" i="6"/>
  <c r="Z10" i="6"/>
  <c r="Y10" i="6"/>
  <c r="AA9" i="6"/>
  <c r="Z9" i="6"/>
  <c r="Y9" i="6"/>
  <c r="AA15" i="6"/>
  <c r="Z15" i="6"/>
  <c r="Y15" i="6"/>
  <c r="AA14" i="6"/>
  <c r="Z14" i="6"/>
  <c r="Y14" i="6"/>
  <c r="AA16" i="6"/>
  <c r="Y16" i="6"/>
  <c r="AA38" i="6"/>
  <c r="Z38" i="6"/>
  <c r="Y38" i="6"/>
  <c r="AA37" i="6"/>
  <c r="Z37" i="6"/>
  <c r="Y37" i="6"/>
  <c r="AA4" i="6"/>
  <c r="X22" i="6"/>
  <c r="W22" i="6"/>
  <c r="V22" i="6"/>
  <c r="X21" i="6"/>
  <c r="W21" i="6"/>
  <c r="V21" i="6"/>
  <c r="X8" i="6"/>
  <c r="W8" i="6"/>
  <c r="V8" i="6"/>
  <c r="X20" i="6"/>
  <c r="W20" i="6"/>
  <c r="V20" i="6"/>
  <c r="X19" i="6"/>
  <c r="W19" i="6"/>
  <c r="V19" i="6"/>
  <c r="X18" i="6"/>
  <c r="W18" i="6"/>
  <c r="V18" i="6"/>
  <c r="X17" i="6"/>
  <c r="W17" i="6"/>
  <c r="V17" i="6"/>
  <c r="X41" i="6"/>
  <c r="W41" i="6"/>
  <c r="V41" i="6"/>
  <c r="X40" i="6"/>
  <c r="W40" i="6"/>
  <c r="V40" i="6"/>
  <c r="X39" i="6"/>
  <c r="W39" i="6"/>
  <c r="V39" i="6"/>
  <c r="X6" i="6"/>
  <c r="W6" i="6"/>
  <c r="V6" i="6"/>
  <c r="X5" i="6"/>
  <c r="W5" i="6"/>
  <c r="V5" i="6"/>
  <c r="X12" i="6"/>
  <c r="W12" i="6"/>
  <c r="V12" i="6"/>
  <c r="X7" i="6"/>
  <c r="W7" i="6"/>
  <c r="V7" i="6"/>
  <c r="X11" i="6"/>
  <c r="W11" i="6"/>
  <c r="V11" i="6"/>
  <c r="X10" i="6"/>
  <c r="W10" i="6"/>
  <c r="V10" i="6"/>
  <c r="X9" i="6"/>
  <c r="W9" i="6"/>
  <c r="V9" i="6"/>
  <c r="X15" i="6"/>
  <c r="W15" i="6"/>
  <c r="V15" i="6"/>
  <c r="X14" i="6"/>
  <c r="W14" i="6"/>
  <c r="V14" i="6"/>
  <c r="X16" i="6"/>
  <c r="V16" i="6"/>
  <c r="X38" i="6"/>
  <c r="W38" i="6"/>
  <c r="V38" i="6"/>
  <c r="X37" i="6"/>
  <c r="W37" i="6"/>
  <c r="V37" i="6"/>
  <c r="X4" i="6"/>
  <c r="AB37" i="6" l="1"/>
  <c r="AF4" i="6"/>
  <c r="Z4" i="6"/>
  <c r="W4" i="6"/>
  <c r="AI16" i="6" l="1"/>
  <c r="AE4" i="6" l="1"/>
  <c r="Y4" i="6"/>
  <c r="V4" i="6"/>
  <c r="W16" i="6"/>
  <c r="H38" i="6"/>
  <c r="G38" i="6"/>
  <c r="AH38" i="6" s="1"/>
  <c r="AV37" i="6"/>
  <c r="AS37" i="6"/>
  <c r="AN4" i="6"/>
  <c r="AI37" i="6"/>
  <c r="AC37" i="6"/>
  <c r="H37" i="6"/>
  <c r="G37" i="6"/>
  <c r="AH37" i="6" s="1"/>
  <c r="Z16" i="6" l="1"/>
</calcChain>
</file>

<file path=xl/sharedStrings.xml><?xml version="1.0" encoding="utf-8"?>
<sst xmlns="http://schemas.openxmlformats.org/spreadsheetml/2006/main" count="651" uniqueCount="305">
  <si>
    <t>JVET-V0074</t>
  </si>
  <si>
    <t>AHG11: Separate density attention network for loop filtering</t>
  </si>
  <si>
    <t>Z. Wang, C. Ma, R.-L. Liao, Y. Ye (Alibaba)</t>
  </si>
  <si>
    <t>JVET-V0075</t>
  </si>
  <si>
    <t>AHG11: Content-adaptive neural network post-processing filter</t>
  </si>
  <si>
    <t>Y. Lam, M. Santamaria, J. Lainema, F. Cricri, R. Ghaznavi-Youvalari, A. Zare, H. Zhang, H. R. Tavakoli, M. M. Hannuksela (Nokia)</t>
  </si>
  <si>
    <t>JVET-V0076</t>
  </si>
  <si>
    <t>AHG11: Deep-learning based inter prediction blending</t>
  </si>
  <si>
    <t>F. Galpin, P. Bordes, T. Dumas, A. Robert, P. Nikitin, F. Le Leannec (InterDigital)</t>
  </si>
  <si>
    <t>JVET-V0090</t>
  </si>
  <si>
    <t>AHG11: Neural network based temporal processing</t>
  </si>
  <si>
    <t>B. Choi, Z. Li, W. Wang, W. Jiang, X. Xu, S. Liu (Tencent)</t>
  </si>
  <si>
    <t>JVET-V0091</t>
  </si>
  <si>
    <t>AHG9/AHG11: SEI messages for carriage of neural network information for post-filtering</t>
  </si>
  <si>
    <t>B. Choi, Z. Li, W. Wang, W. Jiang, X. Xu, S. Wenger, S. Liu (Tencent)</t>
  </si>
  <si>
    <t>JVET-V0092</t>
  </si>
  <si>
    <t>AHG11: Replacing SAO in-loop filter with Neural Networks</t>
  </si>
  <si>
    <t>P. Bordes, F. Galpin, T. Dumas, P. Nikitin (InterDigital)</t>
  </si>
  <si>
    <t>JVET-V0100</t>
  </si>
  <si>
    <t>AHG11: Deep In-Loop Filter with Adaptive Model Selection</t>
  </si>
  <si>
    <t>Y. Li, L. Zhang, K. Zhang (Bytedance)</t>
  </si>
  <si>
    <t>JVET-V0101</t>
  </si>
  <si>
    <t>AHG11: Conditional In-Loop Filter with Parameter Selection</t>
  </si>
  <si>
    <t>JVET-V0102</t>
  </si>
  <si>
    <t>AHG11 &amp; AHG12: Deep In-Loop Filter with Adaptive Model Selection for Enhanced Compression Beyond VVC Capability</t>
  </si>
  <si>
    <t>JVET-V0105</t>
  </si>
  <si>
    <t>AHG11: neural network-based intra prediction: updated signaling</t>
  </si>
  <si>
    <t>T. Dumas, F. Galpin, P. Bordes, P. Nikitin (InterDigital)</t>
  </si>
  <si>
    <t>Category</t>
  </si>
  <si>
    <t>#params</t>
  </si>
  <si>
    <t>Performance</t>
  </si>
  <si>
    <t>Features</t>
  </si>
  <si>
    <t>×100</t>
  </si>
  <si>
    <t>Dec.T.</t>
  </si>
  <si>
    <t>frame level residual scaling, CTU on/off, input: 128x128 YUV444, before SAO</t>
  </si>
  <si>
    <r>
      <t>CONV&amp;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+4*RB+CONV*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+LongSkipConnection</t>
    </r>
  </si>
  <si>
    <t>×450</t>
  </si>
  <si>
    <t>?</t>
  </si>
  <si>
    <r>
      <t>RA:</t>
    </r>
    <r>
      <rPr>
        <b/>
        <sz val="11"/>
        <color theme="1"/>
        <rFont val="Calibri"/>
        <family val="2"/>
        <scheme val="minor"/>
      </rPr>
      <t xml:space="preserve"> 5</t>
    </r>
    <r>
      <rPr>
        <sz val="11"/>
        <color theme="1"/>
        <rFont val="Calibri"/>
        <family val="2"/>
        <scheme val="minor"/>
      </rPr>
      <t>% (Y) 14% (Ch.), in VTM10.0</t>
    </r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</si>
  <si>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2.5</t>
    </r>
    <r>
      <rPr>
        <sz val="11"/>
        <color theme="1"/>
        <rFont val="Calibri"/>
        <family val="2"/>
        <scheme val="minor"/>
      </rPr>
      <t>%(Y), 5%(Ch.) in VTM.11.0</t>
    </r>
  </si>
  <si>
    <t>N*CONV+LongSkipConnection</t>
  </si>
  <si>
    <t>11.3 / 16.6</t>
  </si>
  <si>
    <r>
      <t>RA:</t>
    </r>
    <r>
      <rPr>
        <b/>
        <sz val="11"/>
        <color theme="1"/>
        <rFont val="Calibri"/>
        <family val="2"/>
        <scheme val="minor"/>
      </rPr>
      <t xml:space="preserve"> 0.6 </t>
    </r>
    <r>
      <rPr>
        <sz val="11"/>
        <color theme="1"/>
        <rFont val="Calibri"/>
        <family val="2"/>
        <scheme val="minor"/>
      </rPr>
      <t xml:space="preserve">% / </t>
    </r>
    <r>
      <rPr>
        <b/>
        <sz val="11"/>
        <color theme="1"/>
        <rFont val="Calibri"/>
        <family val="2"/>
        <scheme val="minor"/>
      </rPr>
      <t>0.9</t>
    </r>
    <r>
      <rPr>
        <sz val="11"/>
        <color theme="1"/>
        <rFont val="Calibri"/>
        <family val="2"/>
        <scheme val="minor"/>
      </rPr>
      <t xml:space="preserve"> % (Y) 14% (Ch.), in VTM10.0</t>
    </r>
  </si>
  <si>
    <t>×11</t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</si>
  <si>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6</t>
    </r>
    <r>
      <rPr>
        <sz val="11"/>
        <color theme="1"/>
        <rFont val="Calibri"/>
        <family val="2"/>
        <scheme val="minor"/>
      </rPr>
      <t>%(Y), 6%(Ch.) in VTM.11.0</t>
    </r>
  </si>
  <si>
    <t>×4000</t>
  </si>
  <si>
    <t xml:space="preserve">PCD (Pyramid, Cascading and Deformable) +TSA (Temporal and Spatial Attention) </t>
  </si>
  <si>
    <r>
      <rPr>
        <b/>
        <sz val="11"/>
        <color theme="1"/>
        <rFont val="Calibri"/>
        <family val="2"/>
        <scheme val="minor"/>
      </rPr>
      <t>1 M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</si>
  <si>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>0.15M</t>
    </r>
    <r>
      <rPr>
        <sz val="11"/>
        <color theme="1"/>
        <rFont val="Calibri"/>
        <family val="2"/>
        <scheme val="minor"/>
      </rPr>
      <t xml:space="preserve"> (323</t>
    </r>
    <r>
      <rPr>
        <sz val="11"/>
        <color rgb="FFFF0000"/>
        <rFont val="Calibri"/>
        <family val="2"/>
        <scheme val="minor"/>
      </rPr>
      <t xml:space="preserve"> variable</t>
    </r>
    <r>
      <rPr>
        <sz val="11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</si>
  <si>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>100M</t>
    </r>
    <r>
      <rPr>
        <sz val="11"/>
        <color theme="1"/>
        <rFont val="Calibri"/>
        <family val="2"/>
        <scheme val="minor"/>
      </rPr>
      <t xml:space="preserve"> (5 x 80.9MB )</t>
    </r>
  </si>
  <si>
    <r>
      <rPr>
        <b/>
        <sz val="11"/>
        <color theme="1"/>
        <rFont val="Calibri"/>
        <family val="2"/>
        <scheme val="minor"/>
      </rPr>
      <t xml:space="preserve">6/8K </t>
    </r>
    <r>
      <rPr>
        <sz val="11"/>
        <color theme="1"/>
        <rFont val="Calibri"/>
        <family val="2"/>
        <scheme val="minor"/>
      </rPr>
      <t>(13/17KB )</t>
    </r>
  </si>
  <si>
    <t>N=5 and N=6 (different depth of NN), 16bits parameters; input: 16x16</t>
  </si>
  <si>
    <t>10*CONV</t>
  </si>
  <si>
    <t>K*322</t>
  </si>
  <si>
    <t>1.3M / 2.5M</t>
  </si>
  <si>
    <t>×95 (RA) ×350(AI)
×125 (RA)</t>
  </si>
  <si>
    <r>
      <t>K=5 RA:</t>
    </r>
    <r>
      <rPr>
        <b/>
        <sz val="11"/>
        <color theme="1"/>
        <rFont val="Calibri"/>
        <family val="2"/>
        <scheme val="minor"/>
      </rPr>
      <t xml:space="preserve"> 2.8 </t>
    </r>
    <r>
      <rPr>
        <sz val="11"/>
        <color theme="1"/>
        <rFont val="Calibri"/>
        <family val="2"/>
        <scheme val="minor"/>
      </rPr>
      <t xml:space="preserve">% (Y) 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
K=9 RA: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 </t>
    </r>
  </si>
  <si>
    <r>
      <t>26*RB+</t>
    </r>
    <r>
      <rPr>
        <sz val="11"/>
        <color theme="1"/>
        <rFont val="Symbol"/>
        <family val="1"/>
        <charset val="2"/>
      </rPr>
      <t>¯3*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B­+2*¯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B2*­</t>
    </r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</si>
  <si>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</t>
    </r>
    <r>
      <rPr>
        <sz val="11"/>
        <color theme="1"/>
        <rFont val="Times New Roman"/>
        <family val="1"/>
      </rPr>
      <t>CONV in total)</t>
    </r>
  </si>
  <si>
    <r>
      <rPr>
        <b/>
        <sz val="11"/>
        <color theme="1"/>
        <rFont val="Calibri"/>
        <family val="2"/>
        <scheme val="minor"/>
      </rPr>
      <t>528</t>
    </r>
    <r>
      <rPr>
        <sz val="11"/>
        <color theme="1"/>
        <rFont val="Calibri"/>
        <family val="2"/>
        <scheme val="minor"/>
      </rPr>
      <t>M (24*22M)</t>
    </r>
  </si>
  <si>
    <t>×290 (RA)
 ×143(AI)</t>
  </si>
  <si>
    <t>Conditional (QP map is auxiliary input)</t>
  </si>
  <si>
    <r>
      <rPr>
        <b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M (4*22M)</t>
    </r>
  </si>
  <si>
    <t>×250 (RA)</t>
  </si>
  <si>
    <t>~JVET-V0100</t>
  </si>
  <si>
    <t>JVET-V0100 but in top JVET JVET-U0100</t>
  </si>
  <si>
    <t>×70 (RA)</t>
  </si>
  <si>
    <t>NN Intra</t>
  </si>
  <si>
    <t>NN In-loop filter</t>
  </si>
  <si>
    <t>NN post-filter</t>
  </si>
  <si>
    <t>Different CNN filters for output and for future refPic, NN post != NN in-loop filters</t>
  </si>
  <si>
    <r>
      <t xml:space="preserve">RA : </t>
    </r>
    <r>
      <rPr>
        <b/>
        <sz val="11"/>
        <color theme="1"/>
        <rFont val="Calibri"/>
        <family val="2"/>
        <scheme val="minor"/>
      </rPr>
      <t xml:space="preserve">1.7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</t>
    </r>
  </si>
  <si>
    <t>×5.5...8.4 (RA)
 ×36..63(AI)</t>
  </si>
  <si>
    <r>
      <t>~</t>
    </r>
    <r>
      <rPr>
        <b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M</t>
    </r>
  </si>
  <si>
    <t>different number of CONV  and FC layers depending on Intra block size</t>
  </si>
  <si>
    <t>NN SAO</t>
  </si>
  <si>
    <t>NN structure</t>
  </si>
  <si>
    <r>
      <rPr>
        <sz val="10"/>
        <color theme="1"/>
        <rFont val="Symbol"/>
        <family val="1"/>
        <charset val="2"/>
      </rPr>
      <t>¯</t>
    </r>
    <r>
      <rPr>
        <sz val="10"/>
        <color theme="1"/>
        <rFont val="Arial"/>
        <family val="2"/>
      </rPr>
      <t>8*(</t>
    </r>
    <r>
      <rPr>
        <sz val="11"/>
        <color theme="1"/>
        <rFont val="Times New Roman"/>
        <family val="1"/>
      </rPr>
      <t>RB+FС)</t>
    </r>
    <r>
      <rPr>
        <sz val="11"/>
        <color theme="1"/>
        <rFont val="Symbol"/>
        <family val="1"/>
        <charset val="2"/>
      </rPr>
      <t xml:space="preserve">­ (69 </t>
    </r>
    <r>
      <rPr>
        <sz val="11"/>
        <color theme="1"/>
        <rFont val="Times New Roman"/>
        <family val="1"/>
      </rPr>
      <t>CONV+ 10 FC total)</t>
    </r>
  </si>
  <si>
    <t>kMAC /pixel</t>
  </si>
  <si>
    <t>Title</t>
  </si>
  <si>
    <t>#</t>
  </si>
  <si>
    <t>Authors</t>
  </si>
  <si>
    <t>HLS</t>
  </si>
  <si>
    <t>NN BIO</t>
  </si>
  <si>
    <t>same as JVET-T0073 + new syntax; float and 16bit integer versions, 16bits integer is ~2 times faster than float-point</t>
  </si>
  <si>
    <r>
      <t>RA (classes BCD) :</t>
    </r>
    <r>
      <rPr>
        <b/>
        <sz val="11"/>
        <color theme="1"/>
        <rFont val="Calibri"/>
        <family val="2"/>
        <scheme val="minor"/>
      </rPr>
      <t xml:space="preserve">11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8.8</t>
    </r>
    <r>
      <rPr>
        <sz val="11"/>
        <color theme="1"/>
        <rFont val="Calibri"/>
        <family val="2"/>
        <scheme val="minor"/>
      </rPr>
      <t xml:space="preserve"> % (Y), in VTM11.0</t>
    </r>
  </si>
  <si>
    <r>
      <t>RA (classes BCD) :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 xml:space="preserve">% (Y) </t>
    </r>
  </si>
  <si>
    <t>Offset are signaled, K masks --&gt; out of CNN, Input: 128x128; 16 bits and  32 bits precision for NN parameters tested --&gt; almost no difference</t>
  </si>
  <si>
    <t>Picture on/off control + CTU level model selection (not in AI) New: RB number extended 16--&gt;32, number of channels reduced 128--&gt;96; models "dictionary" depends on QP and resolution</t>
  </si>
  <si>
    <t>Good to Understand if parameters are sufficient to describe all filters structure</t>
  </si>
  <si>
    <r>
      <t xml:space="preserve">fine-tuning per content, CTU level Luma/Chroma independent on/off; input: 128x128 YUV444 + QPmap, FineTune per video sequence  (only </t>
    </r>
    <r>
      <rPr>
        <sz val="11"/>
        <color rgb="FFFF0000"/>
        <rFont val="Calibri"/>
        <family val="2"/>
        <scheme val="minor"/>
      </rPr>
      <t>Bias</t>
    </r>
    <r>
      <rPr>
        <sz val="11"/>
        <color theme="1"/>
        <rFont val="Calibri"/>
        <family val="2"/>
        <scheme val="minor"/>
      </rPr>
      <t>); LZMA2  for updated weights compression</t>
    </r>
  </si>
  <si>
    <t>JVET-V0115</t>
  </si>
  <si>
    <t>EE1-1.4: Test on Neural Network-based In-Loop Filter with Large Activation Layer</t>
  </si>
  <si>
    <t>H. Wang, J. Chen, A. M. Kotra, K. ReuzÃ©, M. Karczewicz (Qualcomm)</t>
  </si>
  <si>
    <t>JVET-U</t>
  </si>
  <si>
    <t>JVET-U0099</t>
  </si>
  <si>
    <t>NN deblock</t>
  </si>
  <si>
    <t>JVET-U0104</t>
  </si>
  <si>
    <r>
      <t>Same, as JVET-V0114, but with LongActivation = CONV1×1,K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>M + LeakyReLu+CONV1×1,M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 xml:space="preserve">K ; </t>
    </r>
    <r>
      <rPr>
        <sz val="11"/>
        <color rgb="FFFF0000"/>
        <rFont val="Calibri"/>
        <family val="2"/>
        <scheme val="minor"/>
      </rPr>
      <t xml:space="preserve">M=216&gt; K=72 </t>
    </r>
    <r>
      <rPr>
        <sz val="11"/>
        <rFont val="Calibri"/>
        <family val="2"/>
        <scheme val="minor"/>
      </rPr>
      <t>Supplement: Refining training improves performance</t>
    </r>
  </si>
  <si>
    <t>Complexity Bottlerneck"</t>
  </si>
  <si>
    <t>kMAC /pxl</t>
  </si>
  <si>
    <r>
      <rPr>
        <u/>
        <sz val="11"/>
        <color theme="1"/>
        <rFont val="Calibri"/>
        <family val="2"/>
        <scheme val="minor"/>
      </rPr>
      <t>Memory:</t>
    </r>
    <r>
      <rPr>
        <sz val="11"/>
        <color theme="1"/>
        <rFont val="Calibri"/>
        <family val="2"/>
        <scheme val="minor"/>
      </rPr>
      <t xml:space="preserve"> 6*64*64*32+10*72*72*216*216*32bits
+model
</t>
    </r>
    <r>
      <rPr>
        <u/>
        <sz val="11"/>
        <color theme="1"/>
        <rFont val="Calibri"/>
        <family val="2"/>
        <scheme val="minor"/>
      </rPr>
      <t>Mults:</t>
    </r>
    <r>
      <rPr>
        <sz val="11"/>
        <color theme="1"/>
        <rFont val="Calibri"/>
        <family val="2"/>
        <scheme val="minor"/>
      </rPr>
      <t xml:space="preserve"> 10*72*72*96*96*3*3</t>
    </r>
  </si>
  <si>
    <r>
      <rPr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</rPr>
      <t>×1</t>
    </r>
    <r>
      <rPr>
        <sz val="11"/>
        <color theme="1"/>
        <rFont val="Calibri"/>
        <family val="2"/>
        <scheme val="minor"/>
      </rPr>
      <t>M</t>
    </r>
  </si>
  <si>
    <t>JVET-W0130</t>
  </si>
  <si>
    <t>W-DOC#</t>
  </si>
  <si>
    <t>JVET-W0131</t>
  </si>
  <si>
    <t>JVET-W0062</t>
  </si>
  <si>
    <t>oldDOC#</t>
  </si>
  <si>
    <t>JVET-U0074</t>
  </si>
  <si>
    <r>
      <t xml:space="preserve">(MSSSIM)  AI: </t>
    </r>
    <r>
      <rPr>
        <b/>
        <sz val="11"/>
        <color theme="1"/>
        <rFont val="Calibri"/>
        <family val="2"/>
        <scheme val="minor"/>
      </rPr>
      <t>4.6</t>
    </r>
    <r>
      <rPr>
        <sz val="11"/>
        <color theme="1"/>
        <rFont val="Calibri"/>
        <family val="2"/>
        <scheme val="minor"/>
      </rPr>
      <t xml:space="preserve">%(Y); 6%(Ch)
(L1) AI: </t>
    </r>
    <r>
      <rPr>
        <b/>
        <sz val="11"/>
        <color theme="1"/>
        <rFont val="Calibri"/>
        <family val="2"/>
        <scheme val="minor"/>
      </rPr>
      <t>5.8</t>
    </r>
    <r>
      <rPr>
        <sz val="11"/>
        <color theme="1"/>
        <rFont val="Calibri"/>
        <family val="2"/>
        <scheme val="minor"/>
      </rPr>
      <t>%(Y); 13%(Ch)</t>
    </r>
  </si>
  <si>
    <t>0.13M</t>
  </si>
  <si>
    <t>4×0.1M</t>
  </si>
  <si>
    <t>Same as JVET-W0130, but 13 filter blocks (likely less channels)</t>
  </si>
  <si>
    <r>
      <t>RA:</t>
    </r>
    <r>
      <rPr>
        <b/>
        <sz val="10"/>
        <color theme="1"/>
        <rFont val="Arial"/>
        <family val="2"/>
      </rPr>
      <t>8.4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7.6</t>
    </r>
    <r>
      <rPr>
        <sz val="10"/>
        <color theme="1"/>
        <rFont val="Arial"/>
        <family val="2"/>
      </rPr>
      <t>%(Y); 19% (Ch)</t>
    </r>
  </si>
  <si>
    <t>×352
×203
(CPU)</t>
  </si>
  <si>
    <t>×41
×23
(CPU)</t>
  </si>
  <si>
    <r>
      <t>RA:</t>
    </r>
    <r>
      <rPr>
        <b/>
        <sz val="10"/>
        <color theme="1"/>
        <rFont val="Arial"/>
        <family val="2"/>
      </rPr>
      <t>5.8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5.2</t>
    </r>
    <r>
      <rPr>
        <sz val="10"/>
        <color theme="1"/>
        <rFont val="Arial"/>
        <family val="2"/>
      </rPr>
      <t>%(Y); 19% (Ch)</t>
    </r>
  </si>
  <si>
    <r>
      <t>8 Residual Blocks, normalized QP map as additional input, 2 SE (squeeze-and-excitation) blocks,  3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>3 kernels, 64 channels.
2 tests: MSSSIM and L1 training.</t>
    </r>
  </si>
  <si>
    <t>JVET-W0063</t>
  </si>
  <si>
    <t>JVET-W0105</t>
  </si>
  <si>
    <t>JVET-W0125</t>
  </si>
  <si>
    <t>VVC RPR cfg#1</t>
  </si>
  <si>
    <t>VVC RPR cfg#3</t>
  </si>
  <si>
    <t>VVC RPR cfg#4</t>
  </si>
  <si>
    <t>JVET-U0053 JVET-V0073</t>
  </si>
  <si>
    <t>JVET-V0137</t>
  </si>
  <si>
    <t>EE1-1.1: neural network based in-loop filter using depthwise separable convolution and regular convolution (JVET-U0061)</t>
  </si>
  <si>
    <t>Z. Li, C. Auyeung, X. Xu, W. Wang, X. Li, S. Liu (Tencent)</t>
  </si>
  <si>
    <t>JVET-U0061</t>
  </si>
  <si>
    <t>CNN in-loop</t>
  </si>
  <si>
    <r>
      <rPr>
        <u/>
        <sz val="10"/>
        <color theme="1"/>
        <rFont val="Arial"/>
        <family val="2"/>
      </rPr>
      <t>Input</t>
    </r>
    <r>
      <rPr>
        <sz val="10"/>
        <color theme="1"/>
        <rFont val="Arial"/>
        <family val="2"/>
      </rPr>
      <t xml:space="preserve"> YUV444, 4 planes + QP map, 64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64, DepthwiseSeparableConvolutions (DSC) in 4 Residual Block</t>
    </r>
  </si>
  <si>
    <t>23K</t>
  </si>
  <si>
    <r>
      <rPr>
        <u/>
        <sz val="10"/>
        <color theme="1"/>
        <rFont val="Arial"/>
        <family val="2"/>
      </rPr>
      <t>Memory:</t>
    </r>
    <r>
      <rPr>
        <sz val="10"/>
        <color theme="1"/>
        <rFont val="Arial"/>
        <family val="2"/>
      </rPr>
      <t xml:space="preserve"> 2*32*64*64*32*32bits
+model
</t>
    </r>
    <r>
      <rPr>
        <u/>
        <sz val="10"/>
        <color theme="1"/>
        <rFont val="Arial"/>
        <family val="2"/>
      </rPr>
      <t>Mults:</t>
    </r>
    <r>
      <rPr>
        <sz val="10"/>
        <color theme="1"/>
        <rFont val="Arial"/>
        <family val="2"/>
      </rPr>
      <t xml:space="preserve"> 4*64*64*32*3*3</t>
    </r>
  </si>
  <si>
    <r>
      <t>RA:</t>
    </r>
    <r>
      <rPr>
        <b/>
        <sz val="10"/>
        <color theme="1"/>
        <rFont val="Arial"/>
        <family val="2"/>
      </rPr>
      <t>1.1</t>
    </r>
    <r>
      <rPr>
        <sz val="10"/>
        <color theme="1"/>
        <rFont val="Arial"/>
        <family val="2"/>
      </rPr>
      <t>%(Y); 4% (Ch)
AI: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5%(Ch)</t>
    </r>
  </si>
  <si>
    <r>
      <t xml:space="preserve">×32
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31
(CPU)</t>
    </r>
  </si>
  <si>
    <t>All frames are coded downsampled by factor 2 vertically and horizontaly</t>
  </si>
  <si>
    <t>Adaptive selection between full size and downsampled size coding (curves overlap)</t>
  </si>
  <si>
    <t>Adaptive selection between full size and downsampled size coding (no curves overlap)</t>
  </si>
  <si>
    <t>JVET-V2023</t>
  </si>
  <si>
    <t>JVET-W0057</t>
  </si>
  <si>
    <t>JVET-W0059</t>
  </si>
  <si>
    <t>AHG11: A Deep In-Loop Filter Method</t>
  </si>
  <si>
    <r>
      <t>After SAO, before ALF; 5 models, switched based on QP, 16 residual blocks, Luma: 160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160 support (CTU + 16 samples on a border); Chroma up-sampled and used as additional input for Luma filtering
Chroma: 80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80 support (CTU + 8 samples on a border); Luma down-sampled and used as additional input for Chroma  filtering</t>
    </r>
  </si>
  <si>
    <t>5*(1.4+0.7)M</t>
  </si>
  <si>
    <t>380000(?)</t>
  </si>
  <si>
    <t>JVET-W0081</t>
  </si>
  <si>
    <t>11~100--&gt;6~11</t>
  </si>
  <si>
    <t xml:space="preserve"> ×64--&gt; 61(AI)</t>
  </si>
  <si>
    <t>Lower complexity version of  JVET-T0073 and JVET-V0105; 16 bits version provided</t>
  </si>
  <si>
    <r>
      <t xml:space="preserve">RA : 1.7 % (Y) --&gt; 1.6%
AI: </t>
    </r>
    <r>
      <rPr>
        <b/>
        <sz val="11"/>
        <color theme="1"/>
        <rFont val="Calibri"/>
        <family val="2"/>
        <scheme val="minor"/>
      </rPr>
      <t>3.3</t>
    </r>
    <r>
      <rPr>
        <sz val="11"/>
        <color theme="1"/>
        <rFont val="Calibri"/>
        <family val="2"/>
        <scheme val="minor"/>
      </rPr>
      <t xml:space="preserve"> % (Y)--&gt; 2.9%</t>
    </r>
  </si>
  <si>
    <t>JVET-W0099</t>
  </si>
  <si>
    <t>AHG11: CNN-based Super Resolution for Video Coding Using Decoded Information</t>
  </si>
  <si>
    <t>SuperRes</t>
  </si>
  <si>
    <r>
      <rPr>
        <sz val="10"/>
        <color theme="1"/>
        <rFont val="Arial"/>
        <family val="2"/>
      </rPr>
      <t>AI(4K):</t>
    </r>
    <r>
      <rPr>
        <b/>
        <sz val="10"/>
        <color theme="1"/>
        <rFont val="Arial"/>
        <family val="2"/>
      </rPr>
      <t>12</t>
    </r>
    <r>
      <rPr>
        <sz val="10"/>
        <color theme="1"/>
        <rFont val="Arial"/>
        <family val="2"/>
      </rPr>
      <t>%(Y); drop 5% (Ch)</t>
    </r>
  </si>
  <si>
    <t>Input: Predicted Frame, reconstructed Frame, QP map. 16 ResBlocks; L1 loss; Luma as extra input for Chroma</t>
  </si>
  <si>
    <t>4.8(Y)+1.1(Ch) M</t>
  </si>
  <si>
    <t>5770 (4400 Y + 1370 Ch)</t>
  </si>
  <si>
    <t>JVET-W0100 </t>
  </si>
  <si>
    <t>AHG11: Deep In-Loop Filter with Adaptive Model Selection and External Attention</t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</si>
  <si>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+ 64 </t>
    </r>
    <r>
      <rPr>
        <sz val="11"/>
        <color theme="1"/>
        <rFont val="Times New Roman"/>
        <family val="1"/>
      </rPr>
      <t>CONV in total)</t>
    </r>
  </si>
  <si>
    <r>
      <t xml:space="preserve">Picture on/off control + CTU level model selection (not in AI); Filter dictionary dependes on QP, filter switch granu;larity - on resolution and QP. Number resBlocks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. </t>
    </r>
    <r>
      <rPr>
        <u/>
        <sz val="11"/>
        <color theme="1"/>
        <rFont val="Calibri"/>
        <family val="2"/>
        <scheme val="minor"/>
      </rPr>
      <t>New:</t>
    </r>
    <r>
      <rPr>
        <sz val="11"/>
        <color theme="1"/>
        <rFont val="Calibri"/>
        <family val="2"/>
        <scheme val="minor"/>
      </rPr>
      <t xml:space="preserve"> Attention residual block = Pre &amp; Rec Frames --&gt; CONV; ReLu;CONV</t>
    </r>
  </si>
  <si>
    <r>
      <t>RA :</t>
    </r>
    <r>
      <rPr>
        <b/>
        <sz val="11"/>
        <color theme="1"/>
        <rFont val="Calibri"/>
        <family val="2"/>
        <scheme val="minor"/>
      </rPr>
      <t xml:space="preserve">12 </t>
    </r>
    <r>
      <rPr>
        <sz val="11"/>
        <color theme="1"/>
        <rFont val="Calibri"/>
        <family val="2"/>
        <scheme val="minor"/>
      </rPr>
      <t xml:space="preserve">% (Y) 27% (Ch.)
AI: </t>
    </r>
    <r>
      <rPr>
        <b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 xml:space="preserve"> % (Y) 22% (Ch.)</t>
    </r>
  </si>
  <si>
    <t>×1000 (RA)
 ×545(AI)</t>
  </si>
  <si>
    <t xml:space="preserve">JVET-W0101 </t>
  </si>
  <si>
    <t>AHG11 &amp; AHG12: Deep In-Loop Filter with Adaptive Model Selection and External Attention for Enhanced Compression Beyond VVC Capability</t>
  </si>
  <si>
    <r>
      <t>RA (BC):</t>
    </r>
    <r>
      <rPr>
        <b/>
        <sz val="11"/>
        <color theme="1"/>
        <rFont val="Calibri"/>
        <family val="2"/>
        <scheme val="minor"/>
      </rPr>
      <t xml:space="preserve">10 </t>
    </r>
    <r>
      <rPr>
        <sz val="11"/>
        <color theme="1"/>
        <rFont val="Calibri"/>
        <family val="2"/>
        <scheme val="minor"/>
      </rPr>
      <t xml:space="preserve">% (Y) 25% (Ch.)
AI: </t>
    </r>
    <r>
      <rPr>
        <b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% (Y) 20% (Ch.)</t>
    </r>
  </si>
  <si>
    <t>×225 (RA)
×255 (AI)</t>
  </si>
  <si>
    <t>JVET-W0111</t>
  </si>
  <si>
    <t>JVET-W0113</t>
  </si>
  <si>
    <t>JVET-W0132</t>
  </si>
  <si>
    <t>AHG11: neural network based cross-component prediction model</t>
  </si>
  <si>
    <t>AHG11: neural network based in-loop filter</t>
  </si>
  <si>
    <t>AHG11: 1.5x/2.0x Upsample method for NN-Based Super-Resolution Post-Filters</t>
  </si>
  <si>
    <t>new</t>
  </si>
  <si>
    <t>NN-CCLM</t>
  </si>
  <si>
    <t>0.15M</t>
  </si>
  <si>
    <r>
      <t xml:space="preserve">Luma </t>
    </r>
    <r>
      <rPr>
        <sz val="11"/>
        <color theme="1"/>
        <rFont val="Symbol"/>
        <family val="1"/>
        <charset val="2"/>
      </rPr>
      <t>¯</t>
    </r>
    <r>
      <rPr>
        <sz val="11"/>
        <color theme="1"/>
        <rFont val="Calibri"/>
        <family val="2"/>
      </rPr>
      <t>&amp; 2D Transformation --&gt; 3 channes; Ch 2*1D Tr --&gt;4 channels; 7 channels input --&gt; NN with 8 ResBlocks (3 CONV each); "skip connection " through 5x5 CONV.</t>
    </r>
  </si>
  <si>
    <t xml:space="preserve">
×40 (AI)</t>
  </si>
  <si>
    <r>
      <t xml:space="preserve">AI: </t>
    </r>
    <r>
      <rPr>
        <b/>
        <sz val="10"/>
        <color theme="1"/>
        <rFont val="Arial"/>
        <family val="2"/>
      </rPr>
      <t>0.3</t>
    </r>
    <r>
      <rPr>
        <sz val="10"/>
        <color theme="1"/>
        <rFont val="Arial"/>
        <family val="2"/>
      </rPr>
      <t xml:space="preserve"> % (Y)  0.5% (Ch.)</t>
    </r>
  </si>
  <si>
    <r>
      <t xml:space="preserve">AI (CD): </t>
    </r>
    <r>
      <rPr>
        <b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 xml:space="preserve"> % (Y)</t>
    </r>
  </si>
  <si>
    <t>Replaces Deblock and SAO; 8 ResBlocks; (3 CONV each); "skip connection " through 5x5 CONV.</t>
  </si>
  <si>
    <t>8*2.3 M</t>
  </si>
  <si>
    <r>
      <t>RA :</t>
    </r>
    <r>
      <rPr>
        <b/>
        <sz val="11"/>
        <color theme="1"/>
        <rFont val="Calibri"/>
        <family val="2"/>
        <scheme val="minor"/>
      </rPr>
      <t xml:space="preserve"> 3.5</t>
    </r>
    <r>
      <rPr>
        <sz val="11"/>
        <color theme="1"/>
        <rFont val="Calibri"/>
        <family val="2"/>
        <scheme val="minor"/>
      </rPr>
      <t xml:space="preserve"> % (Y)  13% (Ch.)% 
Al: </t>
    </r>
    <r>
      <rPr>
        <b/>
        <sz val="11"/>
        <color theme="1"/>
        <rFont val="Calibri"/>
        <family val="2"/>
        <scheme val="minor"/>
      </rPr>
      <t>4.8</t>
    </r>
    <r>
      <rPr>
        <sz val="11"/>
        <color theme="1"/>
        <rFont val="Calibri"/>
        <family val="2"/>
        <scheme val="minor"/>
      </rPr>
      <t>%(Y) 11% (Ch.)</t>
    </r>
  </si>
  <si>
    <t>×800 (RA)
×439 (AI)</t>
  </si>
  <si>
    <t xml:space="preserve">NN In-loop </t>
  </si>
  <si>
    <t>0.5M (PixelShuffle) 0.3M(BiCubic)</t>
  </si>
  <si>
    <r>
      <t>RA(4K)</t>
    </r>
    <r>
      <rPr>
        <sz val="10"/>
        <color theme="1"/>
        <rFont val="Symbol"/>
        <family val="1"/>
        <charset val="2"/>
      </rPr>
      <t>´2¯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%(Y);  4% (Ch)
RA(4K)</t>
    </r>
    <r>
      <rPr>
        <sz val="10"/>
        <color theme="1"/>
        <rFont val="Symbol"/>
        <family val="1"/>
        <charset val="2"/>
      </rPr>
      <t>´1.5¯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 (drop)1% (Ch)</t>
    </r>
  </si>
  <si>
    <t>Different variats of up-sampling filters of "simlified ESRGAN " architecture: CONV*PixelShufflePReLu and just biCubic --&gt; no big difference in performance</t>
  </si>
  <si>
    <t>×500</t>
  </si>
  <si>
    <r>
      <t>RA(BC classes):</t>
    </r>
    <r>
      <rPr>
        <b/>
        <sz val="11"/>
        <color theme="1"/>
        <rFont val="Calibri"/>
        <family val="2"/>
        <scheme val="minor"/>
      </rPr>
      <t xml:space="preserve"> 3.0</t>
    </r>
    <r>
      <rPr>
        <sz val="11"/>
        <color theme="1"/>
        <rFont val="Calibri"/>
        <family val="2"/>
        <scheme val="minor"/>
      </rPr>
      <t xml:space="preserve">%(Y), 6%(Ch.) </t>
    </r>
  </si>
  <si>
    <t>151 (SmallNN)
9469(BigNN)</t>
  </si>
  <si>
    <t>JVET-W AhG11</t>
  </si>
  <si>
    <t>JVET-V AhG11</t>
  </si>
  <si>
    <t>0.0003M</t>
  </si>
  <si>
    <t>Test1: SuperRes CNN with const.param; Test2: SuperRes CNN with signalled param NCTM5.0 used for CNN param compression; Simplified ESRGAN</t>
  </si>
  <si>
    <t>0.48M</t>
  </si>
  <si>
    <t>2.7M</t>
  </si>
  <si>
    <t>8.5M</t>
  </si>
  <si>
    <t>-</t>
  </si>
  <si>
    <r>
      <t>RA:</t>
    </r>
    <r>
      <rPr>
        <b/>
        <sz val="10"/>
        <color theme="1"/>
        <rFont val="Arial"/>
        <family val="2"/>
      </rPr>
      <t>2.3</t>
    </r>
    <r>
      <rPr>
        <sz val="10"/>
        <color theme="1"/>
        <rFont val="Arial"/>
        <family val="2"/>
      </rPr>
      <t>%(Y); drop 31% (Ch)
AI:</t>
    </r>
    <r>
      <rPr>
        <b/>
        <sz val="10"/>
        <color theme="1"/>
        <rFont val="Arial"/>
        <family val="2"/>
      </rPr>
      <t>4.3</t>
    </r>
    <r>
      <rPr>
        <sz val="10"/>
        <color theme="1"/>
        <rFont val="Arial"/>
        <family val="2"/>
      </rPr>
      <t>%(Y); drop 34% (Ch)</t>
    </r>
  </si>
  <si>
    <r>
      <t>RA:</t>
    </r>
    <r>
      <rPr>
        <b/>
        <sz val="10"/>
        <color theme="1"/>
        <rFont val="Arial"/>
        <family val="2"/>
      </rPr>
      <t>8.2</t>
    </r>
    <r>
      <rPr>
        <sz val="10"/>
        <color theme="1"/>
        <rFont val="Arial"/>
        <family val="2"/>
      </rPr>
      <t>%(Y); drop 23% (Ch)
AI:</t>
    </r>
    <r>
      <rPr>
        <b/>
        <sz val="10"/>
        <color theme="1"/>
        <rFont val="Arial"/>
        <family val="2"/>
      </rPr>
      <t>4.7</t>
    </r>
    <r>
      <rPr>
        <sz val="10"/>
        <color theme="1"/>
        <rFont val="Arial"/>
        <family val="2"/>
      </rPr>
      <t>%(Y); drop 35% (Ch)</t>
    </r>
  </si>
  <si>
    <r>
      <t>RA:</t>
    </r>
    <r>
      <rPr>
        <b/>
        <sz val="11"/>
        <color theme="1"/>
        <rFont val="Calibri"/>
        <family val="2"/>
        <scheme val="minor"/>
      </rPr>
      <t>6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22% (Ch)
AI:</t>
    </r>
    <r>
      <rPr>
        <b/>
        <sz val="10"/>
        <color theme="1"/>
        <rFont val="Arial"/>
        <family val="2"/>
      </rPr>
      <t>5.7</t>
    </r>
    <r>
      <rPr>
        <sz val="10"/>
        <color theme="1"/>
        <rFont val="Arial"/>
        <family val="2"/>
      </rPr>
      <t>%(Y); drop 11% (Ch)</t>
    </r>
  </si>
  <si>
    <r>
      <t>RA:</t>
    </r>
    <r>
      <rPr>
        <b/>
        <sz val="11"/>
        <color theme="1"/>
        <rFont val="Calibri"/>
        <family val="2"/>
        <scheme val="minor"/>
      </rPr>
      <t>5.6</t>
    </r>
    <r>
      <rPr>
        <sz val="10"/>
        <color theme="1"/>
        <rFont val="Arial"/>
        <family val="2"/>
      </rPr>
      <t>%(Y); drop 27% (Ch)
RA:</t>
    </r>
    <r>
      <rPr>
        <b/>
        <sz val="10"/>
        <color theme="1"/>
        <rFont val="Arial"/>
        <family val="2"/>
      </rPr>
      <t>6.1</t>
    </r>
    <r>
      <rPr>
        <sz val="10"/>
        <color theme="1"/>
        <rFont val="Arial"/>
        <family val="2"/>
      </rPr>
      <t>%(Y); drop 10% (Ch)</t>
    </r>
  </si>
  <si>
    <r>
      <t>RA:</t>
    </r>
    <r>
      <rPr>
        <b/>
        <sz val="11"/>
        <color theme="1"/>
        <rFont val="Calibri"/>
        <family val="2"/>
        <scheme val="minor"/>
      </rPr>
      <t>8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20% (Ch)
AI:</t>
    </r>
    <r>
      <rPr>
        <b/>
        <sz val="10"/>
        <color theme="1"/>
        <rFont val="Arial"/>
        <family val="2"/>
      </rPr>
      <t>11</t>
    </r>
    <r>
      <rPr>
        <sz val="10"/>
        <color theme="1"/>
        <rFont val="Arial"/>
        <family val="2"/>
      </rPr>
      <t>%(Y); drop 24% (Ch)</t>
    </r>
  </si>
  <si>
    <t>×90
(CPU)</t>
  </si>
  <si>
    <t>×2.3
(CPU)</t>
  </si>
  <si>
    <t>Source</t>
  </si>
  <si>
    <r>
      <t>RA:</t>
    </r>
    <r>
      <rPr>
        <b/>
        <sz val="11"/>
        <color theme="1"/>
        <rFont val="Calibri"/>
        <family val="2"/>
        <scheme val="minor"/>
      </rPr>
      <t>11.2</t>
    </r>
    <r>
      <rPr>
        <sz val="10"/>
        <color theme="1"/>
        <rFont val="Arial"/>
        <family val="2"/>
      </rPr>
      <t>%(Y); drop 15% (Ch)
LD:</t>
    </r>
    <r>
      <rPr>
        <b/>
        <sz val="10"/>
        <color theme="1"/>
        <rFont val="Arial"/>
        <family val="2"/>
      </rPr>
      <t>18</t>
    </r>
    <r>
      <rPr>
        <sz val="10"/>
        <color theme="1"/>
        <rFont val="Arial"/>
        <family val="2"/>
      </rPr>
      <t>%(Y)</t>
    </r>
  </si>
  <si>
    <t>JVET-W0151</t>
  </si>
  <si>
    <t>Super Resolution</t>
  </si>
  <si>
    <t>Loop Filter</t>
  </si>
  <si>
    <t>Anchor</t>
  </si>
  <si>
    <t>AHG11</t>
  </si>
  <si>
    <t>Contribution</t>
  </si>
  <si>
    <t>Y</t>
  </si>
  <si>
    <t>Cb</t>
  </si>
  <si>
    <t>Cr</t>
  </si>
  <si>
    <t>Yes</t>
  </si>
  <si>
    <t>Random Access (CTC)</t>
    <phoneticPr fontId="18" type="noConversion"/>
  </si>
  <si>
    <t>All Intra (CTC)</t>
    <phoneticPr fontId="18" type="noConversion"/>
  </si>
  <si>
    <t>Intra Prediction</t>
  </si>
  <si>
    <t>Notes</t>
  </si>
  <si>
    <t>Precision</t>
  </si>
  <si>
    <t>Float 32</t>
  </si>
  <si>
    <t>Reference</t>
  </si>
  <si>
    <t>Device</t>
  </si>
  <si>
    <t>TFLOPS</t>
  </si>
  <si>
    <t>Kmac/pixel at UHD@60</t>
  </si>
  <si>
    <t>RTX 3080
(UHD@60)</t>
  </si>
  <si>
    <t>Total Memory of All Parameters</t>
  </si>
  <si>
    <t>Total Number of Parameters (Millions)</t>
  </si>
  <si>
    <t>Worst Case Complexity (kMAC/pixel)</t>
  </si>
  <si>
    <t>Random Access (4K)</t>
  </si>
  <si>
    <t>All Intra (4K)</t>
  </si>
  <si>
    <t>Y - Random Access</t>
  </si>
  <si>
    <t xml:space="preserve">Chroma - Random Access </t>
  </si>
  <si>
    <t>Y - All Intra</t>
  </si>
  <si>
    <t>Chroma - All Intra</t>
  </si>
  <si>
    <t>Int 16</t>
  </si>
  <si>
    <t>Key</t>
  </si>
  <si>
    <t>Bytes</t>
  </si>
  <si>
    <t>EE1-2.4</t>
  </si>
  <si>
    <t>Y - Random Access(4K)</t>
  </si>
  <si>
    <t>Y - All Intra(4K)</t>
  </si>
  <si>
    <t>JVET-Z0065</t>
  </si>
  <si>
    <t>EE1-2.1.1</t>
  </si>
  <si>
    <t>EE1-2.1.2</t>
  </si>
  <si>
    <t>JVET-Z0070</t>
  </si>
  <si>
    <t>EE1-1.3</t>
  </si>
  <si>
    <t>JVET-Z0086</t>
  </si>
  <si>
    <t>EE1-1.4.1</t>
  </si>
  <si>
    <t>EE1-1.4.2</t>
  </si>
  <si>
    <t>JVET-Z0091</t>
  </si>
  <si>
    <t>Int 8</t>
  </si>
  <si>
    <t>EE1-1.2.1</t>
  </si>
  <si>
    <t>EE1-1.2.2</t>
  </si>
  <si>
    <t>JVET-Z0092</t>
  </si>
  <si>
    <t>EE1-1.2.3-int16</t>
  </si>
  <si>
    <t>JVET-Z0094</t>
  </si>
  <si>
    <t>EE1-1.1.1</t>
  </si>
  <si>
    <t>EE1-1.1.2</t>
  </si>
  <si>
    <t>EE1-1.1.3-int16</t>
  </si>
  <si>
    <t>JVET-Z0096 </t>
  </si>
  <si>
    <t>EE1-2.2</t>
  </si>
  <si>
    <t>JVET-Z0097</t>
  </si>
  <si>
    <t>JVET-Z0098</t>
  </si>
  <si>
    <t>EE1-2.3</t>
  </si>
  <si>
    <t>JVET-Z0106</t>
  </si>
  <si>
    <t>JVET-Z0112</t>
  </si>
  <si>
    <t>EE1-1.6-8RB</t>
  </si>
  <si>
    <t>EE1-1.6-16RB</t>
  </si>
  <si>
    <t>JVET-Z0113</t>
  </si>
  <si>
    <t>EE1-1.7-8RB</t>
  </si>
  <si>
    <t>EE1-1.7-16RB</t>
  </si>
  <si>
    <t>JVET-Z0128</t>
  </si>
  <si>
    <t>JVET-Z0154</t>
  </si>
  <si>
    <t>EE1-1.6-RDO</t>
  </si>
  <si>
    <t>EE1-1.7-RDO</t>
  </si>
  <si>
    <t>JVET-Z0155</t>
  </si>
  <si>
    <t>Int 8</t>
    <phoneticPr fontId="18" type="noConversion"/>
  </si>
  <si>
    <t>EE1-1.5-DSC</t>
  </si>
  <si>
    <t>EE1-1.5-SC</t>
  </si>
  <si>
    <t>JVET-Z0073 </t>
  </si>
  <si>
    <t>EE1-1.6-8RB-retrain</t>
  </si>
  <si>
    <t>EE1-1.6-8RB-retrain-long</t>
  </si>
  <si>
    <t>EE1-1.6-8RB-w/o part</t>
  </si>
  <si>
    <t>EE1-1.6-8RB-w/o BS</t>
  </si>
  <si>
    <t>EE1-1.6-8RB-w/o part &amp;BS</t>
  </si>
  <si>
    <t>EE1-1.6-8RB-w/o pred</t>
  </si>
  <si>
    <t>EE1-1.6-4RB</t>
  </si>
  <si>
    <t>EE1-1.6-8RB att.last</t>
  </si>
  <si>
    <t>EE1-1.6-8RB w/o att.</t>
  </si>
  <si>
    <t>related EE1-1.1-int8</t>
  </si>
  <si>
    <t>related EE1-1.2-int8</t>
  </si>
  <si>
    <t>NN-filter architechure by Bytedance and Qualcomm (JVET-Y0143 or JVET-X0065)</t>
  </si>
  <si>
    <t>NN-filter architechure by Tencent (JVET-Y0078 or JVET-Y0080)</t>
  </si>
  <si>
    <t>SADL</t>
  </si>
  <si>
    <t>Torch v1.9.0</t>
  </si>
  <si>
    <t>PyTorch v1.6</t>
  </si>
  <si>
    <t>related EE1-1.1.1</t>
  </si>
  <si>
    <t xml:space="preserve"> NN-based post-filter by Xidian uni and OPPO</t>
  </si>
  <si>
    <t>RPR filter</t>
  </si>
  <si>
    <t>Nnfilter</t>
  </si>
  <si>
    <t>NN filter</t>
  </si>
  <si>
    <t>PyTorch v1.9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</si>
</sst>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2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0"/>
      <color theme="1"/>
      <name val="Symbol"/>
      <family val="1"/>
      <charset val="2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u/>
      <sz val="11"/>
      <color rgb="FF0563C1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Calibri"/>
      <family val="2"/>
    </font>
    <font>
      <u/>
      <sz val="10"/>
      <color theme="1"/>
      <name val="Arial"/>
      <family val="2"/>
    </font>
    <font>
      <sz val="9"/>
      <name val="Calibri"/>
      <family val="3"/>
      <charset val="134"/>
      <scheme val="minor"/>
    </font>
    <font>
      <sz val="12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rgb="FFFF0000"/>
      <name val="Calibri"/>
      <family val="3"/>
      <charset val="134"/>
      <scheme val="minor"/>
    </font>
    <font>
      <sz val="10"/>
      <color rgb="FF000000"/>
      <name val="Times New Roman"/>
      <family val="1"/>
    </font>
    <font>
      <u/>
      <sz val="11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FA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13" fillId="0" borderId="0">
      <alignment vertical="center"/>
    </xf>
    <xf numFmtId="0" fontId="19" fillId="6" borderId="0" applyNumberFormat="0" applyBorder="0" applyAlignment="0" applyProtection="0"/>
    <xf numFmtId="9" fontId="20" fillId="0" borderId="0" applyFont="0" applyFill="0" applyBorder="0" applyAlignment="0" applyProtection="0"/>
  </cellStyleXfs>
  <cellXfs count="130">
    <xf numFmtId="0" fontId="0" fillId="0" borderId="0" xfId="0"/>
    <xf numFmtId="0" fontId="4" fillId="2" borderId="1" xfId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5" fillId="0" borderId="2" xfId="0" applyFont="1" applyBorder="1"/>
    <xf numFmtId="0" fontId="3" fillId="2" borderId="3" xfId="0" applyFont="1" applyFill="1" applyBorder="1" applyAlignment="1">
      <alignment horizontal="left" vertical="center" wrapText="1"/>
    </xf>
    <xf numFmtId="0" fontId="4" fillId="2" borderId="3" xfId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0" xfId="1" applyAlignment="1">
      <alignment vertical="center"/>
    </xf>
    <xf numFmtId="0" fontId="4" fillId="0" borderId="5" xfId="1" applyBorder="1" applyAlignment="1">
      <alignment vertical="center"/>
    </xf>
    <xf numFmtId="0" fontId="4" fillId="2" borderId="6" xfId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6" xfId="1" applyBorder="1" applyAlignment="1">
      <alignment vertical="center"/>
    </xf>
    <xf numFmtId="0" fontId="0" fillId="0" borderId="6" xfId="0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5" fillId="2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4" fillId="0" borderId="6" xfId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0" fontId="0" fillId="0" borderId="9" xfId="0" applyBorder="1"/>
    <xf numFmtId="0" fontId="3" fillId="3" borderId="10" xfId="0" applyFont="1" applyFill="1" applyBorder="1" applyAlignment="1">
      <alignment horizontal="left" vertical="center" wrapText="1"/>
    </xf>
    <xf numFmtId="0" fontId="0" fillId="0" borderId="9" xfId="0" applyBorder="1" applyAlignment="1">
      <alignment wrapText="1"/>
    </xf>
    <xf numFmtId="0" fontId="5" fillId="0" borderId="9" xfId="0" applyFont="1" applyBorder="1"/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3" borderId="5" xfId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4" fillId="0" borderId="5" xfId="1" applyBorder="1" applyAlignment="1">
      <alignment horizontal="center" vertical="center" wrapText="1"/>
    </xf>
    <xf numFmtId="0" fontId="4" fillId="0" borderId="5" xfId="1" applyBorder="1" applyAlignment="1">
      <alignment horizontal="center" vertical="center"/>
    </xf>
    <xf numFmtId="0" fontId="0" fillId="0" borderId="5" xfId="0" applyFill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4" fillId="2" borderId="5" xfId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4" fillId="3" borderId="5" xfId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0" fillId="3" borderId="5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0" fillId="0" borderId="0" xfId="0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0" borderId="0" xfId="0" applyFill="1"/>
    <xf numFmtId="0" fontId="0" fillId="0" borderId="0" xfId="0" applyAlignment="1">
      <alignment horizontal="left"/>
    </xf>
    <xf numFmtId="10" fontId="0" fillId="0" borderId="0" xfId="4" applyNumberFormat="1" applyFont="1" applyFill="1"/>
    <xf numFmtId="0" fontId="21" fillId="0" borderId="0" xfId="0" applyFont="1" applyFill="1"/>
    <xf numFmtId="0" fontId="0" fillId="0" borderId="0" xfId="0" applyFill="1" applyAlignment="1">
      <alignment wrapText="1"/>
    </xf>
    <xf numFmtId="0" fontId="0" fillId="0" borderId="0" xfId="4" applyNumberFormat="1" applyFont="1" applyFill="1"/>
    <xf numFmtId="0" fontId="11" fillId="0" borderId="5" xfId="0" applyFont="1" applyFill="1" applyBorder="1"/>
    <xf numFmtId="0" fontId="21" fillId="7" borderId="0" xfId="0" applyFont="1" applyFill="1"/>
    <xf numFmtId="10" fontId="0" fillId="7" borderId="0" xfId="4" applyNumberFormat="1" applyFont="1" applyFill="1"/>
    <xf numFmtId="0" fontId="0" fillId="7" borderId="0" xfId="4" applyNumberFormat="1" applyFont="1" applyFill="1"/>
    <xf numFmtId="0" fontId="0" fillId="7" borderId="0" xfId="0" applyFill="1"/>
    <xf numFmtId="0" fontId="0" fillId="5" borderId="14" xfId="0" applyFill="1" applyBorder="1"/>
    <xf numFmtId="0" fontId="0" fillId="5" borderId="0" xfId="0" applyFill="1" applyBorder="1" applyAlignment="1">
      <alignment horizontal="center" wrapText="1"/>
    </xf>
    <xf numFmtId="0" fontId="0" fillId="5" borderId="15" xfId="0" applyFill="1" applyBorder="1" applyAlignment="1">
      <alignment horizontal="center" wrapText="1"/>
    </xf>
    <xf numFmtId="0" fontId="0" fillId="5" borderId="14" xfId="0" applyFill="1" applyBorder="1" applyAlignment="1">
      <alignment horizontal="center" wrapText="1"/>
    </xf>
    <xf numFmtId="164" fontId="21" fillId="7" borderId="14" xfId="3" applyNumberFormat="1" applyFont="1" applyFill="1" applyBorder="1" applyAlignment="1">
      <alignment horizontal="center" vertical="center"/>
    </xf>
    <xf numFmtId="164" fontId="21" fillId="7" borderId="0" xfId="3" applyNumberFormat="1" applyFont="1" applyFill="1" applyBorder="1" applyAlignment="1">
      <alignment horizontal="center" vertical="center"/>
    </xf>
    <xf numFmtId="164" fontId="21" fillId="7" borderId="15" xfId="3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wrapText="1"/>
    </xf>
    <xf numFmtId="0" fontId="22" fillId="0" borderId="0" xfId="0" applyFont="1" applyFill="1"/>
    <xf numFmtId="0" fontId="9" fillId="0" borderId="0" xfId="0" applyFont="1"/>
    <xf numFmtId="0" fontId="23" fillId="0" borderId="0" xfId="0" applyFont="1"/>
    <xf numFmtId="0" fontId="11" fillId="8" borderId="5" xfId="0" applyFont="1" applyFill="1" applyBorder="1"/>
    <xf numFmtId="49" fontId="11" fillId="8" borderId="5" xfId="0" applyNumberFormat="1" applyFont="1" applyFill="1" applyBorder="1"/>
    <xf numFmtId="0" fontId="11" fillId="8" borderId="5" xfId="3" applyFont="1" applyFill="1" applyBorder="1" applyAlignment="1"/>
    <xf numFmtId="0" fontId="15" fillId="8" borderId="5" xfId="0" applyFont="1" applyFill="1" applyBorder="1"/>
    <xf numFmtId="0" fontId="4" fillId="8" borderId="5" xfId="1" applyFill="1" applyBorder="1"/>
    <xf numFmtId="165" fontId="11" fillId="8" borderId="5" xfId="0" applyNumberFormat="1" applyFont="1" applyFill="1" applyBorder="1"/>
    <xf numFmtId="164" fontId="11" fillId="8" borderId="14" xfId="4" applyNumberFormat="1" applyFont="1" applyFill="1" applyBorder="1" applyAlignment="1">
      <alignment horizontal="center" vertical="center"/>
    </xf>
    <xf numFmtId="164" fontId="11" fillId="8" borderId="0" xfId="4" applyNumberFormat="1" applyFont="1" applyFill="1" applyBorder="1" applyAlignment="1">
      <alignment horizontal="center" vertical="center"/>
    </xf>
    <xf numFmtId="164" fontId="11" fillId="8" borderId="15" xfId="4" applyNumberFormat="1" applyFont="1" applyFill="1" applyBorder="1" applyAlignment="1">
      <alignment horizontal="center" vertical="center"/>
    </xf>
    <xf numFmtId="164" fontId="11" fillId="8" borderId="14" xfId="3" applyNumberFormat="1" applyFont="1" applyFill="1" applyBorder="1" applyAlignment="1">
      <alignment horizontal="center" vertical="center"/>
    </xf>
    <xf numFmtId="164" fontId="11" fillId="8" borderId="0" xfId="3" applyNumberFormat="1" applyFont="1" applyFill="1" applyBorder="1" applyAlignment="1">
      <alignment horizontal="center" vertical="center"/>
    </xf>
    <xf numFmtId="164" fontId="11" fillId="8" borderId="15" xfId="3" applyNumberFormat="1" applyFont="1" applyFill="1" applyBorder="1" applyAlignment="1">
      <alignment horizontal="center" vertical="center"/>
    </xf>
    <xf numFmtId="49" fontId="11" fillId="8" borderId="16" xfId="0" applyNumberFormat="1" applyFont="1" applyFill="1" applyBorder="1"/>
    <xf numFmtId="0" fontId="24" fillId="8" borderId="0" xfId="1" applyFont="1" applyFill="1"/>
    <xf numFmtId="0" fontId="11" fillId="8" borderId="16" xfId="0" applyFont="1" applyFill="1" applyBorder="1"/>
    <xf numFmtId="165" fontId="25" fillId="8" borderId="5" xfId="0" applyNumberFormat="1" applyFont="1" applyFill="1" applyBorder="1"/>
    <xf numFmtId="165" fontId="25" fillId="8" borderId="16" xfId="0" applyNumberFormat="1" applyFont="1" applyFill="1" applyBorder="1"/>
    <xf numFmtId="0" fontId="24" fillId="8" borderId="5" xfId="1" applyFont="1" applyFill="1" applyBorder="1"/>
    <xf numFmtId="0" fontId="24" fillId="8" borderId="0" xfId="1" applyFont="1" applyFill="1" applyAlignment="1">
      <alignment vertical="center" wrapText="1"/>
    </xf>
    <xf numFmtId="0" fontId="11" fillId="8" borderId="16" xfId="3" applyFont="1" applyFill="1" applyBorder="1" applyAlignment="1"/>
    <xf numFmtId="0" fontId="24" fillId="8" borderId="16" xfId="1" applyFont="1" applyFill="1" applyBorder="1"/>
    <xf numFmtId="165" fontId="11" fillId="8" borderId="16" xfId="0" applyNumberFormat="1" applyFont="1" applyFill="1" applyBorder="1"/>
    <xf numFmtId="0" fontId="25" fillId="8" borderId="5" xfId="0" applyFont="1" applyFill="1" applyBorder="1"/>
    <xf numFmtId="0" fontId="0" fillId="0" borderId="0" xfId="0" applyAlignment="1">
      <alignment horizontal="center"/>
    </xf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</cellXfs>
  <cellStyles count="5">
    <cellStyle name="Good" xfId="3" builtinId="26"/>
    <cellStyle name="Hyperlink" xfId="1" builtinId="8"/>
    <cellStyle name="Normal" xfId="0" builtinId="0"/>
    <cellStyle name="Normal 2" xfId="2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1"/>
          <c:tx>
            <c:strRef>
              <c:f>'Summary Analysis'!$W$2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8.6152299900090143E-3"/>
                  <c:y val="4.487435181491805E-2"/>
                </c:manualLayout>
              </c:layout>
              <c:tx>
                <c:rich>
                  <a:bodyPr/>
                  <a:lstStyle/>
                  <a:p>
                    <a:fld id="{957EAFF5-01E8-4152-BD0A-5BD60035C7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2.41226439720253E-2"/>
                  <c:y val="4.9860390905464699E-3"/>
                </c:manualLayout>
              </c:layout>
              <c:tx>
                <c:rich>
                  <a:bodyPr/>
                  <a:lstStyle/>
                  <a:p>
                    <a:fld id="{CCF89934-C367-4F62-B738-3FDE7E726C1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2.2399597974023522E-2"/>
                  <c:y val="-2.7423214998005676E-2"/>
                </c:manualLayout>
              </c:layout>
              <c:tx>
                <c:rich>
                  <a:bodyPr/>
                  <a:lstStyle/>
                  <a:p>
                    <a:fld id="{D402939D-E363-4606-834A-86FE49E9C2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57B6FEAF-971F-4433-8E78-4C4BD53BCD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>
                <c:manualLayout>
                  <c:x val="-2.584568997002714E-2"/>
                  <c:y val="-4.2381332269645085E-2"/>
                </c:manualLayout>
              </c:layout>
              <c:tx>
                <c:rich>
                  <a:bodyPr/>
                  <a:lstStyle/>
                  <a:p>
                    <a:fld id="{E29A6895-08B2-4A2B-A626-E4972AEC68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-3.1588811713384677E-17"/>
                  <c:y val="9.9720781810929398E-3"/>
                </c:manualLayout>
              </c:layout>
              <c:tx>
                <c:rich>
                  <a:bodyPr/>
                  <a:lstStyle/>
                  <a:p>
                    <a:fld id="{F9D08A78-8DC8-4A18-B718-4E37258D87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6"/>
              <c:layout>
                <c:manualLayout>
                  <c:x val="1.5507413982016284E-2"/>
                  <c:y val="-1.2465097726366265E-2"/>
                </c:manualLayout>
              </c:layout>
              <c:tx>
                <c:rich>
                  <a:bodyPr/>
                  <a:lstStyle/>
                  <a:p>
                    <a:fld id="{161AD5FA-0F73-453C-9696-AD34D6B6EC5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2.584568997002714E-2"/>
                  <c:y val="-4.2381332269645175E-2"/>
                </c:manualLayout>
              </c:layout>
              <c:tx>
                <c:rich>
                  <a:bodyPr/>
                  <a:lstStyle/>
                  <a:p>
                    <a:fld id="{A8C3B3FD-1443-4B31-B991-B25BE52C261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8"/>
              <c:layout>
                <c:manualLayout>
                  <c:x val="-3.1588811713384677E-17"/>
                  <c:y val="2.493019545273235E-2"/>
                </c:manualLayout>
              </c:layout>
              <c:tx>
                <c:rich>
                  <a:bodyPr/>
                  <a:lstStyle/>
                  <a:p>
                    <a:fld id="{201B037E-0A49-409F-A5BD-B8F768D8AC6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0CB3-EE43-BA1B-E2306521869C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-8.7875333975789782E-2"/>
                  <c:y val="2.4930195452732257E-2"/>
                </c:manualLayout>
              </c:layout>
              <c:tx>
                <c:rich>
                  <a:bodyPr/>
                  <a:lstStyle/>
                  <a:p>
                    <a:fld id="{53E1EEF9-8962-4F53-BA8F-B8417E6118A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F02C3AB5-9C3E-4175-B878-8408F9D886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CA0A1363-49A8-4365-940E-6D79B906FA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8828E239-FD79-480C-A44F-9417FB016A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0A9186D2-9EFC-4B12-A1AF-2CC9F5C8A3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88347792-6981-4DE6-AEC6-9A45B917CAC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A9D4BE38-3EE4-4B09-95A5-41E54429DED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FC6CBD75-E0C6-4A37-84A6-C47B48F75E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2436BDF4-865C-4AB2-9B78-EDFE0731CF8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BB745275-6FEB-4081-9116-3EEE217CB3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D3735787-E992-4364-813F-14E3C32FA5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>
                <c:manualLayout>
                  <c:x val="4.3819495896505398E-2"/>
                  <c:y val="-2.2437175907459115E-2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/>
                    </a:pPr>
                    <a:fld id="{279FEEA7-56A3-496A-A856-90DE0379ABD2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0CB3-EE43-BA1B-E2306521869C}"/>
                </c:ext>
                <c:ext xmlns:c15="http://schemas.microsoft.com/office/drawing/2012/chart" uri="{CE6537A1-D6FC-4f65-9D91-7224C49458BB}">
                  <c15:layout>
                    <c:manualLayout>
                      <c:w val="0.26522450793497143"/>
                      <c:h val="4.8389509373753491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63A215B1-C82E-40E1-A431-B68DF6B2D95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8A9617FA-B978-43F2-8A94-6771A9E102D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2FF26270-5BF9-4438-9146-47E773B4B8D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A33BEC1E-35BA-4F1F-8782-458144C3EC3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1033D636-0235-4D2E-B6A8-1C8314F8730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ACFC3D34-E4CC-45C3-9401-FDEC0FC502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B15150B7-2BA8-444B-AD89-9C8E92CA166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Analysis'!$H$4:$H$32</c:f>
              <c:numCache>
                <c:formatCode>0.0</c:formatCode>
                <c:ptCount val="29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10">
                  <c:v>630</c:v>
                </c:pt>
                <c:pt idx="11">
                  <c:v>630</c:v>
                </c:pt>
                <c:pt idx="12">
                  <c:v>649</c:v>
                </c:pt>
                <c:pt idx="13">
                  <c:v>649</c:v>
                </c:pt>
                <c:pt idx="14">
                  <c:v>1151</c:v>
                </c:pt>
                <c:pt idx="15">
                  <c:v>649</c:v>
                </c:pt>
                <c:pt idx="16">
                  <c:v>1151</c:v>
                </c:pt>
                <c:pt idx="17">
                  <c:v>1151</c:v>
                </c:pt>
                <c:pt idx="18">
                  <c:v>1151</c:v>
                </c:pt>
                <c:pt idx="19">
                  <c:v>649</c:v>
                </c:pt>
                <c:pt idx="20">
                  <c:v>649</c:v>
                </c:pt>
                <c:pt idx="21">
                  <c:v>638</c:v>
                </c:pt>
                <c:pt idx="22">
                  <c:v>638</c:v>
                </c:pt>
                <c:pt idx="23">
                  <c:v>628</c:v>
                </c:pt>
                <c:pt idx="24">
                  <c:v>638</c:v>
                </c:pt>
                <c:pt idx="25">
                  <c:v>481</c:v>
                </c:pt>
                <c:pt idx="26">
                  <c:v>985</c:v>
                </c:pt>
                <c:pt idx="27">
                  <c:v>646</c:v>
                </c:pt>
                <c:pt idx="28">
                  <c:v>646</c:v>
                </c:pt>
              </c:numCache>
            </c:numRef>
          </c:xVal>
          <c:yVal>
            <c:numRef>
              <c:f>'Summary Analysis'!$W$4:$W$32</c:f>
              <c:numCache>
                <c:formatCode>0.00%</c:formatCode>
                <c:ptCount val="29"/>
                <c:pt idx="0">
                  <c:v>-8.7538528843402241E-2</c:v>
                </c:pt>
                <c:pt idx="1">
                  <c:v>-8.7631965107998741E-2</c:v>
                </c:pt>
                <c:pt idx="2">
                  <c:v>-8.764808286417608E-2</c:v>
                </c:pt>
                <c:pt idx="3">
                  <c:v>-8.2370213325657943E-2</c:v>
                </c:pt>
                <c:pt idx="4">
                  <c:v>-9.0300000000000005E-2</c:v>
                </c:pt>
                <c:pt idx="5">
                  <c:v>-8.6804499958050563E-2</c:v>
                </c:pt>
                <c:pt idx="6">
                  <c:v>-8.6734960634461331E-2</c:v>
                </c:pt>
                <c:pt idx="7">
                  <c:v>-8.6723126458517041E-2</c:v>
                </c:pt>
                <c:pt idx="8">
                  <c:v>-8.628121656984146E-2</c:v>
                </c:pt>
                <c:pt idx="10">
                  <c:v>-0.10027299804673798</c:v>
                </c:pt>
                <c:pt idx="11">
                  <c:v>-0.10403874345366561</c:v>
                </c:pt>
                <c:pt idx="12">
                  <c:v>-0.10039542892740215</c:v>
                </c:pt>
                <c:pt idx="13">
                  <c:v>-9.7829436386887805E-2</c:v>
                </c:pt>
                <c:pt idx="14">
                  <c:v>-0.1099397747457982</c:v>
                </c:pt>
                <c:pt idx="15">
                  <c:v>-0.1018454750403469</c:v>
                </c:pt>
                <c:pt idx="16">
                  <c:v>-0.1135344126566345</c:v>
                </c:pt>
                <c:pt idx="17">
                  <c:v>-0.115453621404264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B45-2A4B-ABA3-085135FC07AC}"/>
            </c:ext>
            <c:ext xmlns:c15="http://schemas.microsoft.com/office/drawing/2012/chart" uri="{02D57815-91ED-43cb-92C2-25804820EDAC}">
              <c15:datalabelsRange>
                <c15:f>'Summary Analysis'!$B$4:$B$32</c15:f>
                <c15:dlblRangeCache>
                  <c:ptCount val="29"/>
                  <c:pt idx="0">
                    <c:v>EE1-1.1.1</c:v>
                  </c:pt>
                  <c:pt idx="1">
                    <c:v>EE1-1.1.2</c:v>
                  </c:pt>
                  <c:pt idx="2">
                    <c:v>EE1-1.1.3-int16</c:v>
                  </c:pt>
                  <c:pt idx="3">
                    <c:v>related EE1-1.1-int8</c:v>
                  </c:pt>
                  <c:pt idx="4">
                    <c:v>related EE1-1.1.1</c:v>
                  </c:pt>
                  <c:pt idx="5">
                    <c:v>EE1-1.2.1</c:v>
                  </c:pt>
                  <c:pt idx="6">
                    <c:v>EE1-1.2.2</c:v>
                  </c:pt>
                  <c:pt idx="7">
                    <c:v>EE1-1.2.3-int16</c:v>
                  </c:pt>
                  <c:pt idx="8">
                    <c:v>related EE1-1.2-int8</c:v>
                  </c:pt>
                  <c:pt idx="10">
                    <c:v>EE1-1.4.1</c:v>
                  </c:pt>
                  <c:pt idx="11">
                    <c:v>EE1-1.4.2</c:v>
                  </c:pt>
                  <c:pt idx="12">
                    <c:v>EE1-1.3</c:v>
                  </c:pt>
                  <c:pt idx="13">
                    <c:v>EE1-1.6-8RB</c:v>
                  </c:pt>
                  <c:pt idx="14">
                    <c:v>EE1-1.6-16RB</c:v>
                  </c:pt>
                  <c:pt idx="15">
                    <c:v>EE1-1.7-8RB</c:v>
                  </c:pt>
                  <c:pt idx="16">
                    <c:v>EE1-1.7-16RB</c:v>
                  </c:pt>
                  <c:pt idx="17">
                    <c:v>EE1-1.6-RDO</c:v>
                  </c:pt>
                  <c:pt idx="18">
                    <c:v>EE1-1.7-RDO</c:v>
                  </c:pt>
                  <c:pt idx="19">
                    <c:v>EE1-1.6-8RB-retrain</c:v>
                  </c:pt>
                  <c:pt idx="20">
                    <c:v>EE1-1.6-8RB-retrain-long</c:v>
                  </c:pt>
                  <c:pt idx="21">
                    <c:v>EE1-1.6-8RB-w/o part</c:v>
                  </c:pt>
                  <c:pt idx="22">
                    <c:v>EE1-1.6-8RB-w/o BS</c:v>
                  </c:pt>
                  <c:pt idx="23">
                    <c:v>EE1-1.6-8RB-w/o part &amp;BS</c:v>
                  </c:pt>
                  <c:pt idx="24">
                    <c:v>EE1-1.6-8RB-w/o pred</c:v>
                  </c:pt>
                  <c:pt idx="25">
                    <c:v>EE1-1.6-4RB</c:v>
                  </c:pt>
                  <c:pt idx="26">
                    <c:v>EE1-1.6-16RB</c:v>
                  </c:pt>
                  <c:pt idx="27">
                    <c:v>EE1-1.6-8RB att.last</c:v>
                  </c:pt>
                  <c:pt idx="28">
                    <c:v>EE1-1.6-8RB w/o att.</c:v>
                  </c:pt>
                </c15:dlblRangeCache>
              </c15:datalabelsRange>
            </c:ext>
          </c:extLst>
        </c:ser>
        <c:ser>
          <c:idx val="2"/>
          <c:order val="3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0CB3-EE43-BA1B-E2306521869C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Analysis'!$AN$4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C5-DE4F-8107-2E77D8B5F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0281920"/>
        <c:axId val="2030274848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Analysis'!$V$2</c15:sqref>
                        </c15:formulaRef>
                      </c:ext>
                    </c:extLst>
                    <c:strCache>
                      <c:ptCount val="1"/>
                      <c:pt idx="0">
                        <c:v>Super Resolution</c:v>
                      </c:pt>
                    </c:strCache>
                  </c:strRef>
                </c:tx>
                <c:spPr>
                  <a:ln w="1905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58966A4E-0109-4E5F-841F-A0F5C1BB2C0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fld id="{07B8D390-9080-459A-9E36-5CCF23F20619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"/>
                    <c:tx>
                      <c:rich>
                        <a:bodyPr/>
                        <a:lstStyle/>
                        <a:p>
                          <a:fld id="{B6D72AD8-07D2-434C-BEB0-E0BB230A2964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3"/>
                    <c:tx>
                      <c:rich>
                        <a:bodyPr/>
                        <a:lstStyle/>
                        <a:p>
                          <a:fld id="{0F8864FE-67D1-4DB1-8D21-256C4927B587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4"/>
                    <c:tx>
                      <c:rich>
                        <a:bodyPr/>
                        <a:lstStyle/>
                        <a:p>
                          <a:fld id="{7FC7C555-790A-49B6-B59B-4E07F4AD68E0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5"/>
                    <c:tx>
                      <c:rich>
                        <a:bodyPr/>
                        <a:lstStyle/>
                        <a:p>
                          <a:fld id="{93ED91B1-A02A-4FBD-9AB4-A685D2F569D0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6"/>
                    <c:tx>
                      <c:rich>
                        <a:bodyPr/>
                        <a:lstStyle/>
                        <a:p>
                          <a:fld id="{DFEEAD45-9BFA-41DB-A995-C8CC3EDAF257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7"/>
                    <c:tx>
                      <c:rich>
                        <a:bodyPr/>
                        <a:lstStyle/>
                        <a:p>
                          <a:fld id="{759DB8DA-31AA-4191-B80D-272A6863BCB2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8"/>
                    <c:tx>
                      <c:rich>
                        <a:bodyPr/>
                        <a:lstStyle/>
                        <a:p>
                          <a:fld id="{C44B138F-3C51-4777-A3CD-9884C69133D6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9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>
                      <c:ext xmlns:c16="http://schemas.microsoft.com/office/drawing/2014/chart" uri="{C3380CC4-5D6E-409C-BE32-E72D297353CC}">
                        <c16:uniqueId val="{00000027-0CB3-EE43-BA1B-E2306521869C}"/>
                      </c:ext>
                      <c:ext uri="{CE6537A1-D6FC-4f65-9D91-7224C49458BB}"/>
                    </c:extLst>
                  </c:dLbl>
                  <c:dLbl>
                    <c:idx val="10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>
                      <c:ext xmlns:c16="http://schemas.microsoft.com/office/drawing/2014/chart" uri="{C3380CC4-5D6E-409C-BE32-E72D297353CC}">
                        <c16:uniqueId val="{00000003-D712-424B-82A7-31B51AC60ED0}"/>
                      </c:ext>
                      <c:ext uri="{CE6537A1-D6FC-4f65-9D91-7224C49458BB}"/>
                    </c:extLst>
                  </c:dLbl>
                  <c:dLbl>
                    <c:idx val="11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>
                      <c:ext xmlns:c16="http://schemas.microsoft.com/office/drawing/2014/chart" uri="{C3380CC4-5D6E-409C-BE32-E72D297353CC}">
                        <c16:uniqueId val="{00000004-D712-424B-82A7-31B51AC60ED0}"/>
                      </c:ext>
                      <c:ext uri="{CE6537A1-D6FC-4f65-9D91-7224C49458BB}"/>
                    </c:extLst>
                  </c:dLbl>
                  <c:dLbl>
                    <c:idx val="12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>
                      <c:ext xmlns:c16="http://schemas.microsoft.com/office/drawing/2014/chart" uri="{C3380CC4-5D6E-409C-BE32-E72D297353CC}">
                        <c16:uniqueId val="{00000002-D712-424B-82A7-31B51AC60ED0}"/>
                      </c:ext>
                      <c:ext uri="{CE6537A1-D6FC-4f65-9D91-7224C49458BB}"/>
                    </c:extLst>
                  </c:dLbl>
                  <c:dLbl>
                    <c:idx val="13"/>
                    <c:tx>
                      <c:rich>
                        <a:bodyPr/>
                        <a:lstStyle/>
                        <a:p>
                          <a:fld id="{312B5BB1-EB0E-4790-9B04-F957E2545147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4"/>
                    <c:tx>
                      <c:rich>
                        <a:bodyPr/>
                        <a:lstStyle/>
                        <a:p>
                          <a:fld id="{6AA9A3B7-D308-4182-BA2E-413EF993F689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5"/>
                    <c:tx>
                      <c:rich>
                        <a:bodyPr/>
                        <a:lstStyle/>
                        <a:p>
                          <a:fld id="{B0E5B686-F865-4B8B-8EAD-9E5C6FA4B99D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6"/>
                    <c:tx>
                      <c:rich>
                        <a:bodyPr/>
                        <a:lstStyle/>
                        <a:p>
                          <a:fld id="{E5D4F7F3-6A8A-45AB-87F2-EDFC90A2961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7"/>
                    <c:tx>
                      <c:rich>
                        <a:bodyPr/>
                        <a:lstStyle/>
                        <a:p>
                          <a:fld id="{3F469817-AC95-4E36-B980-F554C86C1185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8"/>
                    <c:tx>
                      <c:rich>
                        <a:bodyPr/>
                        <a:lstStyle/>
                        <a:p>
                          <a:fld id="{4C435072-2C18-44D0-BACD-4AF83E0E0465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9"/>
                    <c:tx>
                      <c:rich>
                        <a:bodyPr/>
                        <a:lstStyle/>
                        <a:p>
                          <a:fld id="{CDB28014-920A-4B43-A676-91B1792AA70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0"/>
                    <c:tx>
                      <c:rich>
                        <a:bodyPr/>
                        <a:lstStyle/>
                        <a:p>
                          <a:fld id="{BE7B8414-7287-4302-9936-84A88AF82B15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1"/>
                    <c:tx>
                      <c:rich>
                        <a:bodyPr/>
                        <a:lstStyle/>
                        <a:p>
                          <a:fld id="{B5E79918-B7E5-44AA-8B44-2E8C0355ACD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2"/>
                    <c:tx>
                      <c:rich>
                        <a:bodyPr/>
                        <a:lstStyle/>
                        <a:p>
                          <a:fld id="{933DF85A-903B-48F3-858E-B779A8CF9FFE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3"/>
                    <c:tx>
                      <c:rich>
                        <a:bodyPr/>
                        <a:lstStyle/>
                        <a:p>
                          <a:fld id="{3DA11063-DC9A-4789-8F3D-80EE39E25F1F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4"/>
                    <c:tx>
                      <c:rich>
                        <a:bodyPr/>
                        <a:lstStyle/>
                        <a:p>
                          <a:fld id="{4AB98416-8FE5-486A-893E-91489C33B51D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5"/>
                    <c:tx>
                      <c:rich>
                        <a:bodyPr/>
                        <a:lstStyle/>
                        <a:p>
                          <a:fld id="{D84626F7-271A-4953-8467-721AE26F852F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6"/>
                    <c:tx>
                      <c:rich>
                        <a:bodyPr/>
                        <a:lstStyle/>
                        <a:p>
                          <a:fld id="{27D9B941-3DB6-4E72-ACE3-E8DB4F430226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7"/>
                    <c:tx>
                      <c:rich>
                        <a:bodyPr/>
                        <a:lstStyle/>
                        <a:p>
                          <a:fld id="{0C9963EB-C2C0-4DFC-8165-FF381DE34FB7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8"/>
                    <c:tx>
                      <c:rich>
                        <a:bodyPr/>
                        <a:lstStyle/>
                        <a:p>
                          <a:fld id="{8AE39F83-0B71-4B93-9878-C80472F04397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6r2="http://schemas.microsoft.com/office/drawing/2015/06/chart">
                    <c:ext uri="{CE6537A1-D6FC-4f65-9D91-7224C49458BB}">
                      <c15:showDataLabelsRange val="1"/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Analysis'!$H$4:$H$32</c15:sqref>
                        </c15:formulaRef>
                      </c:ext>
                    </c:extLst>
                    <c:numCache>
                      <c:formatCode>0.0</c:formatCode>
                      <c:ptCount val="29"/>
                      <c:pt idx="0">
                        <c:v>401</c:v>
                      </c:pt>
                      <c:pt idx="1">
                        <c:v>401</c:v>
                      </c:pt>
                      <c:pt idx="2">
                        <c:v>401</c:v>
                      </c:pt>
                      <c:pt idx="3">
                        <c:v>401</c:v>
                      </c:pt>
                      <c:pt idx="4">
                        <c:v>401</c:v>
                      </c:pt>
                      <c:pt idx="5">
                        <c:v>485</c:v>
                      </c:pt>
                      <c:pt idx="6">
                        <c:v>485</c:v>
                      </c:pt>
                      <c:pt idx="7">
                        <c:v>485</c:v>
                      </c:pt>
                      <c:pt idx="8">
                        <c:v>485</c:v>
                      </c:pt>
                      <c:pt idx="10">
                        <c:v>630</c:v>
                      </c:pt>
                      <c:pt idx="11">
                        <c:v>630</c:v>
                      </c:pt>
                      <c:pt idx="12">
                        <c:v>649</c:v>
                      </c:pt>
                      <c:pt idx="13">
                        <c:v>649</c:v>
                      </c:pt>
                      <c:pt idx="14">
                        <c:v>1151</c:v>
                      </c:pt>
                      <c:pt idx="15">
                        <c:v>649</c:v>
                      </c:pt>
                      <c:pt idx="16">
                        <c:v>1151</c:v>
                      </c:pt>
                      <c:pt idx="17">
                        <c:v>1151</c:v>
                      </c:pt>
                      <c:pt idx="18">
                        <c:v>1151</c:v>
                      </c:pt>
                      <c:pt idx="19">
                        <c:v>649</c:v>
                      </c:pt>
                      <c:pt idx="20">
                        <c:v>649</c:v>
                      </c:pt>
                      <c:pt idx="21">
                        <c:v>638</c:v>
                      </c:pt>
                      <c:pt idx="22">
                        <c:v>638</c:v>
                      </c:pt>
                      <c:pt idx="23">
                        <c:v>628</c:v>
                      </c:pt>
                      <c:pt idx="24">
                        <c:v>638</c:v>
                      </c:pt>
                      <c:pt idx="25">
                        <c:v>481</c:v>
                      </c:pt>
                      <c:pt idx="26">
                        <c:v>985</c:v>
                      </c:pt>
                      <c:pt idx="27">
                        <c:v>646</c:v>
                      </c:pt>
                      <c:pt idx="28">
                        <c:v>646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Analysis'!$V$4:$V$32</c15:sqref>
                        </c15:formulaRef>
                      </c:ext>
                    </c:extLst>
                    <c:numCache>
                      <c:formatCode>0.00%</c:formatCode>
                      <c:ptCount val="29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00-7B45-2A4B-ABA3-085135FC07AC}"/>
                  </c:ext>
                  <c:ext uri="{02D57815-91ED-43cb-92C2-25804820EDAC}">
                    <c15:datalabelsRange>
                      <c15:f>'Summary Analysis'!$B$4:$B$32</c15:f>
                      <c15:dlblRangeCache>
                        <c:ptCount val="29"/>
                        <c:pt idx="0">
                          <c:v>EE1-1.1.1</c:v>
                        </c:pt>
                        <c:pt idx="1">
                          <c:v>EE1-1.1.2</c:v>
                        </c:pt>
                        <c:pt idx="2">
                          <c:v>EE1-1.1.3-int16</c:v>
                        </c:pt>
                        <c:pt idx="3">
                          <c:v>related EE1-1.1-int8</c:v>
                        </c:pt>
                        <c:pt idx="4">
                          <c:v>related EE1-1.1.1</c:v>
                        </c:pt>
                        <c:pt idx="5">
                          <c:v>EE1-1.2.1</c:v>
                        </c:pt>
                        <c:pt idx="6">
                          <c:v>EE1-1.2.2</c:v>
                        </c:pt>
                        <c:pt idx="7">
                          <c:v>EE1-1.2.3-int16</c:v>
                        </c:pt>
                        <c:pt idx="8">
                          <c:v>related EE1-1.2-int8</c:v>
                        </c:pt>
                        <c:pt idx="10">
                          <c:v>EE1-1.4.1</c:v>
                        </c:pt>
                        <c:pt idx="11">
                          <c:v>EE1-1.4.2</c:v>
                        </c:pt>
                        <c:pt idx="12">
                          <c:v>EE1-1.3</c:v>
                        </c:pt>
                        <c:pt idx="13">
                          <c:v>EE1-1.6-8RB</c:v>
                        </c:pt>
                        <c:pt idx="14">
                          <c:v>EE1-1.6-16RB</c:v>
                        </c:pt>
                        <c:pt idx="15">
                          <c:v>EE1-1.7-8RB</c:v>
                        </c:pt>
                        <c:pt idx="16">
                          <c:v>EE1-1.7-16RB</c:v>
                        </c:pt>
                        <c:pt idx="17">
                          <c:v>EE1-1.6-RDO</c:v>
                        </c:pt>
                        <c:pt idx="18">
                          <c:v>EE1-1.7-RDO</c:v>
                        </c:pt>
                        <c:pt idx="19">
                          <c:v>EE1-1.6-8RB-retrain</c:v>
                        </c:pt>
                        <c:pt idx="20">
                          <c:v>EE1-1.6-8RB-retrain-long</c:v>
                        </c:pt>
                        <c:pt idx="21">
                          <c:v>EE1-1.6-8RB-w/o part</c:v>
                        </c:pt>
                        <c:pt idx="22">
                          <c:v>EE1-1.6-8RB-w/o BS</c:v>
                        </c:pt>
                        <c:pt idx="23">
                          <c:v>EE1-1.6-8RB-w/o part &amp;BS</c:v>
                        </c:pt>
                        <c:pt idx="24">
                          <c:v>EE1-1.6-8RB-w/o pred</c:v>
                        </c:pt>
                        <c:pt idx="25">
                          <c:v>EE1-1.6-4RB</c:v>
                        </c:pt>
                        <c:pt idx="26">
                          <c:v>EE1-1.6-16RB</c:v>
                        </c:pt>
                        <c:pt idx="27">
                          <c:v>EE1-1.6-8RB att.last</c:v>
                        </c:pt>
                        <c:pt idx="28">
                          <c:v>EE1-1.6-8RB w/o att.</c:v>
                        </c:pt>
                      </c15:dlblRangeCache>
                    </c15:datalabelsRange>
                  </c:ext>
                </c:extLst>
              </c15:ser>
            </c15:filteredScatterSeries>
            <c15:filteredScatterSeries>
              <c15:ser>
                <c:idx val="3"/>
                <c:order val="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Analysis'!$X$2</c15:sqref>
                        </c15:formulaRef>
                      </c:ext>
                    </c:extLst>
                    <c:strCache>
                      <c:ptCount val="1"/>
                      <c:pt idx="0">
                        <c:v>Intra Prediction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D429E9CA-609E-4450-AE99-8F5932F8928D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fld id="{F6E3B1B9-8B71-401D-AE70-A5A36D758719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"/>
                    <c:tx>
                      <c:rich>
                        <a:bodyPr/>
                        <a:lstStyle/>
                        <a:p>
                          <a:fld id="{B4D94C34-C9A2-45FA-8A63-262608FD7846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3"/>
                    <c:tx>
                      <c:rich>
                        <a:bodyPr/>
                        <a:lstStyle/>
                        <a:p>
                          <a:fld id="{CC319720-AAF1-4F96-A70E-ECDE377727C0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4"/>
                    <c:tx>
                      <c:rich>
                        <a:bodyPr/>
                        <a:lstStyle/>
                        <a:p>
                          <a:fld id="{E5DD0718-B330-4D2A-9035-1721E28F733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5"/>
                    <c:tx>
                      <c:rich>
                        <a:bodyPr/>
                        <a:lstStyle/>
                        <a:p>
                          <a:fld id="{DC7E8795-5EDF-40E8-9F94-584F7DC1B23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6"/>
                    <c:tx>
                      <c:rich>
                        <a:bodyPr/>
                        <a:lstStyle/>
                        <a:p>
                          <a:fld id="{6CBE01F2-41FD-42AD-9DCD-FF9B04B721D4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7"/>
                    <c:tx>
                      <c:rich>
                        <a:bodyPr/>
                        <a:lstStyle/>
                        <a:p>
                          <a:fld id="{C8D524BD-1C44-4E7D-BF95-3B8A219D37E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8"/>
                    <c:tx>
                      <c:rich>
                        <a:bodyPr/>
                        <a:lstStyle/>
                        <a:p>
                          <a:fld id="{5D603819-DB5E-40F4-AB6F-AB4549AF50B9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9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 xmlns:c15="http://schemas.microsoft.com/office/drawing/2012/chart">
                      <c:ext xmlns:c16="http://schemas.microsoft.com/office/drawing/2014/chart" uri="{C3380CC4-5D6E-409C-BE32-E72D297353CC}">
                        <c16:uniqueId val="{00000041-0CB3-EE43-BA1B-E2306521869C}"/>
                      </c:ext>
                      <c:ext xmlns:c15="http://schemas.microsoft.com/office/drawing/2012/chart" uri="{CE6537A1-D6FC-4f65-9D91-7224C49458BB}"/>
                    </c:extLst>
                  </c:dLbl>
                  <c:dLbl>
                    <c:idx val="10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 xmlns:c15="http://schemas.microsoft.com/office/drawing/2012/chart">
                      <c:ext xmlns:c16="http://schemas.microsoft.com/office/drawing/2014/chart" uri="{C3380CC4-5D6E-409C-BE32-E72D297353CC}">
                        <c16:uniqueId val="{00000033-D712-424B-82A7-31B51AC60ED0}"/>
                      </c:ext>
                      <c:ext xmlns:c15="http://schemas.microsoft.com/office/drawing/2012/chart" uri="{CE6537A1-D6FC-4f65-9D91-7224C49458BB}"/>
                    </c:extLst>
                  </c:dLbl>
                  <c:dLbl>
                    <c:idx val="11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 xmlns:c15="http://schemas.microsoft.com/office/drawing/2012/chart">
                      <c:ext xmlns:c16="http://schemas.microsoft.com/office/drawing/2014/chart" uri="{C3380CC4-5D6E-409C-BE32-E72D297353CC}">
                        <c16:uniqueId val="{00000034-D712-424B-82A7-31B51AC60ED0}"/>
                      </c:ext>
                      <c:ext xmlns:c15="http://schemas.microsoft.com/office/drawing/2012/chart" uri="{CE6537A1-D6FC-4f65-9D91-7224C49458BB}"/>
                    </c:extLst>
                  </c:dLbl>
                  <c:dLbl>
                    <c:idx val="12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 xmlns:c15="http://schemas.microsoft.com/office/drawing/2012/chart">
                      <c:ext xmlns:c16="http://schemas.microsoft.com/office/drawing/2014/chart" uri="{C3380CC4-5D6E-409C-BE32-E72D297353CC}">
                        <c16:uniqueId val="{00000032-D712-424B-82A7-31B51AC60ED0}"/>
                      </c:ext>
                      <c:ext xmlns:c15="http://schemas.microsoft.com/office/drawing/2012/chart" uri="{CE6537A1-D6FC-4f65-9D91-7224C49458BB}"/>
                    </c:extLst>
                  </c:dLbl>
                  <c:dLbl>
                    <c:idx val="13"/>
                    <c:tx>
                      <c:rich>
                        <a:bodyPr/>
                        <a:lstStyle/>
                        <a:p>
                          <a:fld id="{CC412BA4-6A74-46B4-86D8-F64995083CD5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4"/>
                    <c:tx>
                      <c:rich>
                        <a:bodyPr/>
                        <a:lstStyle/>
                        <a:p>
                          <a:fld id="{EF34284F-3BBA-43D3-9B33-39EDB3454962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5"/>
                    <c:tx>
                      <c:rich>
                        <a:bodyPr/>
                        <a:lstStyle/>
                        <a:p>
                          <a:fld id="{8BE30FFE-619A-4A65-AA92-D15B118E8A1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6"/>
                    <c:tx>
                      <c:rich>
                        <a:bodyPr/>
                        <a:lstStyle/>
                        <a:p>
                          <a:fld id="{60C71BDD-FD5F-4FC3-A0F9-DA216751AEAD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7"/>
                    <c:tx>
                      <c:rich>
                        <a:bodyPr/>
                        <a:lstStyle/>
                        <a:p>
                          <a:fld id="{4AE887F8-D8C9-4C98-8657-F440D476D8E5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8"/>
                    <c:tx>
                      <c:rich>
                        <a:bodyPr/>
                        <a:lstStyle/>
                        <a:p>
                          <a:fld id="{21F018D5-BCAF-444F-9345-F8C052E223E1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9"/>
                    <c:tx>
                      <c:rich>
                        <a:bodyPr/>
                        <a:lstStyle/>
                        <a:p>
                          <a:fld id="{7B046C2A-C20F-4F31-B721-8A7A292A832D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0"/>
                    <c:tx>
                      <c:rich>
                        <a:bodyPr/>
                        <a:lstStyle/>
                        <a:p>
                          <a:fld id="{A689AF16-B4DD-4F0E-8AC0-CBEA6BB5CFEE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1"/>
                    <c:tx>
                      <c:rich>
                        <a:bodyPr/>
                        <a:lstStyle/>
                        <a:p>
                          <a:fld id="{960D563D-C06F-4C56-BB2D-F691E588C207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2"/>
                    <c:tx>
                      <c:rich>
                        <a:bodyPr/>
                        <a:lstStyle/>
                        <a:p>
                          <a:fld id="{C0CE6D3D-BFCC-4061-BF0A-D5DE9F56E4D0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3"/>
                    <c:tx>
                      <c:rich>
                        <a:bodyPr/>
                        <a:lstStyle/>
                        <a:p>
                          <a:fld id="{2E92297E-9BBF-476F-9FE7-91DBA2E47FA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4"/>
                    <c:tx>
                      <c:rich>
                        <a:bodyPr/>
                        <a:lstStyle/>
                        <a:p>
                          <a:fld id="{356F7E25-15BC-4063-B66D-4BDB490694C5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5"/>
                    <c:tx>
                      <c:rich>
                        <a:bodyPr/>
                        <a:lstStyle/>
                        <a:p>
                          <a:fld id="{667B9E10-0A27-4CB5-9506-CC9051F13067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6"/>
                    <c:tx>
                      <c:rich>
                        <a:bodyPr/>
                        <a:lstStyle/>
                        <a:p>
                          <a:fld id="{B96EBC49-692E-437C-A43E-A51457906E02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7"/>
                    <c:tx>
                      <c:rich>
                        <a:bodyPr/>
                        <a:lstStyle/>
                        <a:p>
                          <a:fld id="{0F28D163-A5D3-42B4-8896-B2BEA0FF935E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8"/>
                    <c:tx>
                      <c:rich>
                        <a:bodyPr/>
                        <a:lstStyle/>
                        <a:p>
                          <a:fld id="{F17B745F-B3DE-4674-BF3F-3BD541A2E9D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6r2="http://schemas.microsoft.com/office/drawing/2015/06/chart" xmlns:c15="http://schemas.microsoft.com/office/drawing/2012/chart">
                    <c:ext xmlns:c15="http://schemas.microsoft.com/office/drawing/2012/chart" uri="{CE6537A1-D6FC-4f65-9D91-7224C49458BB}">
                      <c15:showDataLabelsRange val="1"/>
                      <c15:showLeaderLines val="1"/>
                    </c:ext>
                  </c:extLst>
                </c:dLbls>
                <c:x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Analysis'!$H$4:$H$32</c15:sqref>
                        </c15:formulaRef>
                      </c:ext>
                    </c:extLst>
                    <c:numCache>
                      <c:formatCode>0.0</c:formatCode>
                      <c:ptCount val="29"/>
                      <c:pt idx="0">
                        <c:v>401</c:v>
                      </c:pt>
                      <c:pt idx="1">
                        <c:v>401</c:v>
                      </c:pt>
                      <c:pt idx="2">
                        <c:v>401</c:v>
                      </c:pt>
                      <c:pt idx="3">
                        <c:v>401</c:v>
                      </c:pt>
                      <c:pt idx="4">
                        <c:v>401</c:v>
                      </c:pt>
                      <c:pt idx="5">
                        <c:v>485</c:v>
                      </c:pt>
                      <c:pt idx="6">
                        <c:v>485</c:v>
                      </c:pt>
                      <c:pt idx="7">
                        <c:v>485</c:v>
                      </c:pt>
                      <c:pt idx="8">
                        <c:v>485</c:v>
                      </c:pt>
                      <c:pt idx="10">
                        <c:v>630</c:v>
                      </c:pt>
                      <c:pt idx="11">
                        <c:v>630</c:v>
                      </c:pt>
                      <c:pt idx="12">
                        <c:v>649</c:v>
                      </c:pt>
                      <c:pt idx="13">
                        <c:v>649</c:v>
                      </c:pt>
                      <c:pt idx="14">
                        <c:v>1151</c:v>
                      </c:pt>
                      <c:pt idx="15">
                        <c:v>649</c:v>
                      </c:pt>
                      <c:pt idx="16">
                        <c:v>1151</c:v>
                      </c:pt>
                      <c:pt idx="17">
                        <c:v>1151</c:v>
                      </c:pt>
                      <c:pt idx="18">
                        <c:v>1151</c:v>
                      </c:pt>
                      <c:pt idx="19">
                        <c:v>649</c:v>
                      </c:pt>
                      <c:pt idx="20">
                        <c:v>649</c:v>
                      </c:pt>
                      <c:pt idx="21">
                        <c:v>638</c:v>
                      </c:pt>
                      <c:pt idx="22">
                        <c:v>638</c:v>
                      </c:pt>
                      <c:pt idx="23">
                        <c:v>628</c:v>
                      </c:pt>
                      <c:pt idx="24">
                        <c:v>638</c:v>
                      </c:pt>
                      <c:pt idx="25">
                        <c:v>481</c:v>
                      </c:pt>
                      <c:pt idx="26">
                        <c:v>985</c:v>
                      </c:pt>
                      <c:pt idx="27">
                        <c:v>646</c:v>
                      </c:pt>
                      <c:pt idx="28">
                        <c:v>646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Analysis'!$X$4:$X$32</c15:sqref>
                        </c15:formulaRef>
                      </c:ext>
                    </c:extLst>
                    <c:numCache>
                      <c:formatCode>0.00%</c:formatCode>
                      <c:ptCount val="29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</c:numCache>
                  </c:numRef>
                </c:yVal>
                <c:smooth val="0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01-7BFD-474D-A031-42E1A0A0364A}"/>
                  </c:ext>
                  <c:ext xmlns:c15="http://schemas.microsoft.com/office/drawing/2012/chart" uri="{02D57815-91ED-43cb-92C2-25804820EDAC}">
                    <c15:datalabelsRange>
                      <c15:f>'Summary Analysis'!$B$4:$B$32</c15:f>
                      <c15:dlblRangeCache>
                        <c:ptCount val="29"/>
                        <c:pt idx="0">
                          <c:v>EE1-1.1.1</c:v>
                        </c:pt>
                        <c:pt idx="1">
                          <c:v>EE1-1.1.2</c:v>
                        </c:pt>
                        <c:pt idx="2">
                          <c:v>EE1-1.1.3-int16</c:v>
                        </c:pt>
                        <c:pt idx="3">
                          <c:v>related EE1-1.1-int8</c:v>
                        </c:pt>
                        <c:pt idx="4">
                          <c:v>related EE1-1.1.1</c:v>
                        </c:pt>
                        <c:pt idx="5">
                          <c:v>EE1-1.2.1</c:v>
                        </c:pt>
                        <c:pt idx="6">
                          <c:v>EE1-1.2.2</c:v>
                        </c:pt>
                        <c:pt idx="7">
                          <c:v>EE1-1.2.3-int16</c:v>
                        </c:pt>
                        <c:pt idx="8">
                          <c:v>related EE1-1.2-int8</c:v>
                        </c:pt>
                        <c:pt idx="10">
                          <c:v>EE1-1.4.1</c:v>
                        </c:pt>
                        <c:pt idx="11">
                          <c:v>EE1-1.4.2</c:v>
                        </c:pt>
                        <c:pt idx="12">
                          <c:v>EE1-1.3</c:v>
                        </c:pt>
                        <c:pt idx="13">
                          <c:v>EE1-1.6-8RB</c:v>
                        </c:pt>
                        <c:pt idx="14">
                          <c:v>EE1-1.6-16RB</c:v>
                        </c:pt>
                        <c:pt idx="15">
                          <c:v>EE1-1.7-8RB</c:v>
                        </c:pt>
                        <c:pt idx="16">
                          <c:v>EE1-1.7-16RB</c:v>
                        </c:pt>
                        <c:pt idx="17">
                          <c:v>EE1-1.6-RDO</c:v>
                        </c:pt>
                        <c:pt idx="18">
                          <c:v>EE1-1.7-RDO</c:v>
                        </c:pt>
                        <c:pt idx="19">
                          <c:v>EE1-1.6-8RB-retrain</c:v>
                        </c:pt>
                        <c:pt idx="20">
                          <c:v>EE1-1.6-8RB-retrain-long</c:v>
                        </c:pt>
                        <c:pt idx="21">
                          <c:v>EE1-1.6-8RB-w/o part</c:v>
                        </c:pt>
                        <c:pt idx="22">
                          <c:v>EE1-1.6-8RB-w/o BS</c:v>
                        </c:pt>
                        <c:pt idx="23">
                          <c:v>EE1-1.6-8RB-w/o part &amp;BS</c:v>
                        </c:pt>
                        <c:pt idx="24">
                          <c:v>EE1-1.6-8RB-w/o pred</c:v>
                        </c:pt>
                        <c:pt idx="25">
                          <c:v>EE1-1.6-4RB</c:v>
                        </c:pt>
                        <c:pt idx="26">
                          <c:v>EE1-1.6-16RB</c:v>
                        </c:pt>
                        <c:pt idx="27">
                          <c:v>EE1-1.6-8RB att.last</c:v>
                        </c:pt>
                        <c:pt idx="28">
                          <c:v>EE1-1.6-8RB w/o att.</c:v>
                        </c:pt>
                      </c15:dlblRangeCache>
                    </c15:datalabelsRange>
                  </c:ext>
                </c:extLst>
              </c15:ser>
            </c15:filteredScatterSeries>
          </c:ext>
        </c:extLst>
      </c:scatterChart>
      <c:valAx>
        <c:axId val="2030281920"/>
        <c:scaling>
          <c:logBase val="2"/>
          <c:orientation val="minMax"/>
          <c:max val="1200"/>
          <c:min val="37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0274848"/>
        <c:crosses val="autoZero"/>
        <c:crossBetween val="midCat"/>
      </c:valAx>
      <c:valAx>
        <c:axId val="2030274848"/>
        <c:scaling>
          <c:orientation val="maxMin"/>
          <c:max val="-8.0000000000000016E-2"/>
          <c:min val="-0.12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0281920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Analysis'!$Y$2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4D2DAC33-3181-46D6-BBDC-656FC6A5536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256E42DC-89C8-4976-8C06-760BE97600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94811B9B-3801-47AA-9A34-42F22275DD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D4D59AAB-28DD-4713-92D6-4C1B7B16D9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494744D5-0E82-41CC-B18A-C464BD69721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24D85330-8FB3-42BC-BD78-A06A9CED19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F96CB7C5-4EA7-40DA-98D1-85A03BA5E22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6ECD4AA8-AB96-42F7-891F-433C78D3A5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17666839-FF0B-480C-8324-3C963ACD21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E95B-4B4E-93DD-03F3C84FC84A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DB9F-4FE1-AF5C-9E044B4A563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DB9F-4FE1-AF5C-9E044B4A563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DB9F-4FE1-AF5C-9E044B4A563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9874E9A8-6E7E-4C99-A450-A434C95D84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D72E4CA1-000D-461E-8667-0196334E24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452FC6F1-150A-48FA-BDBD-F737E802318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0CE8C04D-C65C-4795-BF8D-119E95DE599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F5B6E0DC-1FBE-4CA3-83E9-EB796A1E4D5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7FEF0668-6321-4D41-8B63-3D5338B96A5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48B4FE27-871A-408E-828B-FDCE43511A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729C5DD8-A9BB-456E-8613-F6DFFA1CF01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80F9A2C4-C9E1-4F04-AD18-0308652D5BE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F53139AA-ECD7-46E0-B8E6-FFF661C1F92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1BE4F3DA-D917-4BBD-930B-BAA4BC2D42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D8203D2C-B207-4305-97A0-5523AADB5E9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0A85D56E-0837-4F8F-A0A0-B1B80DE38AC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422D6572-4F84-4EAF-BFFD-2AE5B83AA4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8729015F-8614-493E-AAC1-FBADC23A890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EDB1A86A-2A86-4349-A0BF-63DEF861F4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Analysis'!$H$4:$H$32</c:f>
              <c:numCache>
                <c:formatCode>0.0</c:formatCode>
                <c:ptCount val="29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10">
                  <c:v>630</c:v>
                </c:pt>
                <c:pt idx="11">
                  <c:v>630</c:v>
                </c:pt>
                <c:pt idx="12">
                  <c:v>649</c:v>
                </c:pt>
                <c:pt idx="13">
                  <c:v>649</c:v>
                </c:pt>
                <c:pt idx="14">
                  <c:v>1151</c:v>
                </c:pt>
                <c:pt idx="15">
                  <c:v>649</c:v>
                </c:pt>
                <c:pt idx="16">
                  <c:v>1151</c:v>
                </c:pt>
                <c:pt idx="17">
                  <c:v>1151</c:v>
                </c:pt>
                <c:pt idx="18">
                  <c:v>1151</c:v>
                </c:pt>
                <c:pt idx="19">
                  <c:v>649</c:v>
                </c:pt>
                <c:pt idx="20">
                  <c:v>649</c:v>
                </c:pt>
                <c:pt idx="21">
                  <c:v>638</c:v>
                </c:pt>
                <c:pt idx="22">
                  <c:v>638</c:v>
                </c:pt>
                <c:pt idx="23">
                  <c:v>628</c:v>
                </c:pt>
                <c:pt idx="24">
                  <c:v>638</c:v>
                </c:pt>
                <c:pt idx="25">
                  <c:v>481</c:v>
                </c:pt>
                <c:pt idx="26">
                  <c:v>985</c:v>
                </c:pt>
                <c:pt idx="27">
                  <c:v>646</c:v>
                </c:pt>
                <c:pt idx="28">
                  <c:v>646</c:v>
                </c:pt>
              </c:numCache>
            </c:numRef>
          </c:xVal>
          <c:yVal>
            <c:numRef>
              <c:f>'Summary Analysis'!$Y$4:$Y$32</c:f>
              <c:numCache>
                <c:formatCode>0.00%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170-7344-A11C-86A706D781DC}"/>
            </c:ext>
            <c:ext xmlns:c15="http://schemas.microsoft.com/office/drawing/2012/chart" uri="{02D57815-91ED-43cb-92C2-25804820EDAC}">
              <c15:datalabelsRange>
                <c15:f>'Summary Analysis'!$B$4:$B$32</c15:f>
                <c15:dlblRangeCache>
                  <c:ptCount val="29"/>
                  <c:pt idx="0">
                    <c:v>EE1-1.1.1</c:v>
                  </c:pt>
                  <c:pt idx="1">
                    <c:v>EE1-1.1.2</c:v>
                  </c:pt>
                  <c:pt idx="2">
                    <c:v>EE1-1.1.3-int16</c:v>
                  </c:pt>
                  <c:pt idx="3">
                    <c:v>related EE1-1.1-int8</c:v>
                  </c:pt>
                  <c:pt idx="4">
                    <c:v>related EE1-1.1.1</c:v>
                  </c:pt>
                  <c:pt idx="5">
                    <c:v>EE1-1.2.1</c:v>
                  </c:pt>
                  <c:pt idx="6">
                    <c:v>EE1-1.2.2</c:v>
                  </c:pt>
                  <c:pt idx="7">
                    <c:v>EE1-1.2.3-int16</c:v>
                  </c:pt>
                  <c:pt idx="8">
                    <c:v>related EE1-1.2-int8</c:v>
                  </c:pt>
                  <c:pt idx="10">
                    <c:v>EE1-1.4.1</c:v>
                  </c:pt>
                  <c:pt idx="11">
                    <c:v>EE1-1.4.2</c:v>
                  </c:pt>
                  <c:pt idx="12">
                    <c:v>EE1-1.3</c:v>
                  </c:pt>
                  <c:pt idx="13">
                    <c:v>EE1-1.6-8RB</c:v>
                  </c:pt>
                  <c:pt idx="14">
                    <c:v>EE1-1.6-16RB</c:v>
                  </c:pt>
                  <c:pt idx="15">
                    <c:v>EE1-1.7-8RB</c:v>
                  </c:pt>
                  <c:pt idx="16">
                    <c:v>EE1-1.7-16RB</c:v>
                  </c:pt>
                  <c:pt idx="17">
                    <c:v>EE1-1.6-RDO</c:v>
                  </c:pt>
                  <c:pt idx="18">
                    <c:v>EE1-1.7-RDO</c:v>
                  </c:pt>
                  <c:pt idx="19">
                    <c:v>EE1-1.6-8RB-retrain</c:v>
                  </c:pt>
                  <c:pt idx="20">
                    <c:v>EE1-1.6-8RB-retrain-long</c:v>
                  </c:pt>
                  <c:pt idx="21">
                    <c:v>EE1-1.6-8RB-w/o part</c:v>
                  </c:pt>
                  <c:pt idx="22">
                    <c:v>EE1-1.6-8RB-w/o BS</c:v>
                  </c:pt>
                  <c:pt idx="23">
                    <c:v>EE1-1.6-8RB-w/o part &amp;BS</c:v>
                  </c:pt>
                  <c:pt idx="24">
                    <c:v>EE1-1.6-8RB-w/o pred</c:v>
                  </c:pt>
                  <c:pt idx="25">
                    <c:v>EE1-1.6-4RB</c:v>
                  </c:pt>
                  <c:pt idx="26">
                    <c:v>EE1-1.6-16RB</c:v>
                  </c:pt>
                  <c:pt idx="27">
                    <c:v>EE1-1.6-8RB att.last</c:v>
                  </c:pt>
                  <c:pt idx="28">
                    <c:v>EE1-1.6-8RB w/o att.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Analysis'!$Z$2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8E6EA419-B2B3-4AEC-8E4A-890F9CB290F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472D82B0-8F20-4580-862F-584D9E7124A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AFC2F510-38AA-4DED-9468-29339D0B49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A330B85E-97EF-4C46-ADDB-64900EE0486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1BC2A17A-7BF4-4EC8-9DD6-9F88A7A3EF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C337F82F-B3AD-4E65-BDFF-7FC5D01D33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309CA3F8-C588-4A13-8C80-C45FF5F05BD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8E45CD32-35AB-45C7-B844-AFF62540A2F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FD110224-3262-437F-8F91-E32B3747BE4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3-E95B-4B4E-93DD-03F3C84FC84A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24862EB9-072C-4646-898A-CBEDA03D640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68A04635-5EBE-4AF6-83C9-6D4B20F03D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D9A1EDBC-3C5C-4026-8303-4B237A531AB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B0B90EBD-5F9D-42FE-9311-7F41B119500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64A92E66-5FB3-4EDE-BAB8-AA4F77002C0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B2D7DAAC-7646-48F1-A644-42051E59D6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86E7849B-E60D-4C6C-9DCA-6E8F6365D1F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BF1263C8-2F36-413A-A9F8-0B2F981857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E55FEADF-1ECE-47E7-A8D6-94C61DFBD85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C9D2C8BF-0517-4818-BA49-303D5CDC2E0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8836CD03-AF1A-4C25-AD42-8EE31B9A1A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4126B694-3E05-4AD6-B65D-C63226F3C4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0277ED94-AA5F-45EA-9AB6-04F39DC384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D8E0531A-0448-4AB6-A845-DE1F54E633C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9179AB97-4753-4DDD-8201-D721DA9A45E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6A469BE2-60C9-43A7-93A4-7AFFCD32456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C527A637-E773-4F29-8229-326D19EC596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2156D466-6459-48D7-80C0-C93A9D4316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A1F25FB5-0720-49C6-BFC9-A1C5EEB872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Analysis'!$H$4:$H$32</c:f>
              <c:numCache>
                <c:formatCode>0.0</c:formatCode>
                <c:ptCount val="29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10">
                  <c:v>630</c:v>
                </c:pt>
                <c:pt idx="11">
                  <c:v>630</c:v>
                </c:pt>
                <c:pt idx="12">
                  <c:v>649</c:v>
                </c:pt>
                <c:pt idx="13">
                  <c:v>649</c:v>
                </c:pt>
                <c:pt idx="14">
                  <c:v>1151</c:v>
                </c:pt>
                <c:pt idx="15">
                  <c:v>649</c:v>
                </c:pt>
                <c:pt idx="16">
                  <c:v>1151</c:v>
                </c:pt>
                <c:pt idx="17">
                  <c:v>1151</c:v>
                </c:pt>
                <c:pt idx="18">
                  <c:v>1151</c:v>
                </c:pt>
                <c:pt idx="19">
                  <c:v>649</c:v>
                </c:pt>
                <c:pt idx="20">
                  <c:v>649</c:v>
                </c:pt>
                <c:pt idx="21">
                  <c:v>638</c:v>
                </c:pt>
                <c:pt idx="22">
                  <c:v>638</c:v>
                </c:pt>
                <c:pt idx="23">
                  <c:v>628</c:v>
                </c:pt>
                <c:pt idx="24">
                  <c:v>638</c:v>
                </c:pt>
                <c:pt idx="25">
                  <c:v>481</c:v>
                </c:pt>
                <c:pt idx="26">
                  <c:v>985</c:v>
                </c:pt>
                <c:pt idx="27">
                  <c:v>646</c:v>
                </c:pt>
                <c:pt idx="28">
                  <c:v>646</c:v>
                </c:pt>
              </c:numCache>
            </c:numRef>
          </c:xVal>
          <c:yVal>
            <c:numRef>
              <c:f>'Summary Analysis'!$Z$4:$Z$32</c:f>
              <c:numCache>
                <c:formatCode>0.00%</c:formatCode>
                <c:ptCount val="29"/>
                <c:pt idx="0">
                  <c:v>-0.19629009619310719</c:v>
                </c:pt>
                <c:pt idx="1">
                  <c:v>-0.19618736627752009</c:v>
                </c:pt>
                <c:pt idx="2">
                  <c:v>-0.19612814460075778</c:v>
                </c:pt>
                <c:pt idx="3">
                  <c:v>-0.1855166047915971</c:v>
                </c:pt>
                <c:pt idx="4">
                  <c:v>-0.19739999999999999</c:v>
                </c:pt>
                <c:pt idx="5">
                  <c:v>-0.18798346962080612</c:v>
                </c:pt>
                <c:pt idx="6">
                  <c:v>-0.18801457440539687</c:v>
                </c:pt>
                <c:pt idx="7">
                  <c:v>-0.18813374597519161</c:v>
                </c:pt>
                <c:pt idx="8">
                  <c:v>-0.18261631236882647</c:v>
                </c:pt>
                <c:pt idx="10">
                  <c:v>-0.23699101533418401</c:v>
                </c:pt>
                <c:pt idx="11">
                  <c:v>-0.1353468910294543</c:v>
                </c:pt>
                <c:pt idx="12">
                  <c:v>-0.21509877266610822</c:v>
                </c:pt>
                <c:pt idx="13">
                  <c:v>-0.21165002266034877</c:v>
                </c:pt>
                <c:pt idx="14">
                  <c:v>-0.23708615298007002</c:v>
                </c:pt>
                <c:pt idx="15">
                  <c:v>-0.22138489616634202</c:v>
                </c:pt>
                <c:pt idx="16">
                  <c:v>-0.24636762501215587</c:v>
                </c:pt>
                <c:pt idx="17">
                  <c:v>-0.23880409223665905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5170-7344-A11C-86A706D781DC}"/>
            </c:ext>
            <c:ext xmlns:c15="http://schemas.microsoft.com/office/drawing/2012/chart" uri="{02D57815-91ED-43cb-92C2-25804820EDAC}">
              <c15:datalabelsRange>
                <c15:f>'Summary Analysis'!$B$4:$B$32</c15:f>
                <c15:dlblRangeCache>
                  <c:ptCount val="29"/>
                  <c:pt idx="0">
                    <c:v>EE1-1.1.1</c:v>
                  </c:pt>
                  <c:pt idx="1">
                    <c:v>EE1-1.1.2</c:v>
                  </c:pt>
                  <c:pt idx="2">
                    <c:v>EE1-1.1.3-int16</c:v>
                  </c:pt>
                  <c:pt idx="3">
                    <c:v>related EE1-1.1-int8</c:v>
                  </c:pt>
                  <c:pt idx="4">
                    <c:v>related EE1-1.1.1</c:v>
                  </c:pt>
                  <c:pt idx="5">
                    <c:v>EE1-1.2.1</c:v>
                  </c:pt>
                  <c:pt idx="6">
                    <c:v>EE1-1.2.2</c:v>
                  </c:pt>
                  <c:pt idx="7">
                    <c:v>EE1-1.2.3-int16</c:v>
                  </c:pt>
                  <c:pt idx="8">
                    <c:v>related EE1-1.2-int8</c:v>
                  </c:pt>
                  <c:pt idx="10">
                    <c:v>EE1-1.4.1</c:v>
                  </c:pt>
                  <c:pt idx="11">
                    <c:v>EE1-1.4.2</c:v>
                  </c:pt>
                  <c:pt idx="12">
                    <c:v>EE1-1.3</c:v>
                  </c:pt>
                  <c:pt idx="13">
                    <c:v>EE1-1.6-8RB</c:v>
                  </c:pt>
                  <c:pt idx="14">
                    <c:v>EE1-1.6-16RB</c:v>
                  </c:pt>
                  <c:pt idx="15">
                    <c:v>EE1-1.7-8RB</c:v>
                  </c:pt>
                  <c:pt idx="16">
                    <c:v>EE1-1.7-16RB</c:v>
                  </c:pt>
                  <c:pt idx="17">
                    <c:v>EE1-1.6-RDO</c:v>
                  </c:pt>
                  <c:pt idx="18">
                    <c:v>EE1-1.7-RDO</c:v>
                  </c:pt>
                  <c:pt idx="19">
                    <c:v>EE1-1.6-8RB-retrain</c:v>
                  </c:pt>
                  <c:pt idx="20">
                    <c:v>EE1-1.6-8RB-retrain-long</c:v>
                  </c:pt>
                  <c:pt idx="21">
                    <c:v>EE1-1.6-8RB-w/o part</c:v>
                  </c:pt>
                  <c:pt idx="22">
                    <c:v>EE1-1.6-8RB-w/o BS</c:v>
                  </c:pt>
                  <c:pt idx="23">
                    <c:v>EE1-1.6-8RB-w/o part &amp;BS</c:v>
                  </c:pt>
                  <c:pt idx="24">
                    <c:v>EE1-1.6-8RB-w/o pred</c:v>
                  </c:pt>
                  <c:pt idx="25">
                    <c:v>EE1-1.6-4RB</c:v>
                  </c:pt>
                  <c:pt idx="26">
                    <c:v>EE1-1.6-16RB</c:v>
                  </c:pt>
                  <c:pt idx="27">
                    <c:v>EE1-1.6-8RB att.last</c:v>
                  </c:pt>
                  <c:pt idx="28">
                    <c:v>EE1-1.6-8RB w/o att.</c:v>
                  </c:pt>
                </c15:dlblRangeCache>
              </c15:datalabelsRange>
            </c:ext>
          </c:extLst>
        </c:ser>
        <c:ser>
          <c:idx val="3"/>
          <c:order val="2"/>
          <c:tx>
            <c:strRef>
              <c:f>'Summary Analysis'!$AA$2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F787A4A0-2E3D-4386-AC7B-C42FDC3C2EA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4FDA35E9-42B0-42B5-9D85-20D3559408A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02C234DA-28C5-4C1D-AD67-B129647F157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5ADDBC1E-EB05-41BE-9D6D-74BE2E380B0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5C19253C-C3C4-40DF-8549-128AF08F6F1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7E057A28-9208-4882-A7AF-DCBA7DE27FC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51342A41-527F-4E5C-97CD-C0F1DFE44FB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66A0AF66-ED89-4AEC-810B-6700EF9ED2C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87332E21-82F4-46C1-8B7F-18DA6DFEEF3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40-E95B-4B4E-93DD-03F3C84FC84A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33-DB9F-4FE1-AF5C-9E044B4A563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34-DB9F-4FE1-AF5C-9E044B4A563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32-DB9F-4FE1-AF5C-9E044B4A563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FC44B829-603B-4C28-A953-A0BB5C333A2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8FA0C683-B99B-4AB0-971D-A93D282512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651C791C-BBCD-45AF-9BA2-9B29996A7E2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4914AE70-C75F-437E-916D-60B2750292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50792B10-EA62-4A64-83D4-726F1B26BD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6F9F4460-B552-48D4-88F6-D1366B571CA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0D6FADB6-3076-4366-9363-4E0918C2CD0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8E63C14F-3BAE-49A1-A38A-09B4E68CBA6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4A859F65-A39F-44C5-A6C8-FAFA7FEE930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B47ECFFC-BCA2-444C-977A-BEA867D98A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D6677051-E8E5-4600-9F4E-FD3B8F07D3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2ECC1D1F-A2D8-4E18-A3D4-D4C67F201F6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AD7094BA-2243-4DD0-A9E4-564643BD06C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2743A332-51B3-49F8-89F6-8008DFC20D5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49E4C749-0676-4A89-827D-A59E211BF6E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C7B1A231-72BE-4D30-889F-DF05548A2B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Analysis'!$H$4:$H$32</c:f>
              <c:numCache>
                <c:formatCode>0.0</c:formatCode>
                <c:ptCount val="29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10">
                  <c:v>630</c:v>
                </c:pt>
                <c:pt idx="11">
                  <c:v>630</c:v>
                </c:pt>
                <c:pt idx="12">
                  <c:v>649</c:v>
                </c:pt>
                <c:pt idx="13">
                  <c:v>649</c:v>
                </c:pt>
                <c:pt idx="14">
                  <c:v>1151</c:v>
                </c:pt>
                <c:pt idx="15">
                  <c:v>649</c:v>
                </c:pt>
                <c:pt idx="16">
                  <c:v>1151</c:v>
                </c:pt>
                <c:pt idx="17">
                  <c:v>1151</c:v>
                </c:pt>
                <c:pt idx="18">
                  <c:v>1151</c:v>
                </c:pt>
                <c:pt idx="19">
                  <c:v>649</c:v>
                </c:pt>
                <c:pt idx="20">
                  <c:v>649</c:v>
                </c:pt>
                <c:pt idx="21">
                  <c:v>638</c:v>
                </c:pt>
                <c:pt idx="22">
                  <c:v>638</c:v>
                </c:pt>
                <c:pt idx="23">
                  <c:v>628</c:v>
                </c:pt>
                <c:pt idx="24">
                  <c:v>638</c:v>
                </c:pt>
                <c:pt idx="25">
                  <c:v>481</c:v>
                </c:pt>
                <c:pt idx="26">
                  <c:v>985</c:v>
                </c:pt>
                <c:pt idx="27">
                  <c:v>646</c:v>
                </c:pt>
                <c:pt idx="28">
                  <c:v>646</c:v>
                </c:pt>
              </c:numCache>
            </c:numRef>
          </c:xVal>
          <c:yVal>
            <c:numRef>
              <c:f>'Summary Analysis'!$AA$4:$AA$32</c:f>
              <c:numCache>
                <c:formatCode>0.00%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1D4-B942-BAF4-201ECCCE87FD}"/>
            </c:ext>
            <c:ext xmlns:c15="http://schemas.microsoft.com/office/drawing/2012/chart" uri="{02D57815-91ED-43cb-92C2-25804820EDAC}">
              <c15:datalabelsRange>
                <c15:f>'Summary Analysis'!$B$4:$B$32</c15:f>
                <c15:dlblRangeCache>
                  <c:ptCount val="29"/>
                  <c:pt idx="0">
                    <c:v>EE1-1.1.1</c:v>
                  </c:pt>
                  <c:pt idx="1">
                    <c:v>EE1-1.1.2</c:v>
                  </c:pt>
                  <c:pt idx="2">
                    <c:v>EE1-1.1.3-int16</c:v>
                  </c:pt>
                  <c:pt idx="3">
                    <c:v>related EE1-1.1-int8</c:v>
                  </c:pt>
                  <c:pt idx="4">
                    <c:v>related EE1-1.1.1</c:v>
                  </c:pt>
                  <c:pt idx="5">
                    <c:v>EE1-1.2.1</c:v>
                  </c:pt>
                  <c:pt idx="6">
                    <c:v>EE1-1.2.2</c:v>
                  </c:pt>
                  <c:pt idx="7">
                    <c:v>EE1-1.2.3-int16</c:v>
                  </c:pt>
                  <c:pt idx="8">
                    <c:v>related EE1-1.2-int8</c:v>
                  </c:pt>
                  <c:pt idx="10">
                    <c:v>EE1-1.4.1</c:v>
                  </c:pt>
                  <c:pt idx="11">
                    <c:v>EE1-1.4.2</c:v>
                  </c:pt>
                  <c:pt idx="12">
                    <c:v>EE1-1.3</c:v>
                  </c:pt>
                  <c:pt idx="13">
                    <c:v>EE1-1.6-8RB</c:v>
                  </c:pt>
                  <c:pt idx="14">
                    <c:v>EE1-1.6-16RB</c:v>
                  </c:pt>
                  <c:pt idx="15">
                    <c:v>EE1-1.7-8RB</c:v>
                  </c:pt>
                  <c:pt idx="16">
                    <c:v>EE1-1.7-16RB</c:v>
                  </c:pt>
                  <c:pt idx="17">
                    <c:v>EE1-1.6-RDO</c:v>
                  </c:pt>
                  <c:pt idx="18">
                    <c:v>EE1-1.7-RDO</c:v>
                  </c:pt>
                  <c:pt idx="19">
                    <c:v>EE1-1.6-8RB-retrain</c:v>
                  </c:pt>
                  <c:pt idx="20">
                    <c:v>EE1-1.6-8RB-retrain-long</c:v>
                  </c:pt>
                  <c:pt idx="21">
                    <c:v>EE1-1.6-8RB-w/o part</c:v>
                  </c:pt>
                  <c:pt idx="22">
                    <c:v>EE1-1.6-8RB-w/o BS</c:v>
                  </c:pt>
                  <c:pt idx="23">
                    <c:v>EE1-1.6-8RB-w/o part &amp;BS</c:v>
                  </c:pt>
                  <c:pt idx="24">
                    <c:v>EE1-1.6-8RB-w/o pred</c:v>
                  </c:pt>
                  <c:pt idx="25">
                    <c:v>EE1-1.6-4RB</c:v>
                  </c:pt>
                  <c:pt idx="26">
                    <c:v>EE1-1.6-16RB</c:v>
                  </c:pt>
                  <c:pt idx="27">
                    <c:v>EE1-1.6-8RB att.last</c:v>
                  </c:pt>
                  <c:pt idx="28">
                    <c:v>EE1-1.6-8RB w/o att.</c:v>
                  </c:pt>
                </c15:dlblRangeCache>
              </c15:datalabelsRange>
            </c:ext>
          </c:extLst>
        </c:ser>
        <c:ser>
          <c:idx val="2"/>
          <c:order val="3"/>
          <c:tx>
            <c:strRef>
              <c:f>'Summary Analysis'!$AL$2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separator>, 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51-E95B-4B4E-93DD-03F3C84FC84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eparator>,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0.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Analysis'!$AN$4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610-BF45-8D28-168A2F1F3A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0282464"/>
        <c:axId val="2030283552"/>
      </c:scatterChart>
      <c:valAx>
        <c:axId val="2030282464"/>
        <c:scaling>
          <c:logBase val="2"/>
          <c:orientation val="minMax"/>
          <c:max val="4096"/>
          <c:min val="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0283552"/>
        <c:crosses val="autoZero"/>
        <c:crossBetween val="midCat"/>
      </c:valAx>
      <c:valAx>
        <c:axId val="2030283552"/>
        <c:scaling>
          <c:orientation val="maxMin"/>
          <c:max val="5.000000000000001E-2"/>
          <c:min val="-0.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</a:t>
                </a:r>
                <a:r>
                  <a:rPr lang="en-US" baseline="0"/>
                  <a:t> Cb/2 + Cr/2 )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2138736781111345E-2"/>
              <c:y val="0.357882559634572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0282464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1"/>
          <c:tx>
            <c:strRef>
              <c:f>'Summary Analysis'!$AC$2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28B93F53-44EC-47AF-AB49-12D3D08E8E9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0A7A180E-4897-4311-B187-02C442440B3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B85F907B-5518-471D-9FD8-8E1F898A23B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D8A6A25D-2749-448B-B84E-4640273882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52BAB7C7-E72F-45BC-B88B-2B37230D51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48363887-9A76-4282-9420-44513616596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9054513D-954F-4081-89F7-A6A28571647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>
                <c:manualLayout>
                  <c:x val="2.8426223186139885E-2"/>
                  <c:y val="6.2580829887244459E-3"/>
                </c:manualLayout>
              </c:layout>
              <c:tx>
                <c:rich>
                  <a:bodyPr/>
                  <a:lstStyle/>
                  <a:p>
                    <a:fld id="{C2D3BDB3-EE8E-4493-9390-D5B368C8C9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8"/>
              <c:layout>
                <c:manualLayout>
                  <c:x val="1.0760621228436416E-4"/>
                  <c:y val="1.3745379640330707E-2"/>
                </c:manualLayout>
              </c:layout>
              <c:tx>
                <c:rich>
                  <a:bodyPr/>
                  <a:lstStyle/>
                  <a:p>
                    <a:fld id="{FC3014C6-78A1-4587-9086-37A6268E7B6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51F9-9745-95D0-7DD16DA3EEE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51F9-9745-95D0-7DD16DA3EEED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80965875-0CFB-4581-A5C7-99268B8F10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1611CE76-816D-4BE0-83BC-F098243A10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310A194B-4940-48D3-A664-C957A7547B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F33AD6BF-A280-43EE-8198-BCEB9447E09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BDF04D43-43DD-4226-B995-6510BDBA583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2EA1095B-4592-4D8F-B23B-CD461E8C0AE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71C745D6-63DF-4501-A99A-A26B6584FCB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16B12176-99B3-4D3F-99E6-FED61D3A56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56CA84D4-1258-44DD-8122-AAC3C2509AC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>
                <c:manualLayout>
                  <c:x val="-0.26817137150970161"/>
                  <c:y val="2.3728441842472296E-2"/>
                </c:manualLayout>
              </c:layout>
              <c:tx>
                <c:rich>
                  <a:bodyPr/>
                  <a:lstStyle/>
                  <a:p>
                    <a:fld id="{676D064F-EA89-47C8-99D8-6E8C2FAA13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0"/>
              <c:layout>
                <c:manualLayout>
                  <c:x val="-0.30481800369986251"/>
                  <c:y val="-0.14348785004340081"/>
                </c:manualLayout>
              </c:layout>
              <c:tx>
                <c:rich>
                  <a:bodyPr/>
                  <a:lstStyle/>
                  <a:p>
                    <a:fld id="{12FE58CA-C866-4FF3-93AF-4B92577E80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1"/>
              <c:layout>
                <c:manualLayout>
                  <c:x val="-0.26042073893308099"/>
                  <c:y val="-4.6152993572519473E-2"/>
                </c:manualLayout>
              </c:layout>
              <c:tx>
                <c:rich>
                  <a:bodyPr/>
                  <a:lstStyle/>
                  <a:p>
                    <a:fld id="{DAF7B4B0-D40B-4F53-9751-7072A1B0811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2"/>
              <c:layout>
                <c:manualLayout>
                  <c:x val="-0.2516618917823456"/>
                  <c:y val="-1.1212275865023496E-2"/>
                </c:manualLayout>
              </c:layout>
              <c:tx>
                <c:rich>
                  <a:bodyPr/>
                  <a:lstStyle/>
                  <a:p>
                    <a:fld id="{BD1FB1E9-B72D-49C2-A426-8CEBACDE39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3"/>
              <c:layout>
                <c:manualLayout>
                  <c:x val="-0.27007571650743079"/>
                  <c:y val="3.7623174381890253E-3"/>
                </c:manualLayout>
              </c:layout>
              <c:tx>
                <c:rich>
                  <a:bodyPr/>
                  <a:lstStyle/>
                  <a:p>
                    <a:fld id="{A80973FE-E7F8-4BA7-BBB0-53DCDC84388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4"/>
              <c:layout>
                <c:manualLayout>
                  <c:x val="-0.24998171508561751"/>
                  <c:y val="5.1181862898362011E-2"/>
                </c:manualLayout>
              </c:layout>
              <c:tx>
                <c:rich>
                  <a:bodyPr/>
                  <a:lstStyle/>
                  <a:p>
                    <a:fld id="{AAF19774-DCD3-48E0-AA3A-9C8BD26DBEE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BD2AD6E4-24C4-4914-9346-F623298917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F483F997-8E2D-44D6-B5C8-CFAAA01636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>
                <c:manualLayout>
                  <c:x val="-0.28533571577739109"/>
                  <c:y val="-0.11353866343697573"/>
                </c:manualLayout>
              </c:layout>
              <c:tx>
                <c:rich>
                  <a:bodyPr/>
                  <a:lstStyle/>
                  <a:p>
                    <a:fld id="{E32039C7-E7DB-4C07-9F61-BEF705BEE5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8"/>
              <c:layout>
                <c:manualLayout>
                  <c:x val="-0.27917909351061265"/>
                  <c:y val="-7.4872966516062608E-2"/>
                </c:manualLayout>
              </c:layout>
              <c:tx>
                <c:rich>
                  <a:bodyPr/>
                  <a:lstStyle/>
                  <a:p>
                    <a:fld id="{893AF6DB-1D88-4A20-B6B9-1A5797C8DD9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Analysis'!$H$4:$H$32</c:f>
              <c:numCache>
                <c:formatCode>0.0</c:formatCode>
                <c:ptCount val="29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10">
                  <c:v>630</c:v>
                </c:pt>
                <c:pt idx="11">
                  <c:v>630</c:v>
                </c:pt>
                <c:pt idx="12">
                  <c:v>649</c:v>
                </c:pt>
                <c:pt idx="13">
                  <c:v>649</c:v>
                </c:pt>
                <c:pt idx="14">
                  <c:v>1151</c:v>
                </c:pt>
                <c:pt idx="15">
                  <c:v>649</c:v>
                </c:pt>
                <c:pt idx="16">
                  <c:v>1151</c:v>
                </c:pt>
                <c:pt idx="17">
                  <c:v>1151</c:v>
                </c:pt>
                <c:pt idx="18">
                  <c:v>1151</c:v>
                </c:pt>
                <c:pt idx="19">
                  <c:v>649</c:v>
                </c:pt>
                <c:pt idx="20">
                  <c:v>649</c:v>
                </c:pt>
                <c:pt idx="21">
                  <c:v>638</c:v>
                </c:pt>
                <c:pt idx="22">
                  <c:v>638</c:v>
                </c:pt>
                <c:pt idx="23">
                  <c:v>628</c:v>
                </c:pt>
                <c:pt idx="24">
                  <c:v>638</c:v>
                </c:pt>
                <c:pt idx="25">
                  <c:v>481</c:v>
                </c:pt>
                <c:pt idx="26">
                  <c:v>985</c:v>
                </c:pt>
                <c:pt idx="27">
                  <c:v>646</c:v>
                </c:pt>
                <c:pt idx="28">
                  <c:v>646</c:v>
                </c:pt>
              </c:numCache>
            </c:numRef>
          </c:xVal>
          <c:yVal>
            <c:numRef>
              <c:f>'Summary Analysis'!$AC$4:$AC$32</c:f>
              <c:numCache>
                <c:formatCode>0.00%</c:formatCode>
                <c:ptCount val="29"/>
                <c:pt idx="0">
                  <c:v>-7.4074334484650242E-2</c:v>
                </c:pt>
                <c:pt idx="1">
                  <c:v>-7.4074700041422525E-2</c:v>
                </c:pt>
                <c:pt idx="2">
                  <c:v>-7.4075870119435117E-2</c:v>
                </c:pt>
                <c:pt idx="3">
                  <c:v>-6.2782769106249844E-2</c:v>
                </c:pt>
                <c:pt idx="4">
                  <c:v>0</c:v>
                </c:pt>
                <c:pt idx="5">
                  <c:v>-6.5016038927961761E-2</c:v>
                </c:pt>
                <c:pt idx="6">
                  <c:v>-6.501723844739038E-2</c:v>
                </c:pt>
                <c:pt idx="7">
                  <c:v>-6.5012331246558835E-2</c:v>
                </c:pt>
                <c:pt idx="8">
                  <c:v>-6.3421607104176853E-2</c:v>
                </c:pt>
                <c:pt idx="10">
                  <c:v>-7.3751378446669069E-2</c:v>
                </c:pt>
                <c:pt idx="11">
                  <c:v>-8.7431428194857802E-2</c:v>
                </c:pt>
                <c:pt idx="12">
                  <c:v>-7.2657906564659605E-2</c:v>
                </c:pt>
                <c:pt idx="13">
                  <c:v>-7.3860022857470106E-2</c:v>
                </c:pt>
                <c:pt idx="14">
                  <c:v>-8.3678032469288899E-2</c:v>
                </c:pt>
                <c:pt idx="15">
                  <c:v>-7.2369789777078142E-2</c:v>
                </c:pt>
                <c:pt idx="16">
                  <c:v>-8.1840262631944827E-2</c:v>
                </c:pt>
                <c:pt idx="17">
                  <c:v>-8.8530697905916486E-2</c:v>
                </c:pt>
                <c:pt idx="18">
                  <c:v>-8.518319079951861E-2</c:v>
                </c:pt>
                <c:pt idx="19">
                  <c:v>-7.3842291400165405E-2</c:v>
                </c:pt>
                <c:pt idx="20">
                  <c:v>-7.574410362072391E-2</c:v>
                </c:pt>
                <c:pt idx="21">
                  <c:v>-7.5688307297000199E-2</c:v>
                </c:pt>
                <c:pt idx="22">
                  <c:v>-7.5551042373101465E-2</c:v>
                </c:pt>
                <c:pt idx="23">
                  <c:v>-7.4211077584589141E-2</c:v>
                </c:pt>
                <c:pt idx="24">
                  <c:v>-7.3486337001136035E-2</c:v>
                </c:pt>
                <c:pt idx="25">
                  <c:v>-6.7632939569075956E-2</c:v>
                </c:pt>
                <c:pt idx="26">
                  <c:v>-8.2781552431590813E-2</c:v>
                </c:pt>
                <c:pt idx="27">
                  <c:v>-7.5599782458187229E-2</c:v>
                </c:pt>
                <c:pt idx="28">
                  <c:v>-7.579706201483466E-2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F-86D5-5147-9782-532FB3DE8A37}"/>
            </c:ext>
            <c:ext xmlns:c15="http://schemas.microsoft.com/office/drawing/2012/chart" uri="{02D57815-91ED-43cb-92C2-25804820EDAC}">
              <c15:datalabelsRange>
                <c15:f>'Summary Analysis'!$B$4:$B$32</c15:f>
                <c15:dlblRangeCache>
                  <c:ptCount val="29"/>
                  <c:pt idx="0">
                    <c:v>EE1-1.1.1</c:v>
                  </c:pt>
                  <c:pt idx="1">
                    <c:v>EE1-1.1.2</c:v>
                  </c:pt>
                  <c:pt idx="2">
                    <c:v>EE1-1.1.3-int16</c:v>
                  </c:pt>
                  <c:pt idx="3">
                    <c:v>related EE1-1.1-int8</c:v>
                  </c:pt>
                  <c:pt idx="4">
                    <c:v>related EE1-1.1.1</c:v>
                  </c:pt>
                  <c:pt idx="5">
                    <c:v>EE1-1.2.1</c:v>
                  </c:pt>
                  <c:pt idx="6">
                    <c:v>EE1-1.2.2</c:v>
                  </c:pt>
                  <c:pt idx="7">
                    <c:v>EE1-1.2.3-int16</c:v>
                  </c:pt>
                  <c:pt idx="8">
                    <c:v>related EE1-1.2-int8</c:v>
                  </c:pt>
                  <c:pt idx="10">
                    <c:v>EE1-1.4.1</c:v>
                  </c:pt>
                  <c:pt idx="11">
                    <c:v>EE1-1.4.2</c:v>
                  </c:pt>
                  <c:pt idx="12">
                    <c:v>EE1-1.3</c:v>
                  </c:pt>
                  <c:pt idx="13">
                    <c:v>EE1-1.6-8RB</c:v>
                  </c:pt>
                  <c:pt idx="14">
                    <c:v>EE1-1.6-16RB</c:v>
                  </c:pt>
                  <c:pt idx="15">
                    <c:v>EE1-1.7-8RB</c:v>
                  </c:pt>
                  <c:pt idx="16">
                    <c:v>EE1-1.7-16RB</c:v>
                  </c:pt>
                  <c:pt idx="17">
                    <c:v>EE1-1.6-RDO</c:v>
                  </c:pt>
                  <c:pt idx="18">
                    <c:v>EE1-1.7-RDO</c:v>
                  </c:pt>
                  <c:pt idx="19">
                    <c:v>EE1-1.6-8RB-retrain</c:v>
                  </c:pt>
                  <c:pt idx="20">
                    <c:v>EE1-1.6-8RB-retrain-long</c:v>
                  </c:pt>
                  <c:pt idx="21">
                    <c:v>EE1-1.6-8RB-w/o part</c:v>
                  </c:pt>
                  <c:pt idx="22">
                    <c:v>EE1-1.6-8RB-w/o BS</c:v>
                  </c:pt>
                  <c:pt idx="23">
                    <c:v>EE1-1.6-8RB-w/o part &amp;BS</c:v>
                  </c:pt>
                  <c:pt idx="24">
                    <c:v>EE1-1.6-8RB-w/o pred</c:v>
                  </c:pt>
                  <c:pt idx="25">
                    <c:v>EE1-1.6-4RB</c:v>
                  </c:pt>
                  <c:pt idx="26">
                    <c:v>EE1-1.6-16RB</c:v>
                  </c:pt>
                  <c:pt idx="27">
                    <c:v>EE1-1.6-8RB att.last</c:v>
                  </c:pt>
                  <c:pt idx="28">
                    <c:v>EE1-1.6-8RB w/o att.</c:v>
                  </c:pt>
                </c15:dlblRangeCache>
              </c15:datalabelsRange>
            </c:ext>
          </c:extLst>
        </c:ser>
        <c:ser>
          <c:idx val="3"/>
          <c:order val="3"/>
          <c:tx>
            <c:strRef>
              <c:f>'Summary Analysis'!$AL$2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51F9-9745-95D0-7DD16DA3EEE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minus"/>
            <c:errValType val="fixedVal"/>
            <c:noEndCap val="0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xVal>
            <c:numRef>
              <c:f>'Summary Analysis'!$AN$4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4AF-114B-8EFF-06CC4B279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0285728"/>
        <c:axId val="2030286272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2"/>
                <c:order val="0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Analysis'!$AB$2</c15:sqref>
                        </c15:formulaRef>
                      </c:ext>
                    </c:extLst>
                    <c:strCache>
                      <c:ptCount val="1"/>
                      <c:pt idx="0">
                        <c:v>Super Resolution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DAB95B1D-7F55-4C7D-8710-567EE498315C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fld id="{75FAE43E-11FC-469E-90F6-22C4652618C3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"/>
                    <c:tx>
                      <c:rich>
                        <a:bodyPr/>
                        <a:lstStyle/>
                        <a:p>
                          <a:fld id="{2DE5A207-1038-4C5F-8509-FA5706477B7D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3"/>
                    <c:tx>
                      <c:rich>
                        <a:bodyPr/>
                        <a:lstStyle/>
                        <a:p>
                          <a:fld id="{FFC66882-25B9-45AC-AB00-44B846762762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4"/>
                    <c:tx>
                      <c:rich>
                        <a:bodyPr/>
                        <a:lstStyle/>
                        <a:p>
                          <a:fld id="{961059E9-63ED-45AE-82F7-88238E27ADB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5"/>
                    <c:tx>
                      <c:rich>
                        <a:bodyPr/>
                        <a:lstStyle/>
                        <a:p>
                          <a:fld id="{C3112B16-AF2D-4F02-9BBC-38229623A876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6"/>
                    <c:tx>
                      <c:rich>
                        <a:bodyPr/>
                        <a:lstStyle/>
                        <a:p>
                          <a:fld id="{D2CD3BE5-577A-4F49-A496-58FFD8C3DBF1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7"/>
                    <c:tx>
                      <c:rich>
                        <a:bodyPr/>
                        <a:lstStyle/>
                        <a:p>
                          <a:fld id="{4671A893-B10B-4E99-BF41-4AC221E6BFFF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8"/>
                    <c:tx>
                      <c:rich>
                        <a:bodyPr/>
                        <a:lstStyle/>
                        <a:p>
                          <a:fld id="{D87DE959-6A8C-4030-977F-B1A91A771792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9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>
                      <c:ext xmlns:c16="http://schemas.microsoft.com/office/drawing/2014/chart" uri="{C3380CC4-5D6E-409C-BE32-E72D297353CC}">
                        <c16:uniqueId val="{00000027-51F9-9745-95D0-7DD16DA3EEED}"/>
                      </c:ext>
                      <c:ext uri="{CE6537A1-D6FC-4f65-9D91-7224C49458BB}"/>
                    </c:extLst>
                  </c:dLbl>
                  <c:dLbl>
                    <c:idx val="10"/>
                    <c:tx>
                      <c:rich>
                        <a:bodyPr/>
                        <a:lstStyle/>
                        <a:p>
                          <a:fld id="{B748D9A2-358A-4281-BBEB-64B7AEC7380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1"/>
                    <c:tx>
                      <c:rich>
                        <a:bodyPr/>
                        <a:lstStyle/>
                        <a:p>
                          <a:fld id="{96E3BF3B-1433-4712-B23F-8233C49177E4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2"/>
                    <c:tx>
                      <c:rich>
                        <a:bodyPr/>
                        <a:lstStyle/>
                        <a:p>
                          <a:fld id="{9F53828A-E16A-46E7-B7F8-E29BBE5F0A17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3"/>
                    <c:tx>
                      <c:rich>
                        <a:bodyPr/>
                        <a:lstStyle/>
                        <a:p>
                          <a:fld id="{3C343815-03FE-4E1C-89DC-244FC40EBE47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4"/>
                    <c:tx>
                      <c:rich>
                        <a:bodyPr/>
                        <a:lstStyle/>
                        <a:p>
                          <a:fld id="{69579F38-BD80-47F9-8160-354F38BE82B2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5"/>
                    <c:tx>
                      <c:rich>
                        <a:bodyPr/>
                        <a:lstStyle/>
                        <a:p>
                          <a:fld id="{C92136BE-48DA-4A38-9437-0DB2C3F2E48A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6"/>
                    <c:tx>
                      <c:rich>
                        <a:bodyPr/>
                        <a:lstStyle/>
                        <a:p>
                          <a:fld id="{DC22D58C-79B3-4234-A5F7-8DFFB3B1E739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7"/>
                    <c:tx>
                      <c:rich>
                        <a:bodyPr/>
                        <a:lstStyle/>
                        <a:p>
                          <a:fld id="{4E9B6599-9BB3-482F-93FD-A761403D5493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8"/>
                    <c:tx>
                      <c:rich>
                        <a:bodyPr/>
                        <a:lstStyle/>
                        <a:p>
                          <a:fld id="{9F8FA3C7-C4D2-471E-89C4-07351426A653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9"/>
                    <c:tx>
                      <c:rich>
                        <a:bodyPr/>
                        <a:lstStyle/>
                        <a:p>
                          <a:fld id="{440F395F-705A-4010-9883-A7522BD4923E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0"/>
                    <c:tx>
                      <c:rich>
                        <a:bodyPr/>
                        <a:lstStyle/>
                        <a:p>
                          <a:fld id="{B652F7CE-794D-4A75-BD2E-5EF3738267EE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1"/>
                    <c:tx>
                      <c:rich>
                        <a:bodyPr/>
                        <a:lstStyle/>
                        <a:p>
                          <a:fld id="{5AA238EC-BDFA-45E6-AFD3-C688ED2C7E1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2"/>
                    <c:tx>
                      <c:rich>
                        <a:bodyPr/>
                        <a:lstStyle/>
                        <a:p>
                          <a:fld id="{CC225307-7F15-4610-A6C8-82B6ACC5E8C9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3"/>
                    <c:tx>
                      <c:rich>
                        <a:bodyPr/>
                        <a:lstStyle/>
                        <a:p>
                          <a:fld id="{23857C0F-6AB1-48ED-8306-D937EECC7895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4"/>
                    <c:tx>
                      <c:rich>
                        <a:bodyPr/>
                        <a:lstStyle/>
                        <a:p>
                          <a:fld id="{5050F68C-43EE-44D0-9C92-472C673000F1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5"/>
                    <c:tx>
                      <c:rich>
                        <a:bodyPr/>
                        <a:lstStyle/>
                        <a:p>
                          <a:fld id="{2E3147EE-6859-466E-94B8-D4033888D35E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6"/>
                    <c:tx>
                      <c:rich>
                        <a:bodyPr/>
                        <a:lstStyle/>
                        <a:p>
                          <a:fld id="{FA74FF11-C4EB-44F1-BAC9-CCA292E6B1A4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7"/>
                    <c:tx>
                      <c:rich>
                        <a:bodyPr/>
                        <a:lstStyle/>
                        <a:p>
                          <a:fld id="{BCF63314-CC78-41D8-B4E4-D5D65A6D211C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8"/>
                    <c:tx>
                      <c:rich>
                        <a:bodyPr/>
                        <a:lstStyle/>
                        <a:p>
                          <a:fld id="{B31103A8-A4E5-48D0-91E7-597B930B55B2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6r2="http://schemas.microsoft.com/office/drawing/2015/06/chart">
                    <c:ext uri="{CE6537A1-D6FC-4f65-9D91-7224C49458BB}">
                      <c15:showDataLabelsRange val="1"/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Analysis'!$H$4:$H$32</c15:sqref>
                        </c15:formulaRef>
                      </c:ext>
                    </c:extLst>
                    <c:numCache>
                      <c:formatCode>0.0</c:formatCode>
                      <c:ptCount val="29"/>
                      <c:pt idx="0">
                        <c:v>401</c:v>
                      </c:pt>
                      <c:pt idx="1">
                        <c:v>401</c:v>
                      </c:pt>
                      <c:pt idx="2">
                        <c:v>401</c:v>
                      </c:pt>
                      <c:pt idx="3">
                        <c:v>401</c:v>
                      </c:pt>
                      <c:pt idx="4">
                        <c:v>401</c:v>
                      </c:pt>
                      <c:pt idx="5">
                        <c:v>485</c:v>
                      </c:pt>
                      <c:pt idx="6">
                        <c:v>485</c:v>
                      </c:pt>
                      <c:pt idx="7">
                        <c:v>485</c:v>
                      </c:pt>
                      <c:pt idx="8">
                        <c:v>485</c:v>
                      </c:pt>
                      <c:pt idx="10">
                        <c:v>630</c:v>
                      </c:pt>
                      <c:pt idx="11">
                        <c:v>630</c:v>
                      </c:pt>
                      <c:pt idx="12">
                        <c:v>649</c:v>
                      </c:pt>
                      <c:pt idx="13">
                        <c:v>649</c:v>
                      </c:pt>
                      <c:pt idx="14">
                        <c:v>1151</c:v>
                      </c:pt>
                      <c:pt idx="15">
                        <c:v>649</c:v>
                      </c:pt>
                      <c:pt idx="16">
                        <c:v>1151</c:v>
                      </c:pt>
                      <c:pt idx="17">
                        <c:v>1151</c:v>
                      </c:pt>
                      <c:pt idx="18">
                        <c:v>1151</c:v>
                      </c:pt>
                      <c:pt idx="19">
                        <c:v>649</c:v>
                      </c:pt>
                      <c:pt idx="20">
                        <c:v>649</c:v>
                      </c:pt>
                      <c:pt idx="21">
                        <c:v>638</c:v>
                      </c:pt>
                      <c:pt idx="22">
                        <c:v>638</c:v>
                      </c:pt>
                      <c:pt idx="23">
                        <c:v>628</c:v>
                      </c:pt>
                      <c:pt idx="24">
                        <c:v>638</c:v>
                      </c:pt>
                      <c:pt idx="25">
                        <c:v>481</c:v>
                      </c:pt>
                      <c:pt idx="26">
                        <c:v>985</c:v>
                      </c:pt>
                      <c:pt idx="27">
                        <c:v>646</c:v>
                      </c:pt>
                      <c:pt idx="28">
                        <c:v>646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Analysis'!$AB$4:$AB$32</c15:sqref>
                        </c15:formulaRef>
                      </c:ext>
                    </c:extLst>
                    <c:numCache>
                      <c:formatCode>0.00%</c:formatCode>
                      <c:ptCount val="29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2C-86D5-5147-9782-532FB3DE8A37}"/>
                  </c:ext>
                  <c:ext uri="{02D57815-91ED-43cb-92C2-25804820EDAC}">
                    <c15:datalabelsRange>
                      <c15:f>'Summary Analysis'!$B$4:$B$32</c15:f>
                      <c15:dlblRangeCache>
                        <c:ptCount val="29"/>
                        <c:pt idx="0">
                          <c:v>EE1-1.1.1</c:v>
                        </c:pt>
                        <c:pt idx="1">
                          <c:v>EE1-1.1.2</c:v>
                        </c:pt>
                        <c:pt idx="2">
                          <c:v>EE1-1.1.3-int16</c:v>
                        </c:pt>
                        <c:pt idx="3">
                          <c:v>related EE1-1.1-int8</c:v>
                        </c:pt>
                        <c:pt idx="4">
                          <c:v>related EE1-1.1.1</c:v>
                        </c:pt>
                        <c:pt idx="5">
                          <c:v>EE1-1.2.1</c:v>
                        </c:pt>
                        <c:pt idx="6">
                          <c:v>EE1-1.2.2</c:v>
                        </c:pt>
                        <c:pt idx="7">
                          <c:v>EE1-1.2.3-int16</c:v>
                        </c:pt>
                        <c:pt idx="8">
                          <c:v>related EE1-1.2-int8</c:v>
                        </c:pt>
                        <c:pt idx="10">
                          <c:v>EE1-1.4.1</c:v>
                        </c:pt>
                        <c:pt idx="11">
                          <c:v>EE1-1.4.2</c:v>
                        </c:pt>
                        <c:pt idx="12">
                          <c:v>EE1-1.3</c:v>
                        </c:pt>
                        <c:pt idx="13">
                          <c:v>EE1-1.6-8RB</c:v>
                        </c:pt>
                        <c:pt idx="14">
                          <c:v>EE1-1.6-16RB</c:v>
                        </c:pt>
                        <c:pt idx="15">
                          <c:v>EE1-1.7-8RB</c:v>
                        </c:pt>
                        <c:pt idx="16">
                          <c:v>EE1-1.7-16RB</c:v>
                        </c:pt>
                        <c:pt idx="17">
                          <c:v>EE1-1.6-RDO</c:v>
                        </c:pt>
                        <c:pt idx="18">
                          <c:v>EE1-1.7-RDO</c:v>
                        </c:pt>
                        <c:pt idx="19">
                          <c:v>EE1-1.6-8RB-retrain</c:v>
                        </c:pt>
                        <c:pt idx="20">
                          <c:v>EE1-1.6-8RB-retrain-long</c:v>
                        </c:pt>
                        <c:pt idx="21">
                          <c:v>EE1-1.6-8RB-w/o part</c:v>
                        </c:pt>
                        <c:pt idx="22">
                          <c:v>EE1-1.6-8RB-w/o BS</c:v>
                        </c:pt>
                        <c:pt idx="23">
                          <c:v>EE1-1.6-8RB-w/o part &amp;BS</c:v>
                        </c:pt>
                        <c:pt idx="24">
                          <c:v>EE1-1.6-8RB-w/o pred</c:v>
                        </c:pt>
                        <c:pt idx="25">
                          <c:v>EE1-1.6-4RB</c:v>
                        </c:pt>
                        <c:pt idx="26">
                          <c:v>EE1-1.6-16RB</c:v>
                        </c:pt>
                        <c:pt idx="27">
                          <c:v>EE1-1.6-8RB att.last</c:v>
                        </c:pt>
                        <c:pt idx="28">
                          <c:v>EE1-1.6-8RB w/o att.</c:v>
                        </c:pt>
                      </c15:dlblRangeCache>
                    </c15:datalabelsRange>
                  </c:ext>
                </c:extLst>
              </c15:ser>
            </c15:filteredScatterSeries>
            <c15:filteredScatterSeries>
              <c15:ser>
                <c:idx val="1"/>
                <c:order val="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Analysis'!$AD$2</c15:sqref>
                        </c15:formulaRef>
                      </c:ext>
                    </c:extLst>
                    <c:strCache>
                      <c:ptCount val="1"/>
                      <c:pt idx="0">
                        <c:v>Intra Prediction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Analysis'!$H$4:$H$32</c15:sqref>
                        </c15:formulaRef>
                      </c:ext>
                    </c:extLst>
                    <c:numCache>
                      <c:formatCode>0.0</c:formatCode>
                      <c:ptCount val="29"/>
                      <c:pt idx="0">
                        <c:v>401</c:v>
                      </c:pt>
                      <c:pt idx="1">
                        <c:v>401</c:v>
                      </c:pt>
                      <c:pt idx="2">
                        <c:v>401</c:v>
                      </c:pt>
                      <c:pt idx="3">
                        <c:v>401</c:v>
                      </c:pt>
                      <c:pt idx="4">
                        <c:v>401</c:v>
                      </c:pt>
                      <c:pt idx="5">
                        <c:v>485</c:v>
                      </c:pt>
                      <c:pt idx="6">
                        <c:v>485</c:v>
                      </c:pt>
                      <c:pt idx="7">
                        <c:v>485</c:v>
                      </c:pt>
                      <c:pt idx="8">
                        <c:v>485</c:v>
                      </c:pt>
                      <c:pt idx="10">
                        <c:v>630</c:v>
                      </c:pt>
                      <c:pt idx="11">
                        <c:v>630</c:v>
                      </c:pt>
                      <c:pt idx="12">
                        <c:v>649</c:v>
                      </c:pt>
                      <c:pt idx="13">
                        <c:v>649</c:v>
                      </c:pt>
                      <c:pt idx="14">
                        <c:v>1151</c:v>
                      </c:pt>
                      <c:pt idx="15">
                        <c:v>649</c:v>
                      </c:pt>
                      <c:pt idx="16">
                        <c:v>1151</c:v>
                      </c:pt>
                      <c:pt idx="17">
                        <c:v>1151</c:v>
                      </c:pt>
                      <c:pt idx="18">
                        <c:v>1151</c:v>
                      </c:pt>
                      <c:pt idx="19">
                        <c:v>649</c:v>
                      </c:pt>
                      <c:pt idx="20">
                        <c:v>649</c:v>
                      </c:pt>
                      <c:pt idx="21">
                        <c:v>638</c:v>
                      </c:pt>
                      <c:pt idx="22">
                        <c:v>638</c:v>
                      </c:pt>
                      <c:pt idx="23">
                        <c:v>628</c:v>
                      </c:pt>
                      <c:pt idx="24">
                        <c:v>638</c:v>
                      </c:pt>
                      <c:pt idx="25">
                        <c:v>481</c:v>
                      </c:pt>
                      <c:pt idx="26">
                        <c:v>985</c:v>
                      </c:pt>
                      <c:pt idx="27">
                        <c:v>646</c:v>
                      </c:pt>
                      <c:pt idx="28">
                        <c:v>646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Analysis'!$AD$4:$AD$32</c15:sqref>
                        </c15:formulaRef>
                      </c:ext>
                    </c:extLst>
                    <c:numCache>
                      <c:formatCode>0.00%</c:formatCode>
                      <c:ptCount val="29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</c:numCache>
                  </c:numRef>
                </c:yVal>
                <c:smooth val="0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30-86D5-5147-9782-532FB3DE8A37}"/>
                  </c:ext>
                </c:extLst>
              </c15:ser>
            </c15:filteredScatterSeries>
          </c:ext>
        </c:extLst>
      </c:scatterChart>
      <c:valAx>
        <c:axId val="2030285728"/>
        <c:scaling>
          <c:logBase val="2"/>
          <c:orientation val="minMax"/>
          <c:max val="1200"/>
          <c:min val="37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0286272"/>
        <c:crosses val="autoZero"/>
        <c:crossBetween val="midCat"/>
      </c:valAx>
      <c:valAx>
        <c:axId val="2030286272"/>
        <c:scaling>
          <c:orientation val="maxMin"/>
          <c:max val="-6.5000000000000016E-2"/>
          <c:min val="-8.5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0285728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'Summary Analysis'!$AB$2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61BBB31F-EAA3-4E2C-833B-EE5F5C5080A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C044A44B-9D28-47B5-9C50-D5D7F2C827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86FB7A71-0CA5-48BB-A215-D8ED9E02C3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5C5D33E9-3C9E-43D4-8D2D-4962325E58D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61DDEF5B-6B9A-49AF-A520-9A30F69584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F625536A-D4BF-40AD-BA44-E375D3DF5C4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702D0881-CC4E-47EC-95C4-AE51C466136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A4E4D35E-727E-4D63-A257-B4D10409C4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207F2A1A-E77E-4322-B9E1-F0F4F6D1A85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CCA1-894F-B906-A8606953C956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2571-DA42-AF62-DDB98A0F0FF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2571-DA42-AF62-DDB98A0F0FF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3121-47C6-AEB0-BFC99A0B8AC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93F6FCF4-178E-4AA9-BC48-2D457510653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0E1A2625-2E24-4241-B523-A2B353E4911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5936048E-D45C-469B-9112-DC49ECE380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CB24F1C3-AC73-4D87-B0A5-39C6728C53E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77363009-3D21-4ED9-A68B-F7D803268B0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B7280EA6-3554-429F-A1CE-2FF2B94099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93FAFA93-3518-4D55-BC09-A8DF6E309D6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E28FFF24-56B3-4208-9965-5643FA91E4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A040BA54-8B5E-48D9-ADDD-B97C3133BFD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45806C8F-E91E-4DD7-A484-0641BC7F22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79BC8FC5-1CD0-4635-8B88-D46F5BCD77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3E225547-BC36-46AA-891C-D688C2C2FFC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E252F3F2-347A-4A3E-8227-9DD035C2F2A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D262944D-49C4-4E70-9EF7-462CFBE503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3881BF7E-4E2A-451C-BE8D-5BD7A702D8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9B18444E-F0F1-4B16-825D-49B82897209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Analysis'!$H$4:$H$32</c:f>
              <c:numCache>
                <c:formatCode>0.0</c:formatCode>
                <c:ptCount val="29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10">
                  <c:v>630</c:v>
                </c:pt>
                <c:pt idx="11">
                  <c:v>630</c:v>
                </c:pt>
                <c:pt idx="12">
                  <c:v>649</c:v>
                </c:pt>
                <c:pt idx="13">
                  <c:v>649</c:v>
                </c:pt>
                <c:pt idx="14">
                  <c:v>1151</c:v>
                </c:pt>
                <c:pt idx="15">
                  <c:v>649</c:v>
                </c:pt>
                <c:pt idx="16">
                  <c:v>1151</c:v>
                </c:pt>
                <c:pt idx="17">
                  <c:v>1151</c:v>
                </c:pt>
                <c:pt idx="18">
                  <c:v>1151</c:v>
                </c:pt>
                <c:pt idx="19">
                  <c:v>649</c:v>
                </c:pt>
                <c:pt idx="20">
                  <c:v>649</c:v>
                </c:pt>
                <c:pt idx="21">
                  <c:v>638</c:v>
                </c:pt>
                <c:pt idx="22">
                  <c:v>638</c:v>
                </c:pt>
                <c:pt idx="23">
                  <c:v>628</c:v>
                </c:pt>
                <c:pt idx="24">
                  <c:v>638</c:v>
                </c:pt>
                <c:pt idx="25">
                  <c:v>481</c:v>
                </c:pt>
                <c:pt idx="26">
                  <c:v>985</c:v>
                </c:pt>
                <c:pt idx="27">
                  <c:v>646</c:v>
                </c:pt>
                <c:pt idx="28">
                  <c:v>646</c:v>
                </c:pt>
              </c:numCache>
            </c:numRef>
          </c:xVal>
          <c:yVal>
            <c:numRef>
              <c:f>'Summary Analysis'!$AE$4:$AE$32</c:f>
              <c:numCache>
                <c:formatCode>0.00%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A1D-DD4A-9618-2045AAB9B238}"/>
            </c:ext>
            <c:ext xmlns:c15="http://schemas.microsoft.com/office/drawing/2012/chart" uri="{02D57815-91ED-43cb-92C2-25804820EDAC}">
              <c15:datalabelsRange>
                <c15:f>'Summary Analysis'!$B$4:$B$32</c15:f>
                <c15:dlblRangeCache>
                  <c:ptCount val="29"/>
                  <c:pt idx="0">
                    <c:v>EE1-1.1.1</c:v>
                  </c:pt>
                  <c:pt idx="1">
                    <c:v>EE1-1.1.2</c:v>
                  </c:pt>
                  <c:pt idx="2">
                    <c:v>EE1-1.1.3-int16</c:v>
                  </c:pt>
                  <c:pt idx="3">
                    <c:v>related EE1-1.1-int8</c:v>
                  </c:pt>
                  <c:pt idx="4">
                    <c:v>related EE1-1.1.1</c:v>
                  </c:pt>
                  <c:pt idx="5">
                    <c:v>EE1-1.2.1</c:v>
                  </c:pt>
                  <c:pt idx="6">
                    <c:v>EE1-1.2.2</c:v>
                  </c:pt>
                  <c:pt idx="7">
                    <c:v>EE1-1.2.3-int16</c:v>
                  </c:pt>
                  <c:pt idx="8">
                    <c:v>related EE1-1.2-int8</c:v>
                  </c:pt>
                  <c:pt idx="10">
                    <c:v>EE1-1.4.1</c:v>
                  </c:pt>
                  <c:pt idx="11">
                    <c:v>EE1-1.4.2</c:v>
                  </c:pt>
                  <c:pt idx="12">
                    <c:v>EE1-1.3</c:v>
                  </c:pt>
                  <c:pt idx="13">
                    <c:v>EE1-1.6-8RB</c:v>
                  </c:pt>
                  <c:pt idx="14">
                    <c:v>EE1-1.6-16RB</c:v>
                  </c:pt>
                  <c:pt idx="15">
                    <c:v>EE1-1.7-8RB</c:v>
                  </c:pt>
                  <c:pt idx="16">
                    <c:v>EE1-1.7-16RB</c:v>
                  </c:pt>
                  <c:pt idx="17">
                    <c:v>EE1-1.6-RDO</c:v>
                  </c:pt>
                  <c:pt idx="18">
                    <c:v>EE1-1.7-RDO</c:v>
                  </c:pt>
                  <c:pt idx="19">
                    <c:v>EE1-1.6-8RB-retrain</c:v>
                  </c:pt>
                  <c:pt idx="20">
                    <c:v>EE1-1.6-8RB-retrain-long</c:v>
                  </c:pt>
                  <c:pt idx="21">
                    <c:v>EE1-1.6-8RB-w/o part</c:v>
                  </c:pt>
                  <c:pt idx="22">
                    <c:v>EE1-1.6-8RB-w/o BS</c:v>
                  </c:pt>
                  <c:pt idx="23">
                    <c:v>EE1-1.6-8RB-w/o part &amp;BS</c:v>
                  </c:pt>
                  <c:pt idx="24">
                    <c:v>EE1-1.6-8RB-w/o pred</c:v>
                  </c:pt>
                  <c:pt idx="25">
                    <c:v>EE1-1.6-4RB</c:v>
                  </c:pt>
                  <c:pt idx="26">
                    <c:v>EE1-1.6-16RB</c:v>
                  </c:pt>
                  <c:pt idx="27">
                    <c:v>EE1-1.6-8RB att.last</c:v>
                  </c:pt>
                  <c:pt idx="28">
                    <c:v>EE1-1.6-8RB w/o att.</c:v>
                  </c:pt>
                </c15:dlblRangeCache>
              </c15:datalabelsRange>
            </c:ext>
          </c:extLst>
        </c:ser>
        <c:ser>
          <c:idx val="0"/>
          <c:order val="1"/>
          <c:tx>
            <c:strRef>
              <c:f>'Summary Analysis'!$AC$2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49241784-7CE6-448E-AEA2-1045C7C1B62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B3D33E54-FF65-4398-968A-FB305FFCF8A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3BB882CC-631A-4766-B91D-5C52093BFC3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15EE9750-738C-4545-831A-36DEB442106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77814D45-0B7A-4964-A764-847A43F95FE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86A3813D-ADFE-4761-8932-A3548008AB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3034F05A-81EB-4045-A64C-4BFA070E61F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8DF44430-072D-4EB4-9B78-461179C6BC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66D3BE40-47F3-48A4-9B54-4634EF9CDA3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3-CCA1-894F-B906-A8606953C956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81C3C116-A6C6-40C1-9022-404BC046512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36BE503B-BBB3-43CD-AC81-A5C0A175F2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ACEED581-7BE0-4046-856E-0DDD985B25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7EA01873-5978-418F-9A69-AB0DAC4FB8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08141247-AD01-4EA9-BAC5-DC054F3FBC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9A35AEC6-69CA-4FB6-A437-8968F09453A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F111EDD5-C65C-4036-ACB2-80A923950E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4B55675D-EFAB-4F69-B524-C8516E07D84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177CD9C0-E5D3-4056-9470-78E1B8F807C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8FB90C30-24B6-4DF1-B459-ACB9CCC278C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297D4B55-462F-44CB-97B9-E6846C4A6AD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92096CC0-35CB-4FD5-96F0-73620F88D34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D1371B83-FE56-4BE0-A3A0-1E5E8931B7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7E7F3CB6-16F2-4D2E-8DE0-1BE8479E09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728C6319-C24A-436B-A797-59F486DBD1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04F8375D-7894-44A1-93DA-665235FD02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42FBF810-F087-4608-AE32-71111969D8D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3E08AC36-41A1-4505-BAA2-B5CF4D394F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96BAE043-AB32-4F48-A9CF-169887B2F7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Analysis'!$H$4:$H$32</c:f>
              <c:numCache>
                <c:formatCode>0.0</c:formatCode>
                <c:ptCount val="29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10">
                  <c:v>630</c:v>
                </c:pt>
                <c:pt idx="11">
                  <c:v>630</c:v>
                </c:pt>
                <c:pt idx="12">
                  <c:v>649</c:v>
                </c:pt>
                <c:pt idx="13">
                  <c:v>649</c:v>
                </c:pt>
                <c:pt idx="14">
                  <c:v>1151</c:v>
                </c:pt>
                <c:pt idx="15">
                  <c:v>649</c:v>
                </c:pt>
                <c:pt idx="16">
                  <c:v>1151</c:v>
                </c:pt>
                <c:pt idx="17">
                  <c:v>1151</c:v>
                </c:pt>
                <c:pt idx="18">
                  <c:v>1151</c:v>
                </c:pt>
                <c:pt idx="19">
                  <c:v>649</c:v>
                </c:pt>
                <c:pt idx="20">
                  <c:v>649</c:v>
                </c:pt>
                <c:pt idx="21">
                  <c:v>638</c:v>
                </c:pt>
                <c:pt idx="22">
                  <c:v>638</c:v>
                </c:pt>
                <c:pt idx="23">
                  <c:v>628</c:v>
                </c:pt>
                <c:pt idx="24">
                  <c:v>638</c:v>
                </c:pt>
                <c:pt idx="25">
                  <c:v>481</c:v>
                </c:pt>
                <c:pt idx="26">
                  <c:v>985</c:v>
                </c:pt>
                <c:pt idx="27">
                  <c:v>646</c:v>
                </c:pt>
                <c:pt idx="28">
                  <c:v>646</c:v>
                </c:pt>
              </c:numCache>
            </c:numRef>
          </c:xVal>
          <c:yVal>
            <c:numRef>
              <c:f>'Summary Analysis'!$AF$4:$AF$32</c:f>
              <c:numCache>
                <c:formatCode>0.00%</c:formatCode>
                <c:ptCount val="29"/>
                <c:pt idx="0">
                  <c:v>-0.17061957175164674</c:v>
                </c:pt>
                <c:pt idx="1">
                  <c:v>-0.17062486023827467</c:v>
                </c:pt>
                <c:pt idx="2">
                  <c:v>-0.17053151272610531</c:v>
                </c:pt>
                <c:pt idx="3">
                  <c:v>-0.15556740114938969</c:v>
                </c:pt>
                <c:pt idx="4">
                  <c:v>0</c:v>
                </c:pt>
                <c:pt idx="5">
                  <c:v>-0.15421584102516966</c:v>
                </c:pt>
                <c:pt idx="6">
                  <c:v>-0.15423995550094283</c:v>
                </c:pt>
                <c:pt idx="7">
                  <c:v>-0.15433794043606616</c:v>
                </c:pt>
                <c:pt idx="8">
                  <c:v>-0.14885631799378612</c:v>
                </c:pt>
                <c:pt idx="10">
                  <c:v>-0.20843148582707755</c:v>
                </c:pt>
                <c:pt idx="11">
                  <c:v>-0.11064278266098501</c:v>
                </c:pt>
                <c:pt idx="12">
                  <c:v>-0.19960293173712265</c:v>
                </c:pt>
                <c:pt idx="13">
                  <c:v>-0.19321476128013323</c:v>
                </c:pt>
                <c:pt idx="14">
                  <c:v>-0.219717558643094</c:v>
                </c:pt>
                <c:pt idx="15">
                  <c:v>-0.19847704184196713</c:v>
                </c:pt>
                <c:pt idx="16">
                  <c:v>-0.2275912814840656</c:v>
                </c:pt>
                <c:pt idx="17">
                  <c:v>-0.22170286408885648</c:v>
                </c:pt>
                <c:pt idx="18">
                  <c:v>-0.22946426068901254</c:v>
                </c:pt>
                <c:pt idx="19">
                  <c:v>-0.18840286930036315</c:v>
                </c:pt>
                <c:pt idx="20">
                  <c:v>-0.1879520163377508</c:v>
                </c:pt>
                <c:pt idx="21">
                  <c:v>-0.18850551075886932</c:v>
                </c:pt>
                <c:pt idx="22">
                  <c:v>-0.18710403901958045</c:v>
                </c:pt>
                <c:pt idx="23">
                  <c:v>-0.18890126103554367</c:v>
                </c:pt>
                <c:pt idx="24">
                  <c:v>-0.18783449927677576</c:v>
                </c:pt>
                <c:pt idx="25">
                  <c:v>-0.19478121877578669</c:v>
                </c:pt>
                <c:pt idx="26">
                  <c:v>-0.18094190974262039</c:v>
                </c:pt>
                <c:pt idx="27">
                  <c:v>-0.19136771660838256</c:v>
                </c:pt>
                <c:pt idx="28">
                  <c:v>-0.1887392958346652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FA1D-DD4A-9618-2045AAB9B238}"/>
            </c:ext>
            <c:ext xmlns:c15="http://schemas.microsoft.com/office/drawing/2012/chart" uri="{02D57815-91ED-43cb-92C2-25804820EDAC}">
              <c15:datalabelsRange>
                <c15:f>'Summary Analysis'!$B$4:$B$32</c15:f>
                <c15:dlblRangeCache>
                  <c:ptCount val="29"/>
                  <c:pt idx="0">
                    <c:v>EE1-1.1.1</c:v>
                  </c:pt>
                  <c:pt idx="1">
                    <c:v>EE1-1.1.2</c:v>
                  </c:pt>
                  <c:pt idx="2">
                    <c:v>EE1-1.1.3-int16</c:v>
                  </c:pt>
                  <c:pt idx="3">
                    <c:v>related EE1-1.1-int8</c:v>
                  </c:pt>
                  <c:pt idx="4">
                    <c:v>related EE1-1.1.1</c:v>
                  </c:pt>
                  <c:pt idx="5">
                    <c:v>EE1-1.2.1</c:v>
                  </c:pt>
                  <c:pt idx="6">
                    <c:v>EE1-1.2.2</c:v>
                  </c:pt>
                  <c:pt idx="7">
                    <c:v>EE1-1.2.3-int16</c:v>
                  </c:pt>
                  <c:pt idx="8">
                    <c:v>related EE1-1.2-int8</c:v>
                  </c:pt>
                  <c:pt idx="10">
                    <c:v>EE1-1.4.1</c:v>
                  </c:pt>
                  <c:pt idx="11">
                    <c:v>EE1-1.4.2</c:v>
                  </c:pt>
                  <c:pt idx="12">
                    <c:v>EE1-1.3</c:v>
                  </c:pt>
                  <c:pt idx="13">
                    <c:v>EE1-1.6-8RB</c:v>
                  </c:pt>
                  <c:pt idx="14">
                    <c:v>EE1-1.6-16RB</c:v>
                  </c:pt>
                  <c:pt idx="15">
                    <c:v>EE1-1.7-8RB</c:v>
                  </c:pt>
                  <c:pt idx="16">
                    <c:v>EE1-1.7-16RB</c:v>
                  </c:pt>
                  <c:pt idx="17">
                    <c:v>EE1-1.6-RDO</c:v>
                  </c:pt>
                  <c:pt idx="18">
                    <c:v>EE1-1.7-RDO</c:v>
                  </c:pt>
                  <c:pt idx="19">
                    <c:v>EE1-1.6-8RB-retrain</c:v>
                  </c:pt>
                  <c:pt idx="20">
                    <c:v>EE1-1.6-8RB-retrain-long</c:v>
                  </c:pt>
                  <c:pt idx="21">
                    <c:v>EE1-1.6-8RB-w/o part</c:v>
                  </c:pt>
                  <c:pt idx="22">
                    <c:v>EE1-1.6-8RB-w/o BS</c:v>
                  </c:pt>
                  <c:pt idx="23">
                    <c:v>EE1-1.6-8RB-w/o part &amp;BS</c:v>
                  </c:pt>
                  <c:pt idx="24">
                    <c:v>EE1-1.6-8RB-w/o pred</c:v>
                  </c:pt>
                  <c:pt idx="25">
                    <c:v>EE1-1.6-4RB</c:v>
                  </c:pt>
                  <c:pt idx="26">
                    <c:v>EE1-1.6-16RB</c:v>
                  </c:pt>
                  <c:pt idx="27">
                    <c:v>EE1-1.6-8RB att.last</c:v>
                  </c:pt>
                  <c:pt idx="28">
                    <c:v>EE1-1.6-8RB w/o att.</c:v>
                  </c:pt>
                </c15:dlblRangeCache>
              </c15:datalabelsRange>
            </c:ext>
          </c:extLst>
        </c:ser>
        <c:ser>
          <c:idx val="1"/>
          <c:order val="2"/>
          <c:tx>
            <c:strRef>
              <c:f>'Summary Analysis'!$AD$2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882B7E9F-E36D-4D87-8012-D513A58552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E96BBF5C-0B67-4338-A449-11D23E24B13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A4BB63B3-AC90-4AB9-88B7-30D555EC322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A0357F84-C2E4-44F9-A9BB-3B54BC1C68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30830D27-47F0-49FA-8A5A-3EDA82A132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AF496842-6513-473F-8D44-DE2C2AB8669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A4CDC7B6-62A7-4F18-B10D-9204F8839A0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E2266F4E-CFB6-45F7-8DA9-12A75A31BD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792C0E20-0EC2-415A-A5BB-B98FDB8B024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40-CCA1-894F-B906-A8606953C956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30-3121-47C6-AEB0-BFC99A0B8AC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31-3121-47C6-AEB0-BFC99A0B8AC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F-3121-47C6-AEB0-BFC99A0B8AC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4DE8D447-9AC9-430B-B4E5-2D5FB98A29D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FD38DFA1-FB56-450C-A62B-626273A155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54CBABCA-CE42-46AB-BC43-5C6DEC74B02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00F7FF88-D56F-4D55-B213-4E1FD15111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03369534-A865-468E-9266-0FD5C61883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229D9FE9-FB9D-4CBE-A1FB-94FE91C37E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4E415D08-1AC3-47CF-A5FA-98400ADBAA5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1F82E7A5-AC52-4138-9BE4-4413D7EB897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0A3DB3B4-0E4D-422D-923A-5F9B3260F97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64FA2EEF-75B6-426D-A49A-FDE54941E1C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C04BD25F-3393-47CA-BC44-7BDC0A98433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78651C4D-916B-4BE8-802C-F535523FDA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D0786FAC-C900-4A5B-9C51-767EE62A66E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6D13734F-58D3-4A9A-9AE2-1590A485B60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1292B8AF-5425-4393-828A-AE649ED3AEF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D94966EB-4383-4F9F-8C48-AFE73CE53B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Analysis'!$H$4:$H$32</c:f>
              <c:numCache>
                <c:formatCode>0.0</c:formatCode>
                <c:ptCount val="29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10">
                  <c:v>630</c:v>
                </c:pt>
                <c:pt idx="11">
                  <c:v>630</c:v>
                </c:pt>
                <c:pt idx="12">
                  <c:v>649</c:v>
                </c:pt>
                <c:pt idx="13">
                  <c:v>649</c:v>
                </c:pt>
                <c:pt idx="14">
                  <c:v>1151</c:v>
                </c:pt>
                <c:pt idx="15">
                  <c:v>649</c:v>
                </c:pt>
                <c:pt idx="16">
                  <c:v>1151</c:v>
                </c:pt>
                <c:pt idx="17">
                  <c:v>1151</c:v>
                </c:pt>
                <c:pt idx="18">
                  <c:v>1151</c:v>
                </c:pt>
                <c:pt idx="19">
                  <c:v>649</c:v>
                </c:pt>
                <c:pt idx="20">
                  <c:v>649</c:v>
                </c:pt>
                <c:pt idx="21">
                  <c:v>638</c:v>
                </c:pt>
                <c:pt idx="22">
                  <c:v>638</c:v>
                </c:pt>
                <c:pt idx="23">
                  <c:v>628</c:v>
                </c:pt>
                <c:pt idx="24">
                  <c:v>638</c:v>
                </c:pt>
                <c:pt idx="25">
                  <c:v>481</c:v>
                </c:pt>
                <c:pt idx="26">
                  <c:v>985</c:v>
                </c:pt>
                <c:pt idx="27">
                  <c:v>646</c:v>
                </c:pt>
                <c:pt idx="28">
                  <c:v>646</c:v>
                </c:pt>
              </c:numCache>
            </c:numRef>
          </c:xVal>
          <c:yVal>
            <c:numRef>
              <c:f>'Summary Analysis'!$AG$4:$AG$32</c:f>
              <c:numCache>
                <c:formatCode>0.00%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B-FA1D-DD4A-9618-2045AAB9B238}"/>
            </c:ext>
            <c:ext xmlns:c15="http://schemas.microsoft.com/office/drawing/2012/chart" uri="{02D57815-91ED-43cb-92C2-25804820EDAC}">
              <c15:datalabelsRange>
                <c15:f>'Summary Analysis'!$B$4:$B$32</c15:f>
                <c15:dlblRangeCache>
                  <c:ptCount val="29"/>
                  <c:pt idx="0">
                    <c:v>EE1-1.1.1</c:v>
                  </c:pt>
                  <c:pt idx="1">
                    <c:v>EE1-1.1.2</c:v>
                  </c:pt>
                  <c:pt idx="2">
                    <c:v>EE1-1.1.3-int16</c:v>
                  </c:pt>
                  <c:pt idx="3">
                    <c:v>related EE1-1.1-int8</c:v>
                  </c:pt>
                  <c:pt idx="4">
                    <c:v>related EE1-1.1.1</c:v>
                  </c:pt>
                  <c:pt idx="5">
                    <c:v>EE1-1.2.1</c:v>
                  </c:pt>
                  <c:pt idx="6">
                    <c:v>EE1-1.2.2</c:v>
                  </c:pt>
                  <c:pt idx="7">
                    <c:v>EE1-1.2.3-int16</c:v>
                  </c:pt>
                  <c:pt idx="8">
                    <c:v>related EE1-1.2-int8</c:v>
                  </c:pt>
                  <c:pt idx="10">
                    <c:v>EE1-1.4.1</c:v>
                  </c:pt>
                  <c:pt idx="11">
                    <c:v>EE1-1.4.2</c:v>
                  </c:pt>
                  <c:pt idx="12">
                    <c:v>EE1-1.3</c:v>
                  </c:pt>
                  <c:pt idx="13">
                    <c:v>EE1-1.6-8RB</c:v>
                  </c:pt>
                  <c:pt idx="14">
                    <c:v>EE1-1.6-16RB</c:v>
                  </c:pt>
                  <c:pt idx="15">
                    <c:v>EE1-1.7-8RB</c:v>
                  </c:pt>
                  <c:pt idx="16">
                    <c:v>EE1-1.7-16RB</c:v>
                  </c:pt>
                  <c:pt idx="17">
                    <c:v>EE1-1.6-RDO</c:v>
                  </c:pt>
                  <c:pt idx="18">
                    <c:v>EE1-1.7-RDO</c:v>
                  </c:pt>
                  <c:pt idx="19">
                    <c:v>EE1-1.6-8RB-retrain</c:v>
                  </c:pt>
                  <c:pt idx="20">
                    <c:v>EE1-1.6-8RB-retrain-long</c:v>
                  </c:pt>
                  <c:pt idx="21">
                    <c:v>EE1-1.6-8RB-w/o part</c:v>
                  </c:pt>
                  <c:pt idx="22">
                    <c:v>EE1-1.6-8RB-w/o BS</c:v>
                  </c:pt>
                  <c:pt idx="23">
                    <c:v>EE1-1.6-8RB-w/o part &amp;BS</c:v>
                  </c:pt>
                  <c:pt idx="24">
                    <c:v>EE1-1.6-8RB-w/o pred</c:v>
                  </c:pt>
                  <c:pt idx="25">
                    <c:v>EE1-1.6-4RB</c:v>
                  </c:pt>
                  <c:pt idx="26">
                    <c:v>EE1-1.6-16RB</c:v>
                  </c:pt>
                  <c:pt idx="27">
                    <c:v>EE1-1.6-8RB att.last</c:v>
                  </c:pt>
                  <c:pt idx="28">
                    <c:v>EE1-1.6-8RB w/o att.</c:v>
                  </c:pt>
                </c15:dlblRangeCache>
              </c15:datalabelsRange>
            </c:ext>
          </c:extLst>
        </c:ser>
        <c:ser>
          <c:idx val="3"/>
          <c:order val="3"/>
          <c:tx>
            <c:strRef>
              <c:f>'Summary Analysis'!$AL$2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separator>, 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51-CCA1-894F-B906-A8606953C956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eparator>,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Analysis'!$AN$4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E9-7349-97E9-EAF09994E5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0288992"/>
        <c:axId val="2030290080"/>
      </c:scatterChart>
      <c:valAx>
        <c:axId val="2030288992"/>
        <c:scaling>
          <c:logBase val="2"/>
          <c:orientation val="minMax"/>
          <c:min val="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0290080"/>
        <c:crosses val="autoZero"/>
        <c:crossBetween val="midCat"/>
      </c:valAx>
      <c:valAx>
        <c:axId val="2030290080"/>
        <c:scaling>
          <c:orientation val="maxMin"/>
          <c:max val="5.000000000000001E-2"/>
          <c:min val="-0.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(Cb/2 + Cr/2)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0288992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6C73844-9E06-4C68-992F-8E4DC4207F4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81E5B7A-BB6D-432B-9210-DAA605D34B4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9266EAB-AA32-45EC-9DD8-2586DA25ADA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6F9474F-4B89-4B29-B73A-0DB5FA4C3BD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AA9AC3C-241C-424E-BCE7-7BA289BC1CB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697F564-4756-44CA-A406-EA3619DC277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BECC7D6E-368E-4E0C-BEFA-FCC1DB9E89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013BEFC4-17FA-4786-95EB-F9CAA9836D5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7A87003A-565E-4526-8DCC-8700F82763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8D6-8249-AE3F-7706E085A1B0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tx>
                <c:rich>
                  <a:bodyPr/>
                  <a:lstStyle/>
                  <a:p>
                    <a:fld id="{2E6B7F11-9BBA-4CDB-B529-464DC8C2E3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88234F06-274E-4827-A71E-46762078B17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8C7C5E02-92F1-49F7-B706-29B5AE70C56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8EF22C53-8749-4751-A7B9-623308CECC4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BA1ED1FA-B9E1-4B3A-A972-6DE450BDDBC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1FCB6A7F-336B-47E2-9847-7250EF69262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6AB2835F-E99F-4CAB-8507-AC38E5A3DA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CA4026E2-AD69-41F7-9FB6-1B0411743F8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8ACAA51F-3771-409C-981A-3AA799F5770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E9440BAF-0BBF-4EA0-9AD4-E961729F569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DC8FB174-8A2B-4BD9-B214-F040776F2B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8BC6BE85-3C02-4CEB-88AF-E82ED94257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494ED189-BE8B-48F1-B2C2-2CBA154B79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8B993A09-D4CB-4705-8CA2-7A83D690D0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276A9703-005D-49D2-A70D-A638238C32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57421444-501E-4927-BCC5-76DD368A0D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DC1A5C62-4019-4248-A7E1-7C74D49A0B9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D7B2F33F-B903-408F-A0CB-0E1533E9EE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AF8AFF09-1718-4CFC-8DA8-483A3A98DF0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Analysis'!$AH$4:$AH$32</c:f>
              <c:numCache>
                <c:formatCode>General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xVal>
          <c:yVal>
            <c:numRef>
              <c:f>'Summary Analysis'!$V$4:$V$32</c:f>
              <c:numCache>
                <c:formatCode>0.00%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A75-9148-A476-E8A219F4E6C6}"/>
            </c:ext>
            <c:ext xmlns:c15="http://schemas.microsoft.com/office/drawing/2012/chart" uri="{02D57815-91ED-43cb-92C2-25804820EDAC}">
              <c15:datalabelsRange>
                <c15:f>'Summary Analysis'!$B$4:$B$32</c15:f>
                <c15:dlblRangeCache>
                  <c:ptCount val="29"/>
                  <c:pt idx="0">
                    <c:v>EE1-1.1.1</c:v>
                  </c:pt>
                  <c:pt idx="1">
                    <c:v>EE1-1.1.2</c:v>
                  </c:pt>
                  <c:pt idx="2">
                    <c:v>EE1-1.1.3-int16</c:v>
                  </c:pt>
                  <c:pt idx="3">
                    <c:v>related EE1-1.1-int8</c:v>
                  </c:pt>
                  <c:pt idx="4">
                    <c:v>related EE1-1.1.1</c:v>
                  </c:pt>
                  <c:pt idx="5">
                    <c:v>EE1-1.2.1</c:v>
                  </c:pt>
                  <c:pt idx="6">
                    <c:v>EE1-1.2.2</c:v>
                  </c:pt>
                  <c:pt idx="7">
                    <c:v>EE1-1.2.3-int16</c:v>
                  </c:pt>
                  <c:pt idx="8">
                    <c:v>related EE1-1.2-int8</c:v>
                  </c:pt>
                  <c:pt idx="10">
                    <c:v>EE1-1.4.1</c:v>
                  </c:pt>
                  <c:pt idx="11">
                    <c:v>EE1-1.4.2</c:v>
                  </c:pt>
                  <c:pt idx="12">
                    <c:v>EE1-1.3</c:v>
                  </c:pt>
                  <c:pt idx="13">
                    <c:v>EE1-1.6-8RB</c:v>
                  </c:pt>
                  <c:pt idx="14">
                    <c:v>EE1-1.6-16RB</c:v>
                  </c:pt>
                  <c:pt idx="15">
                    <c:v>EE1-1.7-8RB</c:v>
                  </c:pt>
                  <c:pt idx="16">
                    <c:v>EE1-1.7-16RB</c:v>
                  </c:pt>
                  <c:pt idx="17">
                    <c:v>EE1-1.6-RDO</c:v>
                  </c:pt>
                  <c:pt idx="18">
                    <c:v>EE1-1.7-RDO</c:v>
                  </c:pt>
                  <c:pt idx="19">
                    <c:v>EE1-1.6-8RB-retrain</c:v>
                  </c:pt>
                  <c:pt idx="20">
                    <c:v>EE1-1.6-8RB-retrain-long</c:v>
                  </c:pt>
                  <c:pt idx="21">
                    <c:v>EE1-1.6-8RB-w/o part</c:v>
                  </c:pt>
                  <c:pt idx="22">
                    <c:v>EE1-1.6-8RB-w/o BS</c:v>
                  </c:pt>
                  <c:pt idx="23">
                    <c:v>EE1-1.6-8RB-w/o part &amp;BS</c:v>
                  </c:pt>
                  <c:pt idx="24">
                    <c:v>EE1-1.6-8RB-w/o pred</c:v>
                  </c:pt>
                  <c:pt idx="25">
                    <c:v>EE1-1.6-4RB</c:v>
                  </c:pt>
                  <c:pt idx="26">
                    <c:v>EE1-1.6-16RB</c:v>
                  </c:pt>
                  <c:pt idx="27">
                    <c:v>EE1-1.6-8RB att.last</c:v>
                  </c:pt>
                  <c:pt idx="28">
                    <c:v>EE1-1.6-8RB w/o att.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Analysis'!$W$2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9CE6F755-3EE9-44D9-9CB6-ECC081CDF15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>
                <c:manualLayout>
                  <c:x val="-8.0434515364182363E-3"/>
                  <c:y val="4.1209174621383335E-2"/>
                </c:manualLayout>
              </c:layout>
              <c:tx>
                <c:rich>
                  <a:bodyPr/>
                  <a:lstStyle/>
                  <a:p>
                    <a:fld id="{955B7EA5-4A0A-4DF7-9B45-F4C6FF40CA7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E-68D6-8249-AE3F-7706E085A1B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7.5051838791376793E-2"/>
                  <c:y val="-3.11862510413108E-2"/>
                </c:manualLayout>
              </c:layout>
              <c:tx>
                <c:rich>
                  <a:bodyPr/>
                  <a:lstStyle/>
                  <a:p>
                    <a:fld id="{428A73A6-CD22-4AAE-8D1F-F5B17B96D8B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68D6-8249-AE3F-7706E085A1B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385D2B6B-58CE-46F5-B789-62F6908118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28B845CC-A279-4512-BCD9-E38F267B13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EACEBA73-10FC-40F0-8961-3B666147DF4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>
                <c:manualLayout>
                  <c:x val="-3.9095787491179083E-2"/>
                  <c:y val="3.1223598667908442E-2"/>
                </c:manualLayout>
              </c:layout>
              <c:tx>
                <c:rich>
                  <a:bodyPr/>
                  <a:lstStyle/>
                  <a:p>
                    <a:fld id="{6017F98E-7EB8-4A02-A31F-78063BF376C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3-68D6-8249-AE3F-7706E085A1B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-0.12853086182457604"/>
                  <c:y val="-5.3653796936629819E-2"/>
                </c:manualLayout>
              </c:layout>
              <c:tx>
                <c:rich>
                  <a:bodyPr/>
                  <a:lstStyle/>
                  <a:p>
                    <a:fld id="{331E446B-65EE-4425-91BB-6E0613DF172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4-68D6-8249-AE3F-7706E085A1B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A506FC3A-F00F-4305-A0E6-7775015165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6-68D6-8249-AE3F-7706E085A1B0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21204039-28EB-4605-81BB-C212B36A321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B34D5EB1-1923-468C-A947-F550190B88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7D271832-1A15-4F4A-BBE9-482337388D4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A1617C6B-4084-4386-BA8E-D68BD82A31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EF7B3823-3AC7-4D15-B504-395EB6A8EE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1164CB01-39D7-4D01-BE4C-F89AC1DC9E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63759D23-98F6-4370-8A4D-92D7BD68AF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F49462BC-A6D0-4ABB-9114-94FC526AE4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8AD85756-A287-40E0-8455-5F4BB6857F2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CF7403F0-EE83-4A23-B6E6-4070182851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44BA597B-E1D3-4C53-AF42-6EBC3972299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A10C0AEA-F399-4FA2-AC57-528C47D8DC1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A825D480-9B23-48BA-A291-429E7BC8F61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58F0D65B-75EF-471B-A75A-2A4D266DCF2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CF357958-D53E-45D1-89C6-FF10CA1CF05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CD8B4E25-3B0A-4863-97C6-FDD771B4E6A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FAFDE510-D2F9-4196-BFD0-E5563EE661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B5AD870B-5AFC-4DBE-AF04-9780F35F7D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78D955C6-D911-4FD0-BD12-9BA8959B38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Analysis'!$AI$4:$AI$32</c:f>
              <c:numCache>
                <c:formatCode>General</c:formatCode>
                <c:ptCount val="29"/>
                <c:pt idx="0">
                  <c:v>12.32</c:v>
                </c:pt>
                <c:pt idx="1">
                  <c:v>12.32</c:v>
                </c:pt>
                <c:pt idx="2">
                  <c:v>6.16</c:v>
                </c:pt>
                <c:pt idx="3">
                  <c:v>3.08</c:v>
                </c:pt>
                <c:pt idx="4">
                  <c:v>6.16</c:v>
                </c:pt>
                <c:pt idx="5">
                  <c:v>7.6</c:v>
                </c:pt>
                <c:pt idx="6">
                  <c:v>7.6</c:v>
                </c:pt>
                <c:pt idx="7">
                  <c:v>3.8</c:v>
                </c:pt>
                <c:pt idx="8">
                  <c:v>1.9</c:v>
                </c:pt>
                <c:pt idx="10">
                  <c:v>146.88</c:v>
                </c:pt>
                <c:pt idx="11">
                  <c:v>146.88</c:v>
                </c:pt>
                <c:pt idx="12">
                  <c:v>25.2</c:v>
                </c:pt>
                <c:pt idx="13">
                  <c:v>24.96</c:v>
                </c:pt>
                <c:pt idx="14">
                  <c:v>46.56</c:v>
                </c:pt>
                <c:pt idx="15">
                  <c:v>24.96</c:v>
                </c:pt>
                <c:pt idx="16">
                  <c:v>46.56</c:v>
                </c:pt>
                <c:pt idx="17">
                  <c:v>46.56</c:v>
                </c:pt>
                <c:pt idx="18">
                  <c:v>46.56</c:v>
                </c:pt>
                <c:pt idx="19">
                  <c:v>24.96</c:v>
                </c:pt>
                <c:pt idx="20">
                  <c:v>24.96</c:v>
                </c:pt>
                <c:pt idx="21">
                  <c:v>24.8</c:v>
                </c:pt>
                <c:pt idx="22">
                  <c:v>24.8</c:v>
                </c:pt>
                <c:pt idx="23">
                  <c:v>24.64</c:v>
                </c:pt>
                <c:pt idx="24">
                  <c:v>24.8</c:v>
                </c:pt>
                <c:pt idx="25">
                  <c:v>22.4</c:v>
                </c:pt>
                <c:pt idx="26">
                  <c:v>30.4</c:v>
                </c:pt>
                <c:pt idx="27">
                  <c:v>24.8</c:v>
                </c:pt>
                <c:pt idx="28">
                  <c:v>24.8</c:v>
                </c:pt>
              </c:numCache>
            </c:numRef>
          </c:xVal>
          <c:yVal>
            <c:numRef>
              <c:f>'Summary Analysis'!$W$4:$W$32</c:f>
              <c:numCache>
                <c:formatCode>0.00%</c:formatCode>
                <c:ptCount val="29"/>
                <c:pt idx="0">
                  <c:v>-8.7538528843402241E-2</c:v>
                </c:pt>
                <c:pt idx="1">
                  <c:v>-8.7631965107998741E-2</c:v>
                </c:pt>
                <c:pt idx="2">
                  <c:v>-8.764808286417608E-2</c:v>
                </c:pt>
                <c:pt idx="3">
                  <c:v>-8.2370213325657943E-2</c:v>
                </c:pt>
                <c:pt idx="4">
                  <c:v>-9.0300000000000005E-2</c:v>
                </c:pt>
                <c:pt idx="5">
                  <c:v>-8.6804499958050563E-2</c:v>
                </c:pt>
                <c:pt idx="6">
                  <c:v>-8.6734960634461331E-2</c:v>
                </c:pt>
                <c:pt idx="7">
                  <c:v>-8.6723126458517041E-2</c:v>
                </c:pt>
                <c:pt idx="8">
                  <c:v>-8.628121656984146E-2</c:v>
                </c:pt>
                <c:pt idx="10">
                  <c:v>-0.10027299804673798</c:v>
                </c:pt>
                <c:pt idx="11">
                  <c:v>-0.10403874345366561</c:v>
                </c:pt>
                <c:pt idx="12">
                  <c:v>-0.10039542892740215</c:v>
                </c:pt>
                <c:pt idx="13">
                  <c:v>-9.7829436386887805E-2</c:v>
                </c:pt>
                <c:pt idx="14">
                  <c:v>-0.1099397747457982</c:v>
                </c:pt>
                <c:pt idx="15">
                  <c:v>-0.1018454750403469</c:v>
                </c:pt>
                <c:pt idx="16">
                  <c:v>-0.1135344126566345</c:v>
                </c:pt>
                <c:pt idx="17">
                  <c:v>-0.115453621404264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8A75-9148-A476-E8A219F4E6C6}"/>
            </c:ext>
            <c:ext xmlns:c15="http://schemas.microsoft.com/office/drawing/2012/chart" uri="{02D57815-91ED-43cb-92C2-25804820EDAC}">
              <c15:datalabelsRange>
                <c15:f>'Summary Analysis'!$B$4:$B$32</c15:f>
                <c15:dlblRangeCache>
                  <c:ptCount val="29"/>
                  <c:pt idx="0">
                    <c:v>EE1-1.1.1</c:v>
                  </c:pt>
                  <c:pt idx="1">
                    <c:v>EE1-1.1.2</c:v>
                  </c:pt>
                  <c:pt idx="2">
                    <c:v>EE1-1.1.3-int16</c:v>
                  </c:pt>
                  <c:pt idx="3">
                    <c:v>related EE1-1.1-int8</c:v>
                  </c:pt>
                  <c:pt idx="4">
                    <c:v>related EE1-1.1.1</c:v>
                  </c:pt>
                  <c:pt idx="5">
                    <c:v>EE1-1.2.1</c:v>
                  </c:pt>
                  <c:pt idx="6">
                    <c:v>EE1-1.2.2</c:v>
                  </c:pt>
                  <c:pt idx="7">
                    <c:v>EE1-1.2.3-int16</c:v>
                  </c:pt>
                  <c:pt idx="8">
                    <c:v>related EE1-1.2-int8</c:v>
                  </c:pt>
                  <c:pt idx="10">
                    <c:v>EE1-1.4.1</c:v>
                  </c:pt>
                  <c:pt idx="11">
                    <c:v>EE1-1.4.2</c:v>
                  </c:pt>
                  <c:pt idx="12">
                    <c:v>EE1-1.3</c:v>
                  </c:pt>
                  <c:pt idx="13">
                    <c:v>EE1-1.6-8RB</c:v>
                  </c:pt>
                  <c:pt idx="14">
                    <c:v>EE1-1.6-16RB</c:v>
                  </c:pt>
                  <c:pt idx="15">
                    <c:v>EE1-1.7-8RB</c:v>
                  </c:pt>
                  <c:pt idx="16">
                    <c:v>EE1-1.7-16RB</c:v>
                  </c:pt>
                  <c:pt idx="17">
                    <c:v>EE1-1.6-RDO</c:v>
                  </c:pt>
                  <c:pt idx="18">
                    <c:v>EE1-1.7-RDO</c:v>
                  </c:pt>
                  <c:pt idx="19">
                    <c:v>EE1-1.6-8RB-retrain</c:v>
                  </c:pt>
                  <c:pt idx="20">
                    <c:v>EE1-1.6-8RB-retrain-long</c:v>
                  </c:pt>
                  <c:pt idx="21">
                    <c:v>EE1-1.6-8RB-w/o part</c:v>
                  </c:pt>
                  <c:pt idx="22">
                    <c:v>EE1-1.6-8RB-w/o BS</c:v>
                  </c:pt>
                  <c:pt idx="23">
                    <c:v>EE1-1.6-8RB-w/o part &amp;BS</c:v>
                  </c:pt>
                  <c:pt idx="24">
                    <c:v>EE1-1.6-8RB-w/o pred</c:v>
                  </c:pt>
                  <c:pt idx="25">
                    <c:v>EE1-1.6-4RB</c:v>
                  </c:pt>
                  <c:pt idx="26">
                    <c:v>EE1-1.6-16RB</c:v>
                  </c:pt>
                  <c:pt idx="27">
                    <c:v>EE1-1.6-8RB att.last</c:v>
                  </c:pt>
                  <c:pt idx="28">
                    <c:v>EE1-1.6-8RB w/o att.</c:v>
                  </c:pt>
                </c15:dlblRangeCache>
              </c15:datalabelsRange>
            </c:ext>
          </c:extLst>
        </c:ser>
        <c:ser>
          <c:idx val="2"/>
          <c:order val="2"/>
          <c:tx>
            <c:strRef>
              <c:f>'Summary Analysis'!$AJ$2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Analysis'!$AJ$4:$AJ$32</c:f>
              <c:numCache>
                <c:formatCode>0.00%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xVal>
          <c:yVal>
            <c:numRef>
              <c:f>'Summary Analysis'!$X$4:$X$32</c:f>
              <c:numCache>
                <c:formatCode>0.00%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9D-8146-8C3D-DCBAA30B2B97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2030275936"/>
        <c:axId val="2030277024"/>
      </c:scatterChart>
      <c:valAx>
        <c:axId val="2030275936"/>
        <c:scaling>
          <c:logBase val="2"/>
          <c:orientation val="minMax"/>
          <c:min val="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Parameter</a:t>
                </a:r>
                <a:r>
                  <a:rPr lang="en-US" baseline="0"/>
                  <a:t> </a:t>
                </a:r>
                <a:r>
                  <a:rPr lang="en-US"/>
                  <a:t>Memory </a:t>
                </a:r>
                <a:r>
                  <a:rPr lang="en-US" baseline="0"/>
                  <a:t> (MB)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0277024"/>
        <c:crosses val="autoZero"/>
        <c:crossBetween val="midCat"/>
      </c:valAx>
      <c:valAx>
        <c:axId val="2030277024"/>
        <c:scaling>
          <c:orientation val="maxMin"/>
          <c:max val="-8.0000000000000016E-2"/>
          <c:min val="-0.12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0275936"/>
        <c:crossesAt val="1.0000000000000003E-4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Access, 4K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BFE8-4AE4-BC78-7F08206AB2FB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BFE8-4AE4-BC78-7F08206AB2FB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BFE8-4AE4-BC78-7F08206AB2FB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BFE8-4AE4-BC78-7F08206AB2FB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BFE8-4AE4-BC78-7F08206AB2FB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BFE8-4AE4-BC78-7F08206AB2FB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BFE8-4AE4-BC78-7F08206AB2FB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BFE8-4AE4-BC78-7F08206AB2FB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BFE8-4AE4-BC78-7F08206AB2FB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B53E-F542-A562-6AD145291DA7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tx>
                <c:rich>
                  <a:bodyPr/>
                  <a:lstStyle/>
                  <a:p>
                    <a:fld id="{53F3001F-FE22-4245-B890-D85DF0E9C06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254E8597-DB47-4DF7-BF15-0AC5D6D592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20C45130-3AEB-45F2-8218-E4E73996FAF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B84ECC27-9F29-4FB0-B4C9-64745AA37F6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F7F1A131-7891-41C2-8F8A-517C634A5B6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28A2E0D4-37E7-4386-A0EF-7EEE577915B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E9DFF4C6-B4C7-4F9B-A3BA-11EDABB910B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C0569F94-279E-47FD-891B-74C3B3D191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72380FAD-6EA8-469C-98C2-997088F9BC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479D4174-CA4A-4061-8203-21B57570EC1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E83EEC90-3DFB-4486-BD88-A2AFC06C6A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34E3E774-A65A-4800-8091-160C3AC3F5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C27770BB-B5EE-4814-84E5-9768CBBA0D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B61A266D-051A-492F-BDEF-FA546B0743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A88D2C4C-B251-43E7-B1A7-5A2D46535E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A07525C7-179B-48D3-9341-720F94E5EC9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3D6F279A-7724-41BE-AD21-4AACCCE31C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A50DD55F-BF25-43D9-9D80-4B37D85C1B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7AD0514F-46B1-4705-B154-5964592C6B9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Analysis'!$H$4:$H$32</c:f>
              <c:numCache>
                <c:formatCode>0.0</c:formatCode>
                <c:ptCount val="29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10">
                  <c:v>630</c:v>
                </c:pt>
                <c:pt idx="11">
                  <c:v>630</c:v>
                </c:pt>
                <c:pt idx="12">
                  <c:v>649</c:v>
                </c:pt>
                <c:pt idx="13">
                  <c:v>649</c:v>
                </c:pt>
                <c:pt idx="14">
                  <c:v>1151</c:v>
                </c:pt>
                <c:pt idx="15">
                  <c:v>649</c:v>
                </c:pt>
                <c:pt idx="16">
                  <c:v>1151</c:v>
                </c:pt>
                <c:pt idx="17">
                  <c:v>1151</c:v>
                </c:pt>
                <c:pt idx="18">
                  <c:v>1151</c:v>
                </c:pt>
                <c:pt idx="19">
                  <c:v>649</c:v>
                </c:pt>
                <c:pt idx="20">
                  <c:v>649</c:v>
                </c:pt>
                <c:pt idx="21">
                  <c:v>638</c:v>
                </c:pt>
                <c:pt idx="22">
                  <c:v>638</c:v>
                </c:pt>
                <c:pt idx="23">
                  <c:v>628</c:v>
                </c:pt>
                <c:pt idx="24">
                  <c:v>638</c:v>
                </c:pt>
                <c:pt idx="25">
                  <c:v>481</c:v>
                </c:pt>
                <c:pt idx="26">
                  <c:v>985</c:v>
                </c:pt>
                <c:pt idx="27">
                  <c:v>646</c:v>
                </c:pt>
                <c:pt idx="28">
                  <c:v>646</c:v>
                </c:pt>
              </c:numCache>
            </c:numRef>
          </c:xVal>
          <c:yVal>
            <c:numRef>
              <c:f>'Summary Analysis'!$AR$4:$AR$32</c:f>
              <c:numCache>
                <c:formatCode>0.00%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B45-2A4B-ABA3-085135FC07AC}"/>
            </c:ext>
            <c:ext xmlns:c15="http://schemas.microsoft.com/office/drawing/2012/chart" uri="{02D57815-91ED-43cb-92C2-25804820EDAC}">
              <c15:datalabelsRange>
                <c15:f>'Summary Analysis'!$B$4:$B$32</c15:f>
                <c15:dlblRangeCache>
                  <c:ptCount val="29"/>
                  <c:pt idx="0">
                    <c:v>EE1-1.1.1</c:v>
                  </c:pt>
                  <c:pt idx="1">
                    <c:v>EE1-1.1.2</c:v>
                  </c:pt>
                  <c:pt idx="2">
                    <c:v>EE1-1.1.3-int16</c:v>
                  </c:pt>
                  <c:pt idx="3">
                    <c:v>related EE1-1.1-int8</c:v>
                  </c:pt>
                  <c:pt idx="4">
                    <c:v>related EE1-1.1.1</c:v>
                  </c:pt>
                  <c:pt idx="5">
                    <c:v>EE1-1.2.1</c:v>
                  </c:pt>
                  <c:pt idx="6">
                    <c:v>EE1-1.2.2</c:v>
                  </c:pt>
                  <c:pt idx="7">
                    <c:v>EE1-1.2.3-int16</c:v>
                  </c:pt>
                  <c:pt idx="8">
                    <c:v>related EE1-1.2-int8</c:v>
                  </c:pt>
                  <c:pt idx="10">
                    <c:v>EE1-1.4.1</c:v>
                  </c:pt>
                  <c:pt idx="11">
                    <c:v>EE1-1.4.2</c:v>
                  </c:pt>
                  <c:pt idx="12">
                    <c:v>EE1-1.3</c:v>
                  </c:pt>
                  <c:pt idx="13">
                    <c:v>EE1-1.6-8RB</c:v>
                  </c:pt>
                  <c:pt idx="14">
                    <c:v>EE1-1.6-16RB</c:v>
                  </c:pt>
                  <c:pt idx="15">
                    <c:v>EE1-1.7-8RB</c:v>
                  </c:pt>
                  <c:pt idx="16">
                    <c:v>EE1-1.7-16RB</c:v>
                  </c:pt>
                  <c:pt idx="17">
                    <c:v>EE1-1.6-RDO</c:v>
                  </c:pt>
                  <c:pt idx="18">
                    <c:v>EE1-1.7-RDO</c:v>
                  </c:pt>
                  <c:pt idx="19">
                    <c:v>EE1-1.6-8RB-retrain</c:v>
                  </c:pt>
                  <c:pt idx="20">
                    <c:v>EE1-1.6-8RB-retrain-long</c:v>
                  </c:pt>
                  <c:pt idx="21">
                    <c:v>EE1-1.6-8RB-w/o part</c:v>
                  </c:pt>
                  <c:pt idx="22">
                    <c:v>EE1-1.6-8RB-w/o BS</c:v>
                  </c:pt>
                  <c:pt idx="23">
                    <c:v>EE1-1.6-8RB-w/o part &amp;BS</c:v>
                  </c:pt>
                  <c:pt idx="24">
                    <c:v>EE1-1.6-8RB-w/o pred</c:v>
                  </c:pt>
                  <c:pt idx="25">
                    <c:v>EE1-1.6-4RB</c:v>
                  </c:pt>
                  <c:pt idx="26">
                    <c:v>EE1-1.6-16RB</c:v>
                  </c:pt>
                  <c:pt idx="27">
                    <c:v>EE1-1.6-8RB att.last</c:v>
                  </c:pt>
                  <c:pt idx="28">
                    <c:v>EE1-1.6-8RB w/o att.</c:v>
                  </c:pt>
                </c15:dlblRangeCache>
              </c15:datalabelsRange>
            </c:ext>
          </c:extLst>
        </c:ser>
        <c:ser>
          <c:idx val="2"/>
          <c:order val="3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B53E-F542-A562-6AD145291DA7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Analysis'!$AN$4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C5-DE4F-8107-2E77D8B5F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6669776"/>
        <c:axId val="1986674672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Analysis'!$W$2</c15:sqref>
                        </c15:formulaRef>
                      </c:ext>
                    </c:extLst>
                    <c:strCache>
                      <c:ptCount val="1"/>
                      <c:pt idx="0">
                        <c:v>Loop Filter</c:v>
                      </c:pt>
                    </c:strCache>
                  </c:strRef>
                </c:tx>
                <c:spPr>
                  <a:ln w="1905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011D69CE-1A7C-43A4-8A7D-78DB37CD4C5D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fld id="{B74E484D-9BAA-4207-96AF-5E68A7D012FE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"/>
                    <c:tx>
                      <c:rich>
                        <a:bodyPr/>
                        <a:lstStyle/>
                        <a:p>
                          <a:fld id="{8765121C-9D7E-42FF-AF50-6015891A2D6F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3"/>
                    <c:tx>
                      <c:rich>
                        <a:bodyPr/>
                        <a:lstStyle/>
                        <a:p>
                          <a:fld id="{56FBE00C-61A2-4E2E-950A-2C86F20DE4F4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4"/>
                    <c:tx>
                      <c:rich>
                        <a:bodyPr/>
                        <a:lstStyle/>
                        <a:p>
                          <a:fld id="{F23C18D4-F7D4-4913-A69A-A0E03254826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5"/>
                    <c:tx>
                      <c:rich>
                        <a:bodyPr/>
                        <a:lstStyle/>
                        <a:p>
                          <a:fld id="{97B07392-B687-42E2-B5C0-DB3F453A1FFD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6"/>
                    <c:tx>
                      <c:rich>
                        <a:bodyPr/>
                        <a:lstStyle/>
                        <a:p>
                          <a:fld id="{3CAA5F24-4AEB-47B5-A2C5-653F03A72F9E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7"/>
                    <c:tx>
                      <c:rich>
                        <a:bodyPr/>
                        <a:lstStyle/>
                        <a:p>
                          <a:fld id="{5E11E2C4-0B60-4253-9095-E19A75E519F6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8"/>
                    <c:tx>
                      <c:rich>
                        <a:bodyPr/>
                        <a:lstStyle/>
                        <a:p>
                          <a:fld id="{D3C5786E-BE87-4FEF-8158-707230158AD3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9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>
                      <c:ext xmlns:c16="http://schemas.microsoft.com/office/drawing/2014/chart" uri="{C3380CC4-5D6E-409C-BE32-E72D297353CC}">
                        <c16:uniqueId val="{0000001E-B53E-F542-A562-6AD145291DA7}"/>
                      </c:ext>
                      <c:ext uri="{CE6537A1-D6FC-4f65-9D91-7224C49458BB}"/>
                    </c:extLst>
                  </c:dLbl>
                  <c:dLbl>
                    <c:idx val="10"/>
                    <c:tx>
                      <c:rich>
                        <a:bodyPr/>
                        <a:lstStyle/>
                        <a:p>
                          <a:fld id="{61155DB0-A2E0-4784-9525-DE3B851CCF72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1"/>
                    <c:tx>
                      <c:rich>
                        <a:bodyPr/>
                        <a:lstStyle/>
                        <a:p>
                          <a:fld id="{E1AC5896-3013-453C-89E3-40A6D222A9C3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2"/>
                    <c:tx>
                      <c:rich>
                        <a:bodyPr/>
                        <a:lstStyle/>
                        <a:p>
                          <a:fld id="{BC5B5927-B261-492D-9C71-29E041D2BB69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3"/>
                    <c:tx>
                      <c:rich>
                        <a:bodyPr/>
                        <a:lstStyle/>
                        <a:p>
                          <a:fld id="{69EA9B5C-912F-4AB8-942C-A78CD5469482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4"/>
                    <c:tx>
                      <c:rich>
                        <a:bodyPr/>
                        <a:lstStyle/>
                        <a:p>
                          <a:fld id="{AFAEC6D2-3D9B-457B-8F0F-EE6C41D1A359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5"/>
                    <c:tx>
                      <c:rich>
                        <a:bodyPr/>
                        <a:lstStyle/>
                        <a:p>
                          <a:fld id="{B2DC5F60-A85A-4FEB-A3EB-AFFF0EBEDA9F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6"/>
                    <c:tx>
                      <c:rich>
                        <a:bodyPr/>
                        <a:lstStyle/>
                        <a:p>
                          <a:fld id="{2C5A12AC-353B-4BDC-AF54-C9980BC76B7E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7"/>
                    <c:tx>
                      <c:rich>
                        <a:bodyPr/>
                        <a:lstStyle/>
                        <a:p>
                          <a:fld id="{098C604D-B9A9-4DF0-A02D-404844D1FD80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8"/>
                    <c:tx>
                      <c:rich>
                        <a:bodyPr/>
                        <a:lstStyle/>
                        <a:p>
                          <a:fld id="{36092CE3-D95D-4EF9-BBDE-B218C1142E8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9"/>
                    <c:tx>
                      <c:rich>
                        <a:bodyPr/>
                        <a:lstStyle/>
                        <a:p>
                          <a:fld id="{5A21A025-8178-4351-B623-D5FF24ACE28A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0"/>
                    <c:tx>
                      <c:rich>
                        <a:bodyPr/>
                        <a:lstStyle/>
                        <a:p>
                          <a:fld id="{A75AEA40-64BC-4EAE-AA4C-311A375A07EF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1"/>
                    <c:tx>
                      <c:rich>
                        <a:bodyPr/>
                        <a:lstStyle/>
                        <a:p>
                          <a:fld id="{A3C22EB9-2930-47DD-8DCB-3047B8C00C82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2"/>
                    <c:tx>
                      <c:rich>
                        <a:bodyPr/>
                        <a:lstStyle/>
                        <a:p>
                          <a:fld id="{98BC4B75-B7F8-439D-A1F8-45DB7B79BE5F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3"/>
                    <c:tx>
                      <c:rich>
                        <a:bodyPr/>
                        <a:lstStyle/>
                        <a:p>
                          <a:fld id="{521FCCA6-BE6F-4D8B-A175-60F79E1D5CD1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4"/>
                    <c:tx>
                      <c:rich>
                        <a:bodyPr/>
                        <a:lstStyle/>
                        <a:p>
                          <a:fld id="{C629A836-FF2F-49FB-8275-7BFF40A14BB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5"/>
                    <c:tx>
                      <c:rich>
                        <a:bodyPr/>
                        <a:lstStyle/>
                        <a:p>
                          <a:fld id="{814C3BD1-53C9-4D47-AC1C-8766020BDC92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6"/>
                    <c:tx>
                      <c:rich>
                        <a:bodyPr/>
                        <a:lstStyle/>
                        <a:p>
                          <a:fld id="{3106C8B5-3467-4D94-8861-4F629ED30377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7"/>
                    <c:tx>
                      <c:rich>
                        <a:bodyPr/>
                        <a:lstStyle/>
                        <a:p>
                          <a:fld id="{A5C5B0FF-F4E7-4879-AB8D-46D18286666E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8"/>
                    <c:tx>
                      <c:rich>
                        <a:bodyPr/>
                        <a:lstStyle/>
                        <a:p>
                          <a:fld id="{FFE038B8-A6B3-4FF1-96DD-D414BAD8CAFE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6r2="http://schemas.microsoft.com/office/drawing/2015/06/chart">
                    <c:ext uri="{CE6537A1-D6FC-4f65-9D91-7224C49458BB}">
                      <c15:showDataLabelsRange val="1"/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Analysis'!$H$4:$H$32</c15:sqref>
                        </c15:formulaRef>
                      </c:ext>
                    </c:extLst>
                    <c:numCache>
                      <c:formatCode>0.0</c:formatCode>
                      <c:ptCount val="29"/>
                      <c:pt idx="0">
                        <c:v>401</c:v>
                      </c:pt>
                      <c:pt idx="1">
                        <c:v>401</c:v>
                      </c:pt>
                      <c:pt idx="2">
                        <c:v>401</c:v>
                      </c:pt>
                      <c:pt idx="3">
                        <c:v>401</c:v>
                      </c:pt>
                      <c:pt idx="4">
                        <c:v>401</c:v>
                      </c:pt>
                      <c:pt idx="5">
                        <c:v>485</c:v>
                      </c:pt>
                      <c:pt idx="6">
                        <c:v>485</c:v>
                      </c:pt>
                      <c:pt idx="7">
                        <c:v>485</c:v>
                      </c:pt>
                      <c:pt idx="8">
                        <c:v>485</c:v>
                      </c:pt>
                      <c:pt idx="10">
                        <c:v>630</c:v>
                      </c:pt>
                      <c:pt idx="11">
                        <c:v>630</c:v>
                      </c:pt>
                      <c:pt idx="12">
                        <c:v>649</c:v>
                      </c:pt>
                      <c:pt idx="13">
                        <c:v>649</c:v>
                      </c:pt>
                      <c:pt idx="14">
                        <c:v>1151</c:v>
                      </c:pt>
                      <c:pt idx="15">
                        <c:v>649</c:v>
                      </c:pt>
                      <c:pt idx="16">
                        <c:v>1151</c:v>
                      </c:pt>
                      <c:pt idx="17">
                        <c:v>1151</c:v>
                      </c:pt>
                      <c:pt idx="18">
                        <c:v>1151</c:v>
                      </c:pt>
                      <c:pt idx="19">
                        <c:v>649</c:v>
                      </c:pt>
                      <c:pt idx="20">
                        <c:v>649</c:v>
                      </c:pt>
                      <c:pt idx="21">
                        <c:v>638</c:v>
                      </c:pt>
                      <c:pt idx="22">
                        <c:v>638</c:v>
                      </c:pt>
                      <c:pt idx="23">
                        <c:v>628</c:v>
                      </c:pt>
                      <c:pt idx="24">
                        <c:v>638</c:v>
                      </c:pt>
                      <c:pt idx="25">
                        <c:v>481</c:v>
                      </c:pt>
                      <c:pt idx="26">
                        <c:v>985</c:v>
                      </c:pt>
                      <c:pt idx="27">
                        <c:v>646</c:v>
                      </c:pt>
                      <c:pt idx="28">
                        <c:v>646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Analysis'!$W$4:$W$32</c15:sqref>
                        </c15:formulaRef>
                      </c:ext>
                    </c:extLst>
                    <c:numCache>
                      <c:formatCode>0.00%</c:formatCode>
                      <c:ptCount val="29"/>
                      <c:pt idx="0">
                        <c:v>-8.7538528843402241E-2</c:v>
                      </c:pt>
                      <c:pt idx="1">
                        <c:v>-8.7631965107998741E-2</c:v>
                      </c:pt>
                      <c:pt idx="2">
                        <c:v>-8.764808286417608E-2</c:v>
                      </c:pt>
                      <c:pt idx="3">
                        <c:v>-8.2370213325657943E-2</c:v>
                      </c:pt>
                      <c:pt idx="4">
                        <c:v>-9.0300000000000005E-2</c:v>
                      </c:pt>
                      <c:pt idx="5">
                        <c:v>-8.6804499958050563E-2</c:v>
                      </c:pt>
                      <c:pt idx="6">
                        <c:v>-8.6734960634461331E-2</c:v>
                      </c:pt>
                      <c:pt idx="7">
                        <c:v>-8.6723126458517041E-2</c:v>
                      </c:pt>
                      <c:pt idx="8">
                        <c:v>-8.628121656984146E-2</c:v>
                      </c:pt>
                      <c:pt idx="10">
                        <c:v>-0.10027299804673798</c:v>
                      </c:pt>
                      <c:pt idx="11">
                        <c:v>-0.10403874345366561</c:v>
                      </c:pt>
                      <c:pt idx="12">
                        <c:v>-0.10039542892740215</c:v>
                      </c:pt>
                      <c:pt idx="13">
                        <c:v>-9.7829436386887805E-2</c:v>
                      </c:pt>
                      <c:pt idx="14">
                        <c:v>-0.1099397747457982</c:v>
                      </c:pt>
                      <c:pt idx="15">
                        <c:v>-0.1018454750403469</c:v>
                      </c:pt>
                      <c:pt idx="16">
                        <c:v>-0.1135344126566345</c:v>
                      </c:pt>
                      <c:pt idx="17">
                        <c:v>-0.115453621404264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01-7B45-2A4B-ABA3-085135FC07AC}"/>
                  </c:ext>
                  <c:ext uri="{02D57815-91ED-43cb-92C2-25804820EDAC}">
                    <c15:datalabelsRange>
                      <c15:f>'Summary Analysis'!$B$4:$B$32</c15:f>
                      <c15:dlblRangeCache>
                        <c:ptCount val="29"/>
                        <c:pt idx="0">
                          <c:v>EE1-1.1.1</c:v>
                        </c:pt>
                        <c:pt idx="1">
                          <c:v>EE1-1.1.2</c:v>
                        </c:pt>
                        <c:pt idx="2">
                          <c:v>EE1-1.1.3-int16</c:v>
                        </c:pt>
                        <c:pt idx="3">
                          <c:v>related EE1-1.1-int8</c:v>
                        </c:pt>
                        <c:pt idx="4">
                          <c:v>related EE1-1.1.1</c:v>
                        </c:pt>
                        <c:pt idx="5">
                          <c:v>EE1-1.2.1</c:v>
                        </c:pt>
                        <c:pt idx="6">
                          <c:v>EE1-1.2.2</c:v>
                        </c:pt>
                        <c:pt idx="7">
                          <c:v>EE1-1.2.3-int16</c:v>
                        </c:pt>
                        <c:pt idx="8">
                          <c:v>related EE1-1.2-int8</c:v>
                        </c:pt>
                        <c:pt idx="10">
                          <c:v>EE1-1.4.1</c:v>
                        </c:pt>
                        <c:pt idx="11">
                          <c:v>EE1-1.4.2</c:v>
                        </c:pt>
                        <c:pt idx="12">
                          <c:v>EE1-1.3</c:v>
                        </c:pt>
                        <c:pt idx="13">
                          <c:v>EE1-1.6-8RB</c:v>
                        </c:pt>
                        <c:pt idx="14">
                          <c:v>EE1-1.6-16RB</c:v>
                        </c:pt>
                        <c:pt idx="15">
                          <c:v>EE1-1.7-8RB</c:v>
                        </c:pt>
                        <c:pt idx="16">
                          <c:v>EE1-1.7-16RB</c:v>
                        </c:pt>
                        <c:pt idx="17">
                          <c:v>EE1-1.6-RDO</c:v>
                        </c:pt>
                        <c:pt idx="18">
                          <c:v>EE1-1.7-RDO</c:v>
                        </c:pt>
                        <c:pt idx="19">
                          <c:v>EE1-1.6-8RB-retrain</c:v>
                        </c:pt>
                        <c:pt idx="20">
                          <c:v>EE1-1.6-8RB-retrain-long</c:v>
                        </c:pt>
                        <c:pt idx="21">
                          <c:v>EE1-1.6-8RB-w/o part</c:v>
                        </c:pt>
                        <c:pt idx="22">
                          <c:v>EE1-1.6-8RB-w/o BS</c:v>
                        </c:pt>
                        <c:pt idx="23">
                          <c:v>EE1-1.6-8RB-w/o part &amp;BS</c:v>
                        </c:pt>
                        <c:pt idx="24">
                          <c:v>EE1-1.6-8RB-w/o pred</c:v>
                        </c:pt>
                        <c:pt idx="25">
                          <c:v>EE1-1.6-4RB</c:v>
                        </c:pt>
                        <c:pt idx="26">
                          <c:v>EE1-1.6-16RB</c:v>
                        </c:pt>
                        <c:pt idx="27">
                          <c:v>EE1-1.6-8RB att.last</c:v>
                        </c:pt>
                        <c:pt idx="28">
                          <c:v>EE1-1.6-8RB w/o att.</c:v>
                        </c:pt>
                      </c15:dlblRangeCache>
                    </c15:datalabelsRange>
                  </c:ext>
                </c:extLst>
              </c15:ser>
            </c15:filteredScatterSeries>
            <c15:filteredScatterSeries>
              <c15:ser>
                <c:idx val="3"/>
                <c:order val="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Analysis'!$X$2</c15:sqref>
                        </c15:formulaRef>
                      </c:ext>
                    </c:extLst>
                    <c:strCache>
                      <c:ptCount val="1"/>
                      <c:pt idx="0">
                        <c:v>Intra Prediction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 xmlns:c15="http://schemas.microsoft.com/office/drawing/2012/chart">
                      <c:ext xmlns:c16="http://schemas.microsoft.com/office/drawing/2014/chart" uri="{C3380CC4-5D6E-409C-BE32-E72D297353CC}">
                        <c16:uniqueId val="{00000034-BFE8-4AE4-BC78-7F08206AB2FB}"/>
                      </c:ext>
                      <c:ext xmlns:c15="http://schemas.microsoft.com/office/drawing/2012/chart" uri="{CE6537A1-D6FC-4f65-9D91-7224C49458BB}"/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 xmlns:c15="http://schemas.microsoft.com/office/drawing/2012/chart">
                      <c:ext xmlns:c16="http://schemas.microsoft.com/office/drawing/2014/chart" uri="{C3380CC4-5D6E-409C-BE32-E72D297353CC}">
                        <c16:uniqueId val="{00000035-BFE8-4AE4-BC78-7F08206AB2FB}"/>
                      </c:ext>
                      <c:ext xmlns:c15="http://schemas.microsoft.com/office/drawing/2012/chart" uri="{CE6537A1-D6FC-4f65-9D91-7224C49458BB}"/>
                    </c:extLst>
                  </c:dLbl>
                  <c:dLbl>
                    <c:idx val="2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 xmlns:c15="http://schemas.microsoft.com/office/drawing/2012/chart">
                      <c:ext xmlns:c16="http://schemas.microsoft.com/office/drawing/2014/chart" uri="{C3380CC4-5D6E-409C-BE32-E72D297353CC}">
                        <c16:uniqueId val="{00000033-BFE8-4AE4-BC78-7F08206AB2FB}"/>
                      </c:ext>
                      <c:ext xmlns:c15="http://schemas.microsoft.com/office/drawing/2012/chart" uri="{CE6537A1-D6FC-4f65-9D91-7224C49458BB}"/>
                    </c:extLst>
                  </c:dLbl>
                  <c:dLbl>
                    <c:idx val="3"/>
                    <c:tx>
                      <c:rich>
                        <a:bodyPr/>
                        <a:lstStyle/>
                        <a:p>
                          <a:fld id="{33B25216-E874-4CD0-8E17-AAECC34DCE20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4"/>
                    <c:tx>
                      <c:rich>
                        <a:bodyPr/>
                        <a:lstStyle/>
                        <a:p>
                          <a:fld id="{7A330007-8A27-42FA-BF42-F89D0227F00A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5"/>
                    <c:tx>
                      <c:rich>
                        <a:bodyPr/>
                        <a:lstStyle/>
                        <a:p>
                          <a:fld id="{981E1533-9FD9-419C-A4EB-84EF31EF87D0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6"/>
                    <c:tx>
                      <c:rich>
                        <a:bodyPr/>
                        <a:lstStyle/>
                        <a:p>
                          <a:fld id="{503DD5FB-CF24-4821-9582-139428C2EA47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7"/>
                    <c:tx>
                      <c:rich>
                        <a:bodyPr/>
                        <a:lstStyle/>
                        <a:p>
                          <a:fld id="{BD4EC8C6-91BA-4659-9B7F-8D92F5358C39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8"/>
                    <c:tx>
                      <c:rich>
                        <a:bodyPr/>
                        <a:lstStyle/>
                        <a:p>
                          <a:fld id="{50D4681F-E3DE-4738-ACE4-4246D54C8B91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9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 xmlns:c15="http://schemas.microsoft.com/office/drawing/2012/chart">
                      <c:ext xmlns:c16="http://schemas.microsoft.com/office/drawing/2014/chart" uri="{C3380CC4-5D6E-409C-BE32-E72D297353CC}">
                        <c16:uniqueId val="{00000038-B53E-F542-A562-6AD145291DA7}"/>
                      </c:ext>
                      <c:ext xmlns:c15="http://schemas.microsoft.com/office/drawing/2012/chart" uri="{CE6537A1-D6FC-4f65-9D91-7224C49458BB}"/>
                    </c:extLst>
                  </c:dLbl>
                  <c:dLbl>
                    <c:idx val="10"/>
                    <c:tx>
                      <c:rich>
                        <a:bodyPr/>
                        <a:lstStyle/>
                        <a:p>
                          <a:fld id="{BB0332D2-27D7-446D-8677-DF54B3584812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1"/>
                    <c:tx>
                      <c:rich>
                        <a:bodyPr/>
                        <a:lstStyle/>
                        <a:p>
                          <a:fld id="{979A5924-4B94-436B-BBF1-2C9384E8BE80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2"/>
                    <c:tx>
                      <c:rich>
                        <a:bodyPr/>
                        <a:lstStyle/>
                        <a:p>
                          <a:fld id="{B189BE0B-E277-4831-827B-A3117B579756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3"/>
                    <c:tx>
                      <c:rich>
                        <a:bodyPr/>
                        <a:lstStyle/>
                        <a:p>
                          <a:fld id="{62A64571-C673-4312-B04A-BC5513A89043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4"/>
                    <c:tx>
                      <c:rich>
                        <a:bodyPr/>
                        <a:lstStyle/>
                        <a:p>
                          <a:fld id="{55661191-7955-40EC-ABD3-B537C628634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5"/>
                    <c:tx>
                      <c:rich>
                        <a:bodyPr/>
                        <a:lstStyle/>
                        <a:p>
                          <a:fld id="{39DB41B1-4F95-486B-BA40-DF2D762D0BE3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6"/>
                    <c:tx>
                      <c:rich>
                        <a:bodyPr/>
                        <a:lstStyle/>
                        <a:p>
                          <a:fld id="{ECD12835-8A8A-4515-9B4F-0D752479A4A4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7"/>
                    <c:tx>
                      <c:rich>
                        <a:bodyPr/>
                        <a:lstStyle/>
                        <a:p>
                          <a:fld id="{1B32F034-9418-4F8C-B29B-9687D1B89B71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8"/>
                    <c:tx>
                      <c:rich>
                        <a:bodyPr/>
                        <a:lstStyle/>
                        <a:p>
                          <a:fld id="{2AB58C38-3D63-44F4-A891-8E737A74EEF4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9"/>
                    <c:tx>
                      <c:rich>
                        <a:bodyPr/>
                        <a:lstStyle/>
                        <a:p>
                          <a:fld id="{26E2D035-5C63-4871-A463-BCB10F027906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0"/>
                    <c:tx>
                      <c:rich>
                        <a:bodyPr/>
                        <a:lstStyle/>
                        <a:p>
                          <a:fld id="{8D8E0CD0-CB23-4044-BBD5-BAC9A8B2A193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1"/>
                    <c:tx>
                      <c:rich>
                        <a:bodyPr/>
                        <a:lstStyle/>
                        <a:p>
                          <a:fld id="{4A4476DF-1432-4B01-A349-CE3ADAEF8C32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2"/>
                    <c:tx>
                      <c:rich>
                        <a:bodyPr/>
                        <a:lstStyle/>
                        <a:p>
                          <a:fld id="{E1882D76-4B20-4878-93BA-B33C2FCE09C9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3"/>
                    <c:tx>
                      <c:rich>
                        <a:bodyPr/>
                        <a:lstStyle/>
                        <a:p>
                          <a:fld id="{0C1C68C0-4218-4ABB-9764-753BAE4C0049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4"/>
                    <c:tx>
                      <c:rich>
                        <a:bodyPr/>
                        <a:lstStyle/>
                        <a:p>
                          <a:fld id="{696E86D5-5B4D-4764-9D9A-52B5FFD74679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5"/>
                    <c:tx>
                      <c:rich>
                        <a:bodyPr/>
                        <a:lstStyle/>
                        <a:p>
                          <a:fld id="{8D8FCE66-08F1-492C-B86D-5698BC0B5FBD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6"/>
                    <c:tx>
                      <c:rich>
                        <a:bodyPr/>
                        <a:lstStyle/>
                        <a:p>
                          <a:fld id="{BDB0C491-7247-413A-B57F-EE6F44D34271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7"/>
                    <c:tx>
                      <c:rich>
                        <a:bodyPr/>
                        <a:lstStyle/>
                        <a:p>
                          <a:fld id="{0461F33A-4D92-4570-9C0E-CD8902309AC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8"/>
                    <c:tx>
                      <c:rich>
                        <a:bodyPr/>
                        <a:lstStyle/>
                        <a:p>
                          <a:fld id="{9F0DF4F4-0563-4FED-A87D-D568988B4BBC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6r2="http://schemas.microsoft.com/office/drawing/2015/06/chart" xmlns:c15="http://schemas.microsoft.com/office/drawing/2012/chart">
                    <c:ext xmlns:c15="http://schemas.microsoft.com/office/drawing/2012/chart" uri="{CE6537A1-D6FC-4f65-9D91-7224C49458BB}">
                      <c15:showDataLabelsRange val="1"/>
                      <c15:showLeaderLines val="1"/>
                    </c:ext>
                  </c:extLst>
                </c:dLbls>
                <c:x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Analysis'!$H$4:$H$32</c15:sqref>
                        </c15:formulaRef>
                      </c:ext>
                    </c:extLst>
                    <c:numCache>
                      <c:formatCode>0.0</c:formatCode>
                      <c:ptCount val="29"/>
                      <c:pt idx="0">
                        <c:v>401</c:v>
                      </c:pt>
                      <c:pt idx="1">
                        <c:v>401</c:v>
                      </c:pt>
                      <c:pt idx="2">
                        <c:v>401</c:v>
                      </c:pt>
                      <c:pt idx="3">
                        <c:v>401</c:v>
                      </c:pt>
                      <c:pt idx="4">
                        <c:v>401</c:v>
                      </c:pt>
                      <c:pt idx="5">
                        <c:v>485</c:v>
                      </c:pt>
                      <c:pt idx="6">
                        <c:v>485</c:v>
                      </c:pt>
                      <c:pt idx="7">
                        <c:v>485</c:v>
                      </c:pt>
                      <c:pt idx="8">
                        <c:v>485</c:v>
                      </c:pt>
                      <c:pt idx="10">
                        <c:v>630</c:v>
                      </c:pt>
                      <c:pt idx="11">
                        <c:v>630</c:v>
                      </c:pt>
                      <c:pt idx="12">
                        <c:v>649</c:v>
                      </c:pt>
                      <c:pt idx="13">
                        <c:v>649</c:v>
                      </c:pt>
                      <c:pt idx="14">
                        <c:v>1151</c:v>
                      </c:pt>
                      <c:pt idx="15">
                        <c:v>649</c:v>
                      </c:pt>
                      <c:pt idx="16">
                        <c:v>1151</c:v>
                      </c:pt>
                      <c:pt idx="17">
                        <c:v>1151</c:v>
                      </c:pt>
                      <c:pt idx="18">
                        <c:v>1151</c:v>
                      </c:pt>
                      <c:pt idx="19">
                        <c:v>649</c:v>
                      </c:pt>
                      <c:pt idx="20">
                        <c:v>649</c:v>
                      </c:pt>
                      <c:pt idx="21">
                        <c:v>638</c:v>
                      </c:pt>
                      <c:pt idx="22">
                        <c:v>638</c:v>
                      </c:pt>
                      <c:pt idx="23">
                        <c:v>628</c:v>
                      </c:pt>
                      <c:pt idx="24">
                        <c:v>638</c:v>
                      </c:pt>
                      <c:pt idx="25">
                        <c:v>481</c:v>
                      </c:pt>
                      <c:pt idx="26">
                        <c:v>985</c:v>
                      </c:pt>
                      <c:pt idx="27">
                        <c:v>646</c:v>
                      </c:pt>
                      <c:pt idx="28">
                        <c:v>646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Analysis'!$X$4:$X$32</c15:sqref>
                        </c15:formulaRef>
                      </c:ext>
                    </c:extLst>
                    <c:numCache>
                      <c:formatCode>0.00%</c:formatCode>
                      <c:ptCount val="29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</c:numCache>
                  </c:numRef>
                </c:yVal>
                <c:smooth val="0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01-7BFD-474D-A031-42E1A0A0364A}"/>
                  </c:ext>
                  <c:ext xmlns:c15="http://schemas.microsoft.com/office/drawing/2012/chart" uri="{02D57815-91ED-43cb-92C2-25804820EDAC}">
                    <c15:datalabelsRange>
                      <c15:f>'Summary Analysis'!$B$4:$B$32</c15:f>
                      <c15:dlblRangeCache>
                        <c:ptCount val="29"/>
                        <c:pt idx="0">
                          <c:v>EE1-1.1.1</c:v>
                        </c:pt>
                        <c:pt idx="1">
                          <c:v>EE1-1.1.2</c:v>
                        </c:pt>
                        <c:pt idx="2">
                          <c:v>EE1-1.1.3-int16</c:v>
                        </c:pt>
                        <c:pt idx="3">
                          <c:v>related EE1-1.1-int8</c:v>
                        </c:pt>
                        <c:pt idx="4">
                          <c:v>related EE1-1.1.1</c:v>
                        </c:pt>
                        <c:pt idx="5">
                          <c:v>EE1-1.2.1</c:v>
                        </c:pt>
                        <c:pt idx="6">
                          <c:v>EE1-1.2.2</c:v>
                        </c:pt>
                        <c:pt idx="7">
                          <c:v>EE1-1.2.3-int16</c:v>
                        </c:pt>
                        <c:pt idx="8">
                          <c:v>related EE1-1.2-int8</c:v>
                        </c:pt>
                        <c:pt idx="10">
                          <c:v>EE1-1.4.1</c:v>
                        </c:pt>
                        <c:pt idx="11">
                          <c:v>EE1-1.4.2</c:v>
                        </c:pt>
                        <c:pt idx="12">
                          <c:v>EE1-1.3</c:v>
                        </c:pt>
                        <c:pt idx="13">
                          <c:v>EE1-1.6-8RB</c:v>
                        </c:pt>
                        <c:pt idx="14">
                          <c:v>EE1-1.6-16RB</c:v>
                        </c:pt>
                        <c:pt idx="15">
                          <c:v>EE1-1.7-8RB</c:v>
                        </c:pt>
                        <c:pt idx="16">
                          <c:v>EE1-1.7-16RB</c:v>
                        </c:pt>
                        <c:pt idx="17">
                          <c:v>EE1-1.6-RDO</c:v>
                        </c:pt>
                        <c:pt idx="18">
                          <c:v>EE1-1.7-RDO</c:v>
                        </c:pt>
                        <c:pt idx="19">
                          <c:v>EE1-1.6-8RB-retrain</c:v>
                        </c:pt>
                        <c:pt idx="20">
                          <c:v>EE1-1.6-8RB-retrain-long</c:v>
                        </c:pt>
                        <c:pt idx="21">
                          <c:v>EE1-1.6-8RB-w/o part</c:v>
                        </c:pt>
                        <c:pt idx="22">
                          <c:v>EE1-1.6-8RB-w/o BS</c:v>
                        </c:pt>
                        <c:pt idx="23">
                          <c:v>EE1-1.6-8RB-w/o part &amp;BS</c:v>
                        </c:pt>
                        <c:pt idx="24">
                          <c:v>EE1-1.6-8RB-w/o pred</c:v>
                        </c:pt>
                        <c:pt idx="25">
                          <c:v>EE1-1.6-4RB</c:v>
                        </c:pt>
                        <c:pt idx="26">
                          <c:v>EE1-1.6-16RB</c:v>
                        </c:pt>
                        <c:pt idx="27">
                          <c:v>EE1-1.6-8RB att.last</c:v>
                        </c:pt>
                        <c:pt idx="28">
                          <c:v>EE1-1.6-8RB w/o att.</c:v>
                        </c:pt>
                      </c15:dlblRangeCache>
                    </c15:datalabelsRange>
                  </c:ext>
                </c:extLst>
              </c15:ser>
            </c15:filteredScatterSeries>
          </c:ext>
        </c:extLst>
      </c:scatterChart>
      <c:valAx>
        <c:axId val="1986669776"/>
        <c:scaling>
          <c:logBase val="2"/>
          <c:orientation val="minMax"/>
          <c:max val="2048"/>
          <c:min val="2.5000000000000005E-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6674672"/>
        <c:crosses val="autoZero"/>
        <c:crossBetween val="midCat"/>
        <c:majorUnit val="4"/>
      </c:valAx>
      <c:valAx>
        <c:axId val="1986674672"/>
        <c:scaling>
          <c:orientation val="maxMin"/>
          <c:max val="0"/>
          <c:min val="-7.0000000000000007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6669776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 (4K)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509B-46E1-8C2F-71EF8CD829E3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509B-46E1-8C2F-71EF8CD829E3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509B-46E1-8C2F-71EF8CD829E3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509B-46E1-8C2F-71EF8CD829E3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509B-46E1-8C2F-71EF8CD829E3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509B-46E1-8C2F-71EF8CD829E3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509B-46E1-8C2F-71EF8CD829E3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509B-46E1-8C2F-71EF8CD829E3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509B-46E1-8C2F-71EF8CD829E3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CC34-184F-8E7C-B9060DDB4C76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tx>
                <c:rich>
                  <a:bodyPr/>
                  <a:lstStyle/>
                  <a:p>
                    <a:fld id="{D29D94E8-B932-4432-A8DA-BACBB2400D7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CB12E26A-8C82-4ECA-9B7C-3380083C7CF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5FF0D6DD-6543-44E3-89B2-5673FD73556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834EDDA1-B88F-4557-865B-9CB4E130E65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79B4A8AE-9A4B-4926-9A84-C58C60E1614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83ECF5AA-C5C0-455B-B2CD-0A2DB69467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C61AA126-2959-435C-8F39-D6F98708CA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A143A353-C95F-4227-AEB3-758D93A783D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10C507F3-4973-4521-8152-3034F2BDDD5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0285AF17-0E4C-4F3A-87CE-A22BDDD1683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01D1BAA5-CB8A-497C-83DB-B96405C0D1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389EB0E5-BB95-4B05-A44D-C9B76B91749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EA8F1EB1-AD96-46B8-835E-42F7DF66C18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20745F4A-1345-4C75-973C-2B6F60E4003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95286803-105F-4A13-B833-72FB8DDB2F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48D05235-67B9-4E49-B203-8F94B27F9F5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61287E6F-2317-47C2-B92B-42EDF6DB01D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8E1F0D75-CD5D-4A99-83C4-3FA9DADD7C8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8605E32E-A06E-4175-A357-DD0A8DB9AF1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Analysis'!$AH$4:$AH$32</c:f>
              <c:numCache>
                <c:formatCode>General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xVal>
          <c:yVal>
            <c:numRef>
              <c:f>'Summary Analysis'!$AR$4:$AR$32</c:f>
              <c:numCache>
                <c:formatCode>0.00%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A75-9148-A476-E8A219F4E6C6}"/>
            </c:ext>
            <c:ext xmlns:c15="http://schemas.microsoft.com/office/drawing/2012/chart" uri="{02D57815-91ED-43cb-92C2-25804820EDAC}">
              <c15:datalabelsRange>
                <c15:f>'Summary Analysis'!$B$4:$B$32</c15:f>
                <c15:dlblRangeCache>
                  <c:ptCount val="29"/>
                  <c:pt idx="0">
                    <c:v>EE1-1.1.1</c:v>
                  </c:pt>
                  <c:pt idx="1">
                    <c:v>EE1-1.1.2</c:v>
                  </c:pt>
                  <c:pt idx="2">
                    <c:v>EE1-1.1.3-int16</c:v>
                  </c:pt>
                  <c:pt idx="3">
                    <c:v>related EE1-1.1-int8</c:v>
                  </c:pt>
                  <c:pt idx="4">
                    <c:v>related EE1-1.1.1</c:v>
                  </c:pt>
                  <c:pt idx="5">
                    <c:v>EE1-1.2.1</c:v>
                  </c:pt>
                  <c:pt idx="6">
                    <c:v>EE1-1.2.2</c:v>
                  </c:pt>
                  <c:pt idx="7">
                    <c:v>EE1-1.2.3-int16</c:v>
                  </c:pt>
                  <c:pt idx="8">
                    <c:v>related EE1-1.2-int8</c:v>
                  </c:pt>
                  <c:pt idx="10">
                    <c:v>EE1-1.4.1</c:v>
                  </c:pt>
                  <c:pt idx="11">
                    <c:v>EE1-1.4.2</c:v>
                  </c:pt>
                  <c:pt idx="12">
                    <c:v>EE1-1.3</c:v>
                  </c:pt>
                  <c:pt idx="13">
                    <c:v>EE1-1.6-8RB</c:v>
                  </c:pt>
                  <c:pt idx="14">
                    <c:v>EE1-1.6-16RB</c:v>
                  </c:pt>
                  <c:pt idx="15">
                    <c:v>EE1-1.7-8RB</c:v>
                  </c:pt>
                  <c:pt idx="16">
                    <c:v>EE1-1.7-16RB</c:v>
                  </c:pt>
                  <c:pt idx="17">
                    <c:v>EE1-1.6-RDO</c:v>
                  </c:pt>
                  <c:pt idx="18">
                    <c:v>EE1-1.7-RDO</c:v>
                  </c:pt>
                  <c:pt idx="19">
                    <c:v>EE1-1.6-8RB-retrain</c:v>
                  </c:pt>
                  <c:pt idx="20">
                    <c:v>EE1-1.6-8RB-retrain-long</c:v>
                  </c:pt>
                  <c:pt idx="21">
                    <c:v>EE1-1.6-8RB-w/o part</c:v>
                  </c:pt>
                  <c:pt idx="22">
                    <c:v>EE1-1.6-8RB-w/o BS</c:v>
                  </c:pt>
                  <c:pt idx="23">
                    <c:v>EE1-1.6-8RB-w/o part &amp;BS</c:v>
                  </c:pt>
                  <c:pt idx="24">
                    <c:v>EE1-1.6-8RB-w/o pred</c:v>
                  </c:pt>
                  <c:pt idx="25">
                    <c:v>EE1-1.6-4RB</c:v>
                  </c:pt>
                  <c:pt idx="26">
                    <c:v>EE1-1.6-16RB</c:v>
                  </c:pt>
                  <c:pt idx="27">
                    <c:v>EE1-1.6-8RB att.last</c:v>
                  </c:pt>
                  <c:pt idx="28">
                    <c:v>EE1-1.6-8RB w/o att.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9158240"/>
        <c:axId val="2077136896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Analysis'!$W$2</c15:sqref>
                        </c15:formulaRef>
                      </c:ext>
                    </c:extLst>
                    <c:strCache>
                      <c:ptCount val="1"/>
                      <c:pt idx="0">
                        <c:v>Loop Filter</c:v>
                      </c:pt>
                    </c:strCache>
                  </c:strRef>
                </c:tx>
                <c:spPr>
                  <a:ln w="1905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DB949DD0-1BB7-423A-924D-A8F16E532940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fld id="{33702EE8-27DE-4AA0-8A40-7A4B8792BC51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"/>
                    <c:tx>
                      <c:rich>
                        <a:bodyPr/>
                        <a:lstStyle/>
                        <a:p>
                          <a:fld id="{49970942-AC12-46F7-BB4E-46A824CA368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3"/>
                    <c:tx>
                      <c:rich>
                        <a:bodyPr/>
                        <a:lstStyle/>
                        <a:p>
                          <a:fld id="{39A87BD5-8263-49B4-90EF-980738E3ED30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4"/>
                    <c:tx>
                      <c:rich>
                        <a:bodyPr/>
                        <a:lstStyle/>
                        <a:p>
                          <a:fld id="{CF33E850-2B33-4DB3-AFBC-4F9C5CFAC7C6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5"/>
                    <c:tx>
                      <c:rich>
                        <a:bodyPr/>
                        <a:lstStyle/>
                        <a:p>
                          <a:fld id="{673D8EE3-966B-4C4F-9FD8-31668D1EA4FC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6"/>
                    <c:tx>
                      <c:rich>
                        <a:bodyPr/>
                        <a:lstStyle/>
                        <a:p>
                          <a:fld id="{2C56AADC-1BE5-42AE-AABB-BEFF83299089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7"/>
                    <c:tx>
                      <c:rich>
                        <a:bodyPr/>
                        <a:lstStyle/>
                        <a:p>
                          <a:fld id="{796BAF12-A809-4E27-ABEB-520C17A58B5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8"/>
                    <c:tx>
                      <c:rich>
                        <a:bodyPr/>
                        <a:lstStyle/>
                        <a:p>
                          <a:fld id="{46207161-7D3A-463B-AB65-42BF78889CAC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9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>
                      <c:ext xmlns:c16="http://schemas.microsoft.com/office/drawing/2014/chart" uri="{C3380CC4-5D6E-409C-BE32-E72D297353CC}">
                        <c16:uniqueId val="{0000001D-CC34-184F-8E7C-B9060DDB4C76}"/>
                      </c:ext>
                      <c:ext uri="{CE6537A1-D6FC-4f65-9D91-7224C49458BB}"/>
                    </c:extLst>
                  </c:dLbl>
                  <c:dLbl>
                    <c:idx val="10"/>
                    <c:tx>
                      <c:rich>
                        <a:bodyPr/>
                        <a:lstStyle/>
                        <a:p>
                          <a:fld id="{DEE4B64A-2232-4506-9B40-C17756382F46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1"/>
                    <c:tx>
                      <c:rich>
                        <a:bodyPr/>
                        <a:lstStyle/>
                        <a:p>
                          <a:fld id="{B266BC10-439D-4F2A-8212-122A88724C2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2"/>
                    <c:tx>
                      <c:rich>
                        <a:bodyPr/>
                        <a:lstStyle/>
                        <a:p>
                          <a:fld id="{99C40CF8-9DC4-4F28-904E-A9EAB5A9591D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3"/>
                    <c:tx>
                      <c:rich>
                        <a:bodyPr/>
                        <a:lstStyle/>
                        <a:p>
                          <a:fld id="{6CDED7B7-7E24-451E-A930-18E11D0449BD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4"/>
                    <c:tx>
                      <c:rich>
                        <a:bodyPr/>
                        <a:lstStyle/>
                        <a:p>
                          <a:fld id="{5FF45349-0845-44A1-8C0D-7B8AF76F5BE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5"/>
                    <c:tx>
                      <c:rich>
                        <a:bodyPr/>
                        <a:lstStyle/>
                        <a:p>
                          <a:fld id="{B68DD192-DD68-4E27-B4CD-1A8C909F0D49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6"/>
                    <c:tx>
                      <c:rich>
                        <a:bodyPr/>
                        <a:lstStyle/>
                        <a:p>
                          <a:fld id="{DF15B44E-BEFD-437C-8A07-E681BA835037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7"/>
                    <c:tx>
                      <c:rich>
                        <a:bodyPr/>
                        <a:lstStyle/>
                        <a:p>
                          <a:fld id="{811F5B6C-6E0B-4E14-8773-81EB043E10F0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8"/>
                    <c:tx>
                      <c:rich>
                        <a:bodyPr/>
                        <a:lstStyle/>
                        <a:p>
                          <a:fld id="{D55259C8-BFBA-47B8-948C-A669CB434B70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9"/>
                    <c:tx>
                      <c:rich>
                        <a:bodyPr/>
                        <a:lstStyle/>
                        <a:p>
                          <a:fld id="{83310602-7ACC-4AA9-891D-B36984097DF9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0"/>
                    <c:tx>
                      <c:rich>
                        <a:bodyPr/>
                        <a:lstStyle/>
                        <a:p>
                          <a:fld id="{F8515CA6-EF14-400F-80F7-1A20F9DA0BA4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1"/>
                    <c:tx>
                      <c:rich>
                        <a:bodyPr/>
                        <a:lstStyle/>
                        <a:p>
                          <a:fld id="{BB16E90A-A549-4BAF-8BAB-CBDBD679C8D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2"/>
                    <c:tx>
                      <c:rich>
                        <a:bodyPr/>
                        <a:lstStyle/>
                        <a:p>
                          <a:fld id="{BE2BE697-D9FB-4DA9-AD6C-FC532133214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3"/>
                    <c:tx>
                      <c:rich>
                        <a:bodyPr/>
                        <a:lstStyle/>
                        <a:p>
                          <a:fld id="{C9BF6070-EA4D-47C1-AA28-7EA2F47AD316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4"/>
                    <c:tx>
                      <c:rich>
                        <a:bodyPr/>
                        <a:lstStyle/>
                        <a:p>
                          <a:fld id="{C5BF9E40-B986-4205-AB48-1CC3D7FB8620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5"/>
                    <c:tx>
                      <c:rich>
                        <a:bodyPr/>
                        <a:lstStyle/>
                        <a:p>
                          <a:fld id="{62FD546C-9DEB-4E1D-B36F-1FAAB87F0180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6"/>
                    <c:tx>
                      <c:rich>
                        <a:bodyPr/>
                        <a:lstStyle/>
                        <a:p>
                          <a:fld id="{5BEB5AA9-0FCE-4BC4-A56C-6510B47B0BC3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7"/>
                    <c:tx>
                      <c:rich>
                        <a:bodyPr/>
                        <a:lstStyle/>
                        <a:p>
                          <a:fld id="{0F8C34F7-47A4-4043-842D-1F50705245C4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8"/>
                    <c:tx>
                      <c:rich>
                        <a:bodyPr/>
                        <a:lstStyle/>
                        <a:p>
                          <a:fld id="{DBB2B389-BE84-40AF-9829-61DFBE38C065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6r2="http://schemas.microsoft.com/office/drawing/2015/06/chart">
                    <c:ext uri="{CE6537A1-D6FC-4f65-9D91-7224C49458BB}">
                      <c15:showDataLabelsRange val="1"/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Analysis'!$AI$4:$AI$32</c15:sqref>
                        </c15:formulaRef>
                      </c:ext>
                    </c:extLst>
                    <c:numCache>
                      <c:formatCode>General</c:formatCode>
                      <c:ptCount val="29"/>
                      <c:pt idx="0">
                        <c:v>12.32</c:v>
                      </c:pt>
                      <c:pt idx="1">
                        <c:v>12.32</c:v>
                      </c:pt>
                      <c:pt idx="2">
                        <c:v>6.16</c:v>
                      </c:pt>
                      <c:pt idx="3">
                        <c:v>3.08</c:v>
                      </c:pt>
                      <c:pt idx="4">
                        <c:v>6.16</c:v>
                      </c:pt>
                      <c:pt idx="5">
                        <c:v>7.6</c:v>
                      </c:pt>
                      <c:pt idx="6">
                        <c:v>7.6</c:v>
                      </c:pt>
                      <c:pt idx="7">
                        <c:v>3.8</c:v>
                      </c:pt>
                      <c:pt idx="8">
                        <c:v>1.9</c:v>
                      </c:pt>
                      <c:pt idx="10">
                        <c:v>146.88</c:v>
                      </c:pt>
                      <c:pt idx="11">
                        <c:v>146.88</c:v>
                      </c:pt>
                      <c:pt idx="12">
                        <c:v>25.2</c:v>
                      </c:pt>
                      <c:pt idx="13">
                        <c:v>24.96</c:v>
                      </c:pt>
                      <c:pt idx="14">
                        <c:v>46.56</c:v>
                      </c:pt>
                      <c:pt idx="15">
                        <c:v>24.96</c:v>
                      </c:pt>
                      <c:pt idx="16">
                        <c:v>46.56</c:v>
                      </c:pt>
                      <c:pt idx="17">
                        <c:v>46.56</c:v>
                      </c:pt>
                      <c:pt idx="18">
                        <c:v>46.56</c:v>
                      </c:pt>
                      <c:pt idx="19">
                        <c:v>24.96</c:v>
                      </c:pt>
                      <c:pt idx="20">
                        <c:v>24.96</c:v>
                      </c:pt>
                      <c:pt idx="21">
                        <c:v>24.8</c:v>
                      </c:pt>
                      <c:pt idx="22">
                        <c:v>24.8</c:v>
                      </c:pt>
                      <c:pt idx="23">
                        <c:v>24.64</c:v>
                      </c:pt>
                      <c:pt idx="24">
                        <c:v>24.8</c:v>
                      </c:pt>
                      <c:pt idx="25">
                        <c:v>22.4</c:v>
                      </c:pt>
                      <c:pt idx="26">
                        <c:v>30.4</c:v>
                      </c:pt>
                      <c:pt idx="27">
                        <c:v>24.8</c:v>
                      </c:pt>
                      <c:pt idx="28">
                        <c:v>24.8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Analysis'!$W$4:$W$32</c15:sqref>
                        </c15:formulaRef>
                      </c:ext>
                    </c:extLst>
                    <c:numCache>
                      <c:formatCode>0.00%</c:formatCode>
                      <c:ptCount val="29"/>
                      <c:pt idx="0">
                        <c:v>-8.7538528843402241E-2</c:v>
                      </c:pt>
                      <c:pt idx="1">
                        <c:v>-8.7631965107998741E-2</c:v>
                      </c:pt>
                      <c:pt idx="2">
                        <c:v>-8.764808286417608E-2</c:v>
                      </c:pt>
                      <c:pt idx="3">
                        <c:v>-8.2370213325657943E-2</c:v>
                      </c:pt>
                      <c:pt idx="4">
                        <c:v>-9.0300000000000005E-2</c:v>
                      </c:pt>
                      <c:pt idx="5">
                        <c:v>-8.6804499958050563E-2</c:v>
                      </c:pt>
                      <c:pt idx="6">
                        <c:v>-8.6734960634461331E-2</c:v>
                      </c:pt>
                      <c:pt idx="7">
                        <c:v>-8.6723126458517041E-2</c:v>
                      </c:pt>
                      <c:pt idx="8">
                        <c:v>-8.628121656984146E-2</c:v>
                      </c:pt>
                      <c:pt idx="10">
                        <c:v>-0.10027299804673798</c:v>
                      </c:pt>
                      <c:pt idx="11">
                        <c:v>-0.10403874345366561</c:v>
                      </c:pt>
                      <c:pt idx="12">
                        <c:v>-0.10039542892740215</c:v>
                      </c:pt>
                      <c:pt idx="13">
                        <c:v>-9.7829436386887805E-2</c:v>
                      </c:pt>
                      <c:pt idx="14">
                        <c:v>-0.1099397747457982</c:v>
                      </c:pt>
                      <c:pt idx="15">
                        <c:v>-0.1018454750403469</c:v>
                      </c:pt>
                      <c:pt idx="16">
                        <c:v>-0.1135344126566345</c:v>
                      </c:pt>
                      <c:pt idx="17">
                        <c:v>-0.115453621404264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27-8A75-9148-A476-E8A219F4E6C6}"/>
                  </c:ext>
                  <c:ext uri="{02D57815-91ED-43cb-92C2-25804820EDAC}">
                    <c15:datalabelsRange>
                      <c15:f>'Summary Analysis'!$B$4:$B$32</c15:f>
                      <c15:dlblRangeCache>
                        <c:ptCount val="29"/>
                        <c:pt idx="0">
                          <c:v>EE1-1.1.1</c:v>
                        </c:pt>
                        <c:pt idx="1">
                          <c:v>EE1-1.1.2</c:v>
                        </c:pt>
                        <c:pt idx="2">
                          <c:v>EE1-1.1.3-int16</c:v>
                        </c:pt>
                        <c:pt idx="3">
                          <c:v>related EE1-1.1-int8</c:v>
                        </c:pt>
                        <c:pt idx="4">
                          <c:v>related EE1-1.1.1</c:v>
                        </c:pt>
                        <c:pt idx="5">
                          <c:v>EE1-1.2.1</c:v>
                        </c:pt>
                        <c:pt idx="6">
                          <c:v>EE1-1.2.2</c:v>
                        </c:pt>
                        <c:pt idx="7">
                          <c:v>EE1-1.2.3-int16</c:v>
                        </c:pt>
                        <c:pt idx="8">
                          <c:v>related EE1-1.2-int8</c:v>
                        </c:pt>
                        <c:pt idx="10">
                          <c:v>EE1-1.4.1</c:v>
                        </c:pt>
                        <c:pt idx="11">
                          <c:v>EE1-1.4.2</c:v>
                        </c:pt>
                        <c:pt idx="12">
                          <c:v>EE1-1.3</c:v>
                        </c:pt>
                        <c:pt idx="13">
                          <c:v>EE1-1.6-8RB</c:v>
                        </c:pt>
                        <c:pt idx="14">
                          <c:v>EE1-1.6-16RB</c:v>
                        </c:pt>
                        <c:pt idx="15">
                          <c:v>EE1-1.7-8RB</c:v>
                        </c:pt>
                        <c:pt idx="16">
                          <c:v>EE1-1.7-16RB</c:v>
                        </c:pt>
                        <c:pt idx="17">
                          <c:v>EE1-1.6-RDO</c:v>
                        </c:pt>
                        <c:pt idx="18">
                          <c:v>EE1-1.7-RDO</c:v>
                        </c:pt>
                        <c:pt idx="19">
                          <c:v>EE1-1.6-8RB-retrain</c:v>
                        </c:pt>
                        <c:pt idx="20">
                          <c:v>EE1-1.6-8RB-retrain-long</c:v>
                        </c:pt>
                        <c:pt idx="21">
                          <c:v>EE1-1.6-8RB-w/o part</c:v>
                        </c:pt>
                        <c:pt idx="22">
                          <c:v>EE1-1.6-8RB-w/o BS</c:v>
                        </c:pt>
                        <c:pt idx="23">
                          <c:v>EE1-1.6-8RB-w/o part &amp;BS</c:v>
                        </c:pt>
                        <c:pt idx="24">
                          <c:v>EE1-1.6-8RB-w/o pred</c:v>
                        </c:pt>
                        <c:pt idx="25">
                          <c:v>EE1-1.6-4RB</c:v>
                        </c:pt>
                        <c:pt idx="26">
                          <c:v>EE1-1.6-16RB</c:v>
                        </c:pt>
                        <c:pt idx="27">
                          <c:v>EE1-1.6-8RB att.last</c:v>
                        </c:pt>
                        <c:pt idx="28">
                          <c:v>EE1-1.6-8RB w/o att.</c:v>
                        </c:pt>
                      </c15:dlblRangeCache>
                    </c15:datalabelsRange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Analysis'!$AJ$2</c15:sqref>
                        </c15:formulaRef>
                      </c:ext>
                    </c:extLst>
                    <c:strCache>
                      <c:ptCount val="1"/>
                      <c:pt idx="0">
                        <c:v>Intra Prediction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 xmlns:c15="http://schemas.microsoft.com/office/drawing/2012/chart">
                      <c:ext xmlns:c16="http://schemas.microsoft.com/office/drawing/2014/chart" uri="{C3380CC4-5D6E-409C-BE32-E72D297353CC}">
                        <c16:uniqueId val="{00000033-509B-46E1-8C2F-71EF8CD829E3}"/>
                      </c:ext>
                      <c:ext xmlns:c15="http://schemas.microsoft.com/office/drawing/2012/chart" uri="{CE6537A1-D6FC-4f65-9D91-7224C49458BB}"/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 xmlns:c15="http://schemas.microsoft.com/office/drawing/2012/chart">
                      <c:ext xmlns:c16="http://schemas.microsoft.com/office/drawing/2014/chart" uri="{C3380CC4-5D6E-409C-BE32-E72D297353CC}">
                        <c16:uniqueId val="{00000034-509B-46E1-8C2F-71EF8CD829E3}"/>
                      </c:ext>
                      <c:ext xmlns:c15="http://schemas.microsoft.com/office/drawing/2012/chart" uri="{CE6537A1-D6FC-4f65-9D91-7224C49458BB}"/>
                    </c:extLst>
                  </c:dLbl>
                  <c:dLbl>
                    <c:idx val="2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 xmlns:c15="http://schemas.microsoft.com/office/drawing/2012/chart">
                      <c:ext xmlns:c16="http://schemas.microsoft.com/office/drawing/2014/chart" uri="{C3380CC4-5D6E-409C-BE32-E72D297353CC}">
                        <c16:uniqueId val="{00000032-509B-46E1-8C2F-71EF8CD829E3}"/>
                      </c:ext>
                      <c:ext xmlns:c15="http://schemas.microsoft.com/office/drawing/2012/chart" uri="{CE6537A1-D6FC-4f65-9D91-7224C49458BB}"/>
                    </c:extLst>
                  </c:dLbl>
                  <c:dLbl>
                    <c:idx val="3"/>
                    <c:tx>
                      <c:rich>
                        <a:bodyPr/>
                        <a:lstStyle/>
                        <a:p>
                          <a:fld id="{0BEC8B16-4C0F-498B-A269-F1F240DCD401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4"/>
                    <c:tx>
                      <c:rich>
                        <a:bodyPr/>
                        <a:lstStyle/>
                        <a:p>
                          <a:fld id="{96707992-EFAE-4989-B3AC-EB24F5DDFC9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5"/>
                    <c:tx>
                      <c:rich>
                        <a:bodyPr/>
                        <a:lstStyle/>
                        <a:p>
                          <a:fld id="{3E38B1AF-C4DA-4B55-A59F-FCF5D40FDFE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6"/>
                    <c:tx>
                      <c:rich>
                        <a:bodyPr/>
                        <a:lstStyle/>
                        <a:p>
                          <a:fld id="{4039D8B1-EB65-4EBF-92DF-FC9DE37C3C14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7"/>
                    <c:tx>
                      <c:rich>
                        <a:bodyPr/>
                        <a:lstStyle/>
                        <a:p>
                          <a:fld id="{8D284877-9F8E-4CF2-8879-C4CD2F063B42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8"/>
                    <c:tx>
                      <c:rich>
                        <a:bodyPr/>
                        <a:lstStyle/>
                        <a:p>
                          <a:fld id="{C4159F59-3433-445C-8F66-4E5A3E82FA7A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9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 xmlns:c15="http://schemas.microsoft.com/office/drawing/2012/chart">
                      <c:ext xmlns:c16="http://schemas.microsoft.com/office/drawing/2014/chart" uri="{C3380CC4-5D6E-409C-BE32-E72D297353CC}">
                        <c16:uniqueId val="{00000037-CC34-184F-8E7C-B9060DDB4C76}"/>
                      </c:ext>
                      <c:ext xmlns:c15="http://schemas.microsoft.com/office/drawing/2012/chart" uri="{CE6537A1-D6FC-4f65-9D91-7224C49458BB}"/>
                    </c:extLst>
                  </c:dLbl>
                  <c:dLbl>
                    <c:idx val="10"/>
                    <c:tx>
                      <c:rich>
                        <a:bodyPr/>
                        <a:lstStyle/>
                        <a:p>
                          <a:fld id="{9BFF8509-727F-41B6-B4FC-00D644BBD3F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1"/>
                    <c:tx>
                      <c:rich>
                        <a:bodyPr/>
                        <a:lstStyle/>
                        <a:p>
                          <a:fld id="{CA836424-8FF1-4388-A0DB-A8969FE7B1ED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2"/>
                    <c:tx>
                      <c:rich>
                        <a:bodyPr/>
                        <a:lstStyle/>
                        <a:p>
                          <a:fld id="{9F7E8BF8-D9CA-4182-9A4D-2D06F01BED89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3"/>
                    <c:tx>
                      <c:rich>
                        <a:bodyPr/>
                        <a:lstStyle/>
                        <a:p>
                          <a:fld id="{BBE19AF9-25C1-4C7E-8E29-B2CE1FA5401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4"/>
                    <c:tx>
                      <c:rich>
                        <a:bodyPr/>
                        <a:lstStyle/>
                        <a:p>
                          <a:fld id="{9D364C10-0BAA-44FD-8E02-1E8182A3A776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5"/>
                    <c:tx>
                      <c:rich>
                        <a:bodyPr/>
                        <a:lstStyle/>
                        <a:p>
                          <a:fld id="{F1E5FF6D-28B0-4EF0-9ADF-935E1655D905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6"/>
                    <c:tx>
                      <c:rich>
                        <a:bodyPr/>
                        <a:lstStyle/>
                        <a:p>
                          <a:fld id="{ED75BC5C-3A5E-487E-866E-9C29821187CC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7"/>
                    <c:tx>
                      <c:rich>
                        <a:bodyPr/>
                        <a:lstStyle/>
                        <a:p>
                          <a:fld id="{F69CE02B-CE84-4391-A05E-5E77C5979E1A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8"/>
                    <c:tx>
                      <c:rich>
                        <a:bodyPr/>
                        <a:lstStyle/>
                        <a:p>
                          <a:fld id="{B6B76B50-7A15-45A2-AB4A-FD4AFBDDB796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9"/>
                    <c:tx>
                      <c:rich>
                        <a:bodyPr/>
                        <a:lstStyle/>
                        <a:p>
                          <a:fld id="{D5EBB3E4-435B-4199-AE2A-85AE94DE036C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0"/>
                    <c:tx>
                      <c:rich>
                        <a:bodyPr/>
                        <a:lstStyle/>
                        <a:p>
                          <a:fld id="{31349E5F-6C80-490F-9D6B-68061B770A8E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1"/>
                    <c:tx>
                      <c:rich>
                        <a:bodyPr/>
                        <a:lstStyle/>
                        <a:p>
                          <a:fld id="{DF872A33-27C2-4E2C-9A48-823C045C0F4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2"/>
                    <c:tx>
                      <c:rich>
                        <a:bodyPr/>
                        <a:lstStyle/>
                        <a:p>
                          <a:fld id="{766DB221-2480-47CA-83C9-E27A9261B9F2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3"/>
                    <c:tx>
                      <c:rich>
                        <a:bodyPr/>
                        <a:lstStyle/>
                        <a:p>
                          <a:fld id="{59C12D88-9D4B-45DC-B0C1-4C2791B42813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4"/>
                    <c:tx>
                      <c:rich>
                        <a:bodyPr/>
                        <a:lstStyle/>
                        <a:p>
                          <a:fld id="{2F924761-A599-4CBA-94EF-8EC898F53B33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5"/>
                    <c:tx>
                      <c:rich>
                        <a:bodyPr/>
                        <a:lstStyle/>
                        <a:p>
                          <a:fld id="{6D6370EE-B99B-4F7F-A448-64F839709A3E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6"/>
                    <c:tx>
                      <c:rich>
                        <a:bodyPr/>
                        <a:lstStyle/>
                        <a:p>
                          <a:fld id="{2C73CAC6-67F3-4F8D-85A1-075C335D7380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7"/>
                    <c:tx>
                      <c:rich>
                        <a:bodyPr/>
                        <a:lstStyle/>
                        <a:p>
                          <a:fld id="{285BBA25-E077-425E-8950-CC66D88EC306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8"/>
                    <c:tx>
                      <c:rich>
                        <a:bodyPr/>
                        <a:lstStyle/>
                        <a:p>
                          <a:fld id="{C26EA011-D1E1-4E81-BF6D-6240B2E478C4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6r2="http://schemas.microsoft.com/office/drawing/2015/06/chart" xmlns:c15="http://schemas.microsoft.com/office/drawing/2012/chart">
                    <c:ext xmlns:c15="http://schemas.microsoft.com/office/drawing/2012/chart" uri="{CE6537A1-D6FC-4f65-9D91-7224C49458BB}">
                      <c15:showDataLabelsRange val="1"/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Analysis'!$AJ$4:$AJ$32</c15:sqref>
                        </c15:formulaRef>
                      </c:ext>
                    </c:extLst>
                    <c:numCache>
                      <c:formatCode>0.00%</c:formatCode>
                      <c:ptCount val="29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Analysis'!$X$4:$X$32</c15:sqref>
                        </c15:formulaRef>
                      </c:ext>
                    </c:extLst>
                    <c:numCache>
                      <c:formatCode>0.00%</c:formatCode>
                      <c:ptCount val="29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</c:numCache>
                  </c:numRef>
                </c:yVal>
                <c:smooth val="0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01-1C9D-8146-8C3D-DCBAA30B2B97}"/>
                  </c:ext>
                  <c:ext xmlns:c15="http://schemas.microsoft.com/office/drawing/2012/chart" uri="{02D57815-91ED-43cb-92C2-25804820EDAC}">
                    <c15:datalabelsRange>
                      <c15:f>'Summary Analysis'!$B$4:$B$32</c15:f>
                      <c15:dlblRangeCache>
                        <c:ptCount val="29"/>
                        <c:pt idx="0">
                          <c:v>EE1-1.1.1</c:v>
                        </c:pt>
                        <c:pt idx="1">
                          <c:v>EE1-1.1.2</c:v>
                        </c:pt>
                        <c:pt idx="2">
                          <c:v>EE1-1.1.3-int16</c:v>
                        </c:pt>
                        <c:pt idx="3">
                          <c:v>related EE1-1.1-int8</c:v>
                        </c:pt>
                        <c:pt idx="4">
                          <c:v>related EE1-1.1.1</c:v>
                        </c:pt>
                        <c:pt idx="5">
                          <c:v>EE1-1.2.1</c:v>
                        </c:pt>
                        <c:pt idx="6">
                          <c:v>EE1-1.2.2</c:v>
                        </c:pt>
                        <c:pt idx="7">
                          <c:v>EE1-1.2.3-int16</c:v>
                        </c:pt>
                        <c:pt idx="8">
                          <c:v>related EE1-1.2-int8</c:v>
                        </c:pt>
                        <c:pt idx="10">
                          <c:v>EE1-1.4.1</c:v>
                        </c:pt>
                        <c:pt idx="11">
                          <c:v>EE1-1.4.2</c:v>
                        </c:pt>
                        <c:pt idx="12">
                          <c:v>EE1-1.3</c:v>
                        </c:pt>
                        <c:pt idx="13">
                          <c:v>EE1-1.6-8RB</c:v>
                        </c:pt>
                        <c:pt idx="14">
                          <c:v>EE1-1.6-16RB</c:v>
                        </c:pt>
                        <c:pt idx="15">
                          <c:v>EE1-1.7-8RB</c:v>
                        </c:pt>
                        <c:pt idx="16">
                          <c:v>EE1-1.7-16RB</c:v>
                        </c:pt>
                        <c:pt idx="17">
                          <c:v>EE1-1.6-RDO</c:v>
                        </c:pt>
                        <c:pt idx="18">
                          <c:v>EE1-1.7-RDO</c:v>
                        </c:pt>
                        <c:pt idx="19">
                          <c:v>EE1-1.6-8RB-retrain</c:v>
                        </c:pt>
                        <c:pt idx="20">
                          <c:v>EE1-1.6-8RB-retrain-long</c:v>
                        </c:pt>
                        <c:pt idx="21">
                          <c:v>EE1-1.6-8RB-w/o part</c:v>
                        </c:pt>
                        <c:pt idx="22">
                          <c:v>EE1-1.6-8RB-w/o BS</c:v>
                        </c:pt>
                        <c:pt idx="23">
                          <c:v>EE1-1.6-8RB-w/o part &amp;BS</c:v>
                        </c:pt>
                        <c:pt idx="24">
                          <c:v>EE1-1.6-8RB-w/o pred</c:v>
                        </c:pt>
                        <c:pt idx="25">
                          <c:v>EE1-1.6-4RB</c:v>
                        </c:pt>
                        <c:pt idx="26">
                          <c:v>EE1-1.6-16RB</c:v>
                        </c:pt>
                        <c:pt idx="27">
                          <c:v>EE1-1.6-8RB att.last</c:v>
                        </c:pt>
                        <c:pt idx="28">
                          <c:v>EE1-1.6-8RB w/o att.</c:v>
                        </c:pt>
                      </c15:dlblRangeCache>
                    </c15:datalabelsRange>
                  </c:ext>
                </c:extLst>
              </c15:ser>
            </c15:filteredScatterSeries>
          </c:ext>
        </c:extLst>
      </c:scatterChart>
      <c:valAx>
        <c:axId val="2029158240"/>
        <c:scaling>
          <c:logBase val="2"/>
          <c:orientation val="minMax"/>
          <c:min val="5.0000000000000012E-4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Parameter</a:t>
                </a:r>
                <a:r>
                  <a:rPr lang="en-US" baseline="0"/>
                  <a:t> </a:t>
                </a:r>
                <a:r>
                  <a:rPr lang="en-US"/>
                  <a:t>Memory </a:t>
                </a:r>
                <a:r>
                  <a:rPr lang="en-US" baseline="0"/>
                  <a:t> (MB)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7136896"/>
        <c:crosses val="autoZero"/>
        <c:crossBetween val="midCat"/>
        <c:majorUnit val="4"/>
      </c:valAx>
      <c:valAx>
        <c:axId val="2077136896"/>
        <c:scaling>
          <c:orientation val="maxMin"/>
          <c:max val="0"/>
          <c:min val="-7.0000000000000007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9158240"/>
        <c:crossesAt val="1.0000000000000003E-4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249765</xdr:colOff>
      <xdr:row>43</xdr:row>
      <xdr:rowOff>16931</xdr:rowOff>
    </xdr:from>
    <xdr:to>
      <xdr:col>9</xdr:col>
      <xdr:colOff>668864</xdr:colOff>
      <xdr:row>69</xdr:row>
      <xdr:rowOff>158155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674076</xdr:colOff>
      <xdr:row>43</xdr:row>
      <xdr:rowOff>0</xdr:rowOff>
    </xdr:from>
    <xdr:to>
      <xdr:col>24</xdr:col>
      <xdr:colOff>134111</xdr:colOff>
      <xdr:row>69</xdr:row>
      <xdr:rowOff>141393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261311</xdr:colOff>
      <xdr:row>70</xdr:row>
      <xdr:rowOff>165868</xdr:rowOff>
    </xdr:from>
    <xdr:to>
      <xdr:col>10</xdr:col>
      <xdr:colOff>10774</xdr:colOff>
      <xdr:row>97</xdr:row>
      <xdr:rowOff>110987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70</xdr:row>
      <xdr:rowOff>150091</xdr:rowOff>
    </xdr:from>
    <xdr:to>
      <xdr:col>24</xdr:col>
      <xdr:colOff>135791</xdr:colOff>
      <xdr:row>97</xdr:row>
      <xdr:rowOff>95210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282222</xdr:colOff>
      <xdr:row>98</xdr:row>
      <xdr:rowOff>112889</xdr:rowOff>
    </xdr:from>
    <xdr:to>
      <xdr:col>10</xdr:col>
      <xdr:colOff>23987</xdr:colOff>
      <xdr:row>125</xdr:row>
      <xdr:rowOff>56727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68131</xdr:colOff>
      <xdr:row>26</xdr:row>
      <xdr:rowOff>47991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27</xdr:row>
      <xdr:rowOff>0</xdr:rowOff>
    </xdr:from>
    <xdr:to>
      <xdr:col>14</xdr:col>
      <xdr:colOff>64495</xdr:colOff>
      <xdr:row>53</xdr:row>
      <xdr:rowOff>29899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current_document.php?id=10753" TargetMode="External"/><Relationship Id="rId18" Type="http://schemas.openxmlformats.org/officeDocument/2006/relationships/hyperlink" Target="https://jvet-experts.org/doc_end_user/current_document.php?id=10927" TargetMode="External"/><Relationship Id="rId26" Type="http://schemas.openxmlformats.org/officeDocument/2006/relationships/hyperlink" Target="https://jvet-experts.org/doc_end_user/current_document.php?id=10740" TargetMode="External"/><Relationship Id="rId3" Type="http://schemas.openxmlformats.org/officeDocument/2006/relationships/hyperlink" Target="https://jvet-experts.org/doc_end_user/current_document.php?id=10722" TargetMode="External"/><Relationship Id="rId21" Type="http://schemas.openxmlformats.org/officeDocument/2006/relationships/hyperlink" Target="https://jvet-experts.org/doc_end_user/current_document.php?id=10722" TargetMode="External"/><Relationship Id="rId34" Type="http://schemas.openxmlformats.org/officeDocument/2006/relationships/hyperlink" Target="https://jvet-experts.org/doc_end_user/current_document.php?id=10947" TargetMode="External"/><Relationship Id="rId7" Type="http://schemas.openxmlformats.org/officeDocument/2006/relationships/hyperlink" Target="https://jvet-experts.org/doc_end_user/current_document.php?id=10738" TargetMode="External"/><Relationship Id="rId12" Type="http://schemas.openxmlformats.org/officeDocument/2006/relationships/hyperlink" Target="https://jvet-experts.org/doc_end_user/current_document.php?id=10750" TargetMode="External"/><Relationship Id="rId17" Type="http://schemas.openxmlformats.org/officeDocument/2006/relationships/hyperlink" Target="https://jvet-experts.org/doc_end_user/documents/23_Teleconference/wg11/JVET-W0100-v1.zip" TargetMode="External"/><Relationship Id="rId25" Type="http://schemas.openxmlformats.org/officeDocument/2006/relationships/hyperlink" Target="https://jvet-experts.org/doc_end_user/current_document.php?id=10739" TargetMode="External"/><Relationship Id="rId33" Type="http://schemas.openxmlformats.org/officeDocument/2006/relationships/hyperlink" Target="https://jvet-experts.org/doc_end_user/current_document.php?id=10960" TargetMode="External"/><Relationship Id="rId2" Type="http://schemas.openxmlformats.org/officeDocument/2006/relationships/hyperlink" Target="https://jvet-experts.org/doc_end_user/current_document.php?id=10872" TargetMode="External"/><Relationship Id="rId16" Type="http://schemas.openxmlformats.org/officeDocument/2006/relationships/hyperlink" Target="https://jvet-experts.org/doc_end_user/current_document.php?id=10915" TargetMode="External"/><Relationship Id="rId20" Type="http://schemas.openxmlformats.org/officeDocument/2006/relationships/hyperlink" Target="https://jvet-experts.org/doc_end_user/current_document.php?id=10961" TargetMode="External"/><Relationship Id="rId29" Type="http://schemas.openxmlformats.org/officeDocument/2006/relationships/hyperlink" Target="https://jvet-experts.org/doc_end_user/current_document.php?id=10750" TargetMode="External"/><Relationship Id="rId1" Type="http://schemas.openxmlformats.org/officeDocument/2006/relationships/hyperlink" Target="mailto:baixiu.wz@alibaba-inc.com" TargetMode="External"/><Relationship Id="rId6" Type="http://schemas.openxmlformats.org/officeDocument/2006/relationships/hyperlink" Target="https://jvet-experts.org/doc_end_user/current_document.php?id=10724" TargetMode="External"/><Relationship Id="rId11" Type="http://schemas.openxmlformats.org/officeDocument/2006/relationships/hyperlink" Target="https://jvet-experts.org/doc_end_user/current_document.php?id=10749" TargetMode="External"/><Relationship Id="rId24" Type="http://schemas.openxmlformats.org/officeDocument/2006/relationships/hyperlink" Target="https://jvet-experts.org/doc_end_user/current_document.php?id=10738" TargetMode="External"/><Relationship Id="rId32" Type="http://schemas.openxmlformats.org/officeDocument/2006/relationships/hyperlink" Target="https://jvet-experts.org/doc_end_user/current_document.php?id=10641" TargetMode="External"/><Relationship Id="rId5" Type="http://schemas.openxmlformats.org/officeDocument/2006/relationships/hyperlink" Target="https://jvet-experts.org/doc_end_user/current_document.php?id=10723" TargetMode="External"/><Relationship Id="rId15" Type="http://schemas.openxmlformats.org/officeDocument/2006/relationships/hyperlink" Target="https://jvet-experts.org/doc_end_user/current_document.php?id=10897" TargetMode="External"/><Relationship Id="rId23" Type="http://schemas.openxmlformats.org/officeDocument/2006/relationships/hyperlink" Target="https://jvet-experts.org/doc_end_user/current_document.php?id=10724" TargetMode="External"/><Relationship Id="rId28" Type="http://schemas.openxmlformats.org/officeDocument/2006/relationships/hyperlink" Target="https://jvet-experts.org/doc_end_user/current_document.php?id=10749" TargetMode="External"/><Relationship Id="rId10" Type="http://schemas.openxmlformats.org/officeDocument/2006/relationships/hyperlink" Target="https://jvet-experts.org/doc_end_user/current_document.php?id=10748" TargetMode="External"/><Relationship Id="rId19" Type="http://schemas.openxmlformats.org/officeDocument/2006/relationships/hyperlink" Target="https://jvet-experts.org/doc_end_user/current_document.php?id=10929" TargetMode="External"/><Relationship Id="rId31" Type="http://schemas.openxmlformats.org/officeDocument/2006/relationships/hyperlink" Target="file:///C:\Users\e00443164\AppData\Local\Microsoft\e00443164\Downloads\current_document.php" TargetMode="External"/><Relationship Id="rId4" Type="http://schemas.openxmlformats.org/officeDocument/2006/relationships/hyperlink" Target="mailto:baixiu.wz@alibaba-inc.com" TargetMode="External"/><Relationship Id="rId9" Type="http://schemas.openxmlformats.org/officeDocument/2006/relationships/hyperlink" Target="https://jvet-experts.org/doc_end_user/current_document.php?id=10740" TargetMode="External"/><Relationship Id="rId14" Type="http://schemas.openxmlformats.org/officeDocument/2006/relationships/hyperlink" Target="https://jvet-experts.org/doc_end_user/current_document.php?id=10874" TargetMode="External"/><Relationship Id="rId22" Type="http://schemas.openxmlformats.org/officeDocument/2006/relationships/hyperlink" Target="https://jvet-experts.org/doc_end_user/current_document.php?id=10723" TargetMode="External"/><Relationship Id="rId27" Type="http://schemas.openxmlformats.org/officeDocument/2006/relationships/hyperlink" Target="https://jvet-experts.org/doc_end_user/current_document.php?id=10748" TargetMode="External"/><Relationship Id="rId30" Type="http://schemas.openxmlformats.org/officeDocument/2006/relationships/hyperlink" Target="https://jvet-experts.org/doc_end_user/current_document.php?id=10753" TargetMode="External"/><Relationship Id="rId8" Type="http://schemas.openxmlformats.org/officeDocument/2006/relationships/hyperlink" Target="https://jvet-experts.org/doc_end_user/current_document.php?id=10739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1526" TargetMode="External"/><Relationship Id="rId13" Type="http://schemas.openxmlformats.org/officeDocument/2006/relationships/hyperlink" Target="https://jvet-experts.org/doc_end_user/current_document.php?id=11559" TargetMode="External"/><Relationship Id="rId18" Type="http://schemas.openxmlformats.org/officeDocument/2006/relationships/hyperlink" Target="https://jvet-experts.org/doc_end_user/documents/26_Teleconference/wg11/JVET-Z0073-v1.zip" TargetMode="External"/><Relationship Id="rId26" Type="http://schemas.openxmlformats.org/officeDocument/2006/relationships/hyperlink" Target="https://jvet-experts.org/doc_end_user/documents/26_Teleconference/wg11/JVET-Z0106-v1.zip" TargetMode="External"/><Relationship Id="rId3" Type="http://schemas.openxmlformats.org/officeDocument/2006/relationships/hyperlink" Target="https://jvet-experts.org/doc_end_user/documents/26_Teleconference/wg11/JVET-Z0065-v1.zip" TargetMode="External"/><Relationship Id="rId21" Type="http://schemas.openxmlformats.org/officeDocument/2006/relationships/hyperlink" Target="https://jvet-experts.org/doc_end_user/documents/26_Teleconference/wg11/JVET-Z0106-v1.zip" TargetMode="External"/><Relationship Id="rId7" Type="http://schemas.openxmlformats.org/officeDocument/2006/relationships/hyperlink" Target="https://jvet-experts.org/doc_end_user/current_document.php?id=11526" TargetMode="External"/><Relationship Id="rId12" Type="http://schemas.openxmlformats.org/officeDocument/2006/relationships/hyperlink" Target="https://jvet-experts.org/doc_end_user/current_document.php?id=11559" TargetMode="External"/><Relationship Id="rId17" Type="http://schemas.openxmlformats.org/officeDocument/2006/relationships/hyperlink" Target="https://jvet-experts.org/doc_end_user/documents/26_Teleconference/wg11/JVET-Z0073-v1.zip" TargetMode="External"/><Relationship Id="rId25" Type="http://schemas.openxmlformats.org/officeDocument/2006/relationships/hyperlink" Target="https://jvet-experts.org/doc_end_user/documents/26_Teleconference/wg11/JVET-Z0106-v1.zip" TargetMode="External"/><Relationship Id="rId2" Type="http://schemas.openxmlformats.org/officeDocument/2006/relationships/hyperlink" Target="https://jvet-experts.org/doc_end_user/documents/26_Teleconference/wg11/JVET-Z0065-v1.zip" TargetMode="External"/><Relationship Id="rId16" Type="http://schemas.openxmlformats.org/officeDocument/2006/relationships/hyperlink" Target="https://jvet-experts.org/doc_end_user/current_document.php?id=11604" TargetMode="External"/><Relationship Id="rId20" Type="http://schemas.openxmlformats.org/officeDocument/2006/relationships/hyperlink" Target="https://jvet-experts.org/doc_end_user/documents/26_Teleconference/wg11/JVET-Z0106-v1.zip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jvet-experts.org/doc_end_user/documents/26_Teleconference/wg11/JVET-Z0065-v1.zip" TargetMode="External"/><Relationship Id="rId6" Type="http://schemas.openxmlformats.org/officeDocument/2006/relationships/hyperlink" Target="https://jvet-experts.org/doc_end_user/current_document.php?id=11521" TargetMode="External"/><Relationship Id="rId11" Type="http://schemas.openxmlformats.org/officeDocument/2006/relationships/hyperlink" Target="https://jvet-experts.org/doc_end_user/current_document.php?id=11533" TargetMode="External"/><Relationship Id="rId24" Type="http://schemas.openxmlformats.org/officeDocument/2006/relationships/hyperlink" Target="https://jvet-experts.org/doc_end_user/documents/26_Teleconference/wg11/JVET-Z0106-v1.zip" TargetMode="External"/><Relationship Id="rId5" Type="http://schemas.openxmlformats.org/officeDocument/2006/relationships/hyperlink" Target="https://jvet-experts.org/doc_end_user/current_document.php?id=11521" TargetMode="External"/><Relationship Id="rId15" Type="http://schemas.openxmlformats.org/officeDocument/2006/relationships/hyperlink" Target="https://jvet-experts.org/doc_end_user/current_document.php?id=11603" TargetMode="External"/><Relationship Id="rId23" Type="http://schemas.openxmlformats.org/officeDocument/2006/relationships/hyperlink" Target="https://jvet-experts.org/doc_end_user/documents/26_Teleconference/wg11/JVET-Z0106-v1.zip" TargetMode="External"/><Relationship Id="rId28" Type="http://schemas.openxmlformats.org/officeDocument/2006/relationships/hyperlink" Target="https://jvet-experts.org/doc_end_user/documents/26_Teleconference/wg11/JVET-Z0106-v1.zip" TargetMode="External"/><Relationship Id="rId10" Type="http://schemas.openxmlformats.org/officeDocument/2006/relationships/hyperlink" Target="https://jvet-experts.org/doc_end_user/documents/26_Teleconference/wg11/JVET-Z0096-v1.zip" TargetMode="External"/><Relationship Id="rId19" Type="http://schemas.openxmlformats.org/officeDocument/2006/relationships/hyperlink" Target="https://jvet-experts.org/doc_end_user/documents/26_Teleconference/wg11/JVET-Z0106-v1.zip" TargetMode="External"/><Relationship Id="rId4" Type="http://schemas.openxmlformats.org/officeDocument/2006/relationships/hyperlink" Target="https://jvet-experts.org/doc_end_user/documents/26_Teleconference/wg11/JVET-Z0070-v1.zip" TargetMode="External"/><Relationship Id="rId9" Type="http://schemas.openxmlformats.org/officeDocument/2006/relationships/hyperlink" Target="https://jvet-experts.org/doc_end_user/current_document.php?id=11526" TargetMode="External"/><Relationship Id="rId14" Type="http://schemas.openxmlformats.org/officeDocument/2006/relationships/hyperlink" Target="https://jvet-experts.org/doc_end_user/current_document.php?id=11576" TargetMode="External"/><Relationship Id="rId22" Type="http://schemas.openxmlformats.org/officeDocument/2006/relationships/hyperlink" Target="https://jvet-experts.org/doc_end_user/documents/26_Teleconference/wg11/JVET-Z0106-v1.zip" TargetMode="External"/><Relationship Id="rId27" Type="http://schemas.openxmlformats.org/officeDocument/2006/relationships/hyperlink" Target="https://jvet-experts.org/doc_end_user/documents/26_Teleconference/wg11/JVET-Z0106-v1.zip" TargetMode="External"/><Relationship Id="rId30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575" TargetMode="External"/><Relationship Id="rId3" Type="http://schemas.openxmlformats.org/officeDocument/2006/relationships/hyperlink" Target="https://jvet-experts.org/doc_end_user/current_document.php?id=10641" TargetMode="External"/><Relationship Id="rId7" Type="http://schemas.openxmlformats.org/officeDocument/2006/relationships/hyperlink" Target="file:///C:\Users\e00443164\AppData\Local\Microsoft\e00443164\Downloads\current_document.php" TargetMode="External"/><Relationship Id="rId2" Type="http://schemas.openxmlformats.org/officeDocument/2006/relationships/hyperlink" Target="file:///C:\Users\e00443164\AppData\Local\Microsoft\e00443164\Downloads\current_document.php" TargetMode="External"/><Relationship Id="rId1" Type="http://schemas.openxmlformats.org/officeDocument/2006/relationships/hyperlink" Target="https://jvet-experts.org/doc_end_user/current_document.php?id=10641" TargetMode="External"/><Relationship Id="rId6" Type="http://schemas.openxmlformats.org/officeDocument/2006/relationships/hyperlink" Target="https://jvet-experts.org/doc_end_user/documents/21_Teleconference/wg11/JVET-U0074-v4.zip" TargetMode="External"/><Relationship Id="rId5" Type="http://schemas.openxmlformats.org/officeDocument/2006/relationships/hyperlink" Target="https://jvet-experts.org/doc_end_user/current_document.php?id=10877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jvet-experts.org/doc_end_user/current_document.php?id=10947" TargetMode="External"/><Relationship Id="rId9" Type="http://schemas.openxmlformats.org/officeDocument/2006/relationships/hyperlink" Target="https://jvet-experts.org/doc_end_user/current_document.php?id=10981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844" TargetMode="External"/><Relationship Id="rId3" Type="http://schemas.openxmlformats.org/officeDocument/2006/relationships/hyperlink" Target="https://jvet-experts.org/doc_end_user/current_document.php?id=10921" TargetMode="External"/><Relationship Id="rId7" Type="http://schemas.openxmlformats.org/officeDocument/2006/relationships/hyperlink" Target="https://jvet-experts.org/doc_end_user/current_document.php?id=10844" TargetMode="External"/><Relationship Id="rId2" Type="http://schemas.openxmlformats.org/officeDocument/2006/relationships/hyperlink" Target="https://jvet-experts.org/doc_end_user/current_document.php?id=10878" TargetMode="External"/><Relationship Id="rId1" Type="http://schemas.openxmlformats.org/officeDocument/2006/relationships/hyperlink" Target="file:///C:\Users\e00443164\AppData\Local\Microsoft\e00443164\Downloads\current_document.php" TargetMode="External"/><Relationship Id="rId6" Type="http://schemas.openxmlformats.org/officeDocument/2006/relationships/hyperlink" Target="https://jvet-experts.org/doc_end_user/documents/21_Teleconference/wg11/JVET-U0099-v2.zip" TargetMode="External"/><Relationship Id="rId5" Type="http://schemas.openxmlformats.org/officeDocument/2006/relationships/hyperlink" Target="https://jvet-experts.org/doc_end_user/current_document.php?id=10721" TargetMode="External"/><Relationship Id="rId10" Type="http://schemas.openxmlformats.org/officeDocument/2006/relationships/hyperlink" Target="https://jvet-experts.org/doc_end_user/current_document.php?id=10947" TargetMode="External"/><Relationship Id="rId4" Type="http://schemas.openxmlformats.org/officeDocument/2006/relationships/hyperlink" Target="https://jvet-experts.org/doc_end_user/current_document.php?id=10941" TargetMode="External"/><Relationship Id="rId9" Type="http://schemas.openxmlformats.org/officeDocument/2006/relationships/hyperlink" Target="https://jvet-experts.org/doc_end_user/current_document.php?id=108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opLeftCell="A4" zoomScale="88" zoomScaleNormal="88" workbookViewId="0">
      <selection activeCell="A16" sqref="A16"/>
    </sheetView>
  </sheetViews>
  <sheetFormatPr defaultColWidth="8.7109375" defaultRowHeight="15"/>
  <cols>
    <col min="1" max="1" width="15.140625" customWidth="1"/>
    <col min="2" max="2" width="14.140625" hidden="1" customWidth="1"/>
    <col min="3" max="3" width="37.140625" customWidth="1"/>
    <col min="4" max="4" width="37.28515625" hidden="1" customWidth="1"/>
    <col min="5" max="5" width="25.42578125" customWidth="1"/>
    <col min="6" max="6" width="26.7109375" customWidth="1"/>
    <col min="7" max="7" width="20.28515625" customWidth="1"/>
    <col min="8" max="8" width="45.7109375" customWidth="1"/>
    <col min="9" max="9" width="15.42578125" customWidth="1"/>
    <col min="10" max="10" width="15.140625" customWidth="1"/>
    <col min="11" max="11" width="28.7109375" hidden="1" customWidth="1"/>
    <col min="12" max="12" width="14.140625" customWidth="1"/>
    <col min="13" max="13" width="37.140625" customWidth="1"/>
    <col min="14" max="14" width="37.28515625" hidden="1" customWidth="1"/>
    <col min="15" max="15" width="25.42578125" customWidth="1"/>
    <col min="16" max="16" width="26.7109375" customWidth="1"/>
    <col min="17" max="17" width="20.28515625" customWidth="1"/>
    <col min="18" max="18" width="45.7109375" hidden="1" customWidth="1"/>
    <col min="19" max="20" width="9.42578125" customWidth="1"/>
    <col min="21" max="21" width="28.7109375" hidden="1" customWidth="1"/>
  </cols>
  <sheetData>
    <row r="1" spans="1:21">
      <c r="A1" s="119" t="s">
        <v>191</v>
      </c>
      <c r="B1" s="119"/>
      <c r="C1" s="119"/>
      <c r="D1" s="119"/>
      <c r="E1" s="119"/>
      <c r="F1" s="119"/>
      <c r="G1" s="119"/>
      <c r="H1" s="119"/>
      <c r="I1" s="119"/>
      <c r="J1" s="119"/>
      <c r="L1" s="119" t="s">
        <v>192</v>
      </c>
      <c r="M1" s="119"/>
      <c r="N1" s="119"/>
      <c r="O1" s="119"/>
      <c r="P1" s="119"/>
      <c r="Q1" s="119"/>
      <c r="R1" s="119"/>
      <c r="S1" s="119"/>
      <c r="T1" s="119"/>
      <c r="U1" s="119"/>
    </row>
    <row r="2" spans="1:21" ht="30">
      <c r="A2" s="52"/>
      <c r="B2" s="53" t="s">
        <v>80</v>
      </c>
      <c r="C2" s="53" t="s">
        <v>79</v>
      </c>
      <c r="D2" s="53" t="s">
        <v>81</v>
      </c>
      <c r="E2" s="53" t="s">
        <v>28</v>
      </c>
      <c r="F2" s="53" t="s">
        <v>30</v>
      </c>
      <c r="G2" s="53" t="s">
        <v>33</v>
      </c>
      <c r="H2" s="53" t="s">
        <v>31</v>
      </c>
      <c r="I2" s="53" t="s">
        <v>29</v>
      </c>
      <c r="J2" s="54" t="s">
        <v>78</v>
      </c>
      <c r="K2" s="47" t="s">
        <v>76</v>
      </c>
      <c r="L2" s="29" t="s">
        <v>80</v>
      </c>
      <c r="M2" s="15" t="s">
        <v>79</v>
      </c>
      <c r="N2" s="15" t="s">
        <v>81</v>
      </c>
      <c r="O2" s="15" t="s">
        <v>28</v>
      </c>
      <c r="P2" s="15" t="s">
        <v>30</v>
      </c>
      <c r="Q2" s="15" t="s">
        <v>33</v>
      </c>
      <c r="R2" s="15" t="s">
        <v>31</v>
      </c>
      <c r="S2" s="15" t="s">
        <v>29</v>
      </c>
      <c r="T2" s="16" t="s">
        <v>78</v>
      </c>
      <c r="U2" s="15" t="s">
        <v>76</v>
      </c>
    </row>
    <row r="3" spans="1:21" ht="30" hidden="1">
      <c r="A3" s="52"/>
      <c r="B3" s="64" t="s">
        <v>0</v>
      </c>
      <c r="C3" s="65" t="s">
        <v>1</v>
      </c>
      <c r="D3" s="64" t="s">
        <v>2</v>
      </c>
      <c r="E3" s="57" t="s">
        <v>68</v>
      </c>
      <c r="F3" s="57" t="s">
        <v>38</v>
      </c>
      <c r="G3" s="62" t="s">
        <v>32</v>
      </c>
      <c r="H3" s="55" t="s">
        <v>34</v>
      </c>
      <c r="I3" s="55" t="s">
        <v>47</v>
      </c>
      <c r="J3" s="55" t="s">
        <v>37</v>
      </c>
      <c r="K3" s="48" t="s">
        <v>57</v>
      </c>
      <c r="L3" s="1" t="s">
        <v>0</v>
      </c>
      <c r="M3" s="13" t="s">
        <v>1</v>
      </c>
      <c r="N3" s="14" t="s">
        <v>2</v>
      </c>
      <c r="O3" s="6" t="s">
        <v>68</v>
      </c>
      <c r="P3" s="6" t="s">
        <v>38</v>
      </c>
      <c r="Q3" s="7" t="s">
        <v>32</v>
      </c>
      <c r="R3" s="8" t="s">
        <v>34</v>
      </c>
      <c r="S3" s="9" t="s">
        <v>47</v>
      </c>
      <c r="T3" s="8" t="s">
        <v>37</v>
      </c>
      <c r="U3" s="6" t="s">
        <v>57</v>
      </c>
    </row>
    <row r="4" spans="1:21" s="4" customFormat="1" ht="55.5">
      <c r="A4" s="56" t="s">
        <v>139</v>
      </c>
      <c r="B4" s="66" t="s">
        <v>3</v>
      </c>
      <c r="C4" s="67" t="s">
        <v>4</v>
      </c>
      <c r="D4" s="67" t="s">
        <v>5</v>
      </c>
      <c r="E4" s="67" t="s">
        <v>69</v>
      </c>
      <c r="F4" s="67" t="s">
        <v>189</v>
      </c>
      <c r="G4" s="67" t="s">
        <v>188</v>
      </c>
      <c r="H4" s="67" t="s">
        <v>90</v>
      </c>
      <c r="I4" s="67" t="s">
        <v>48</v>
      </c>
      <c r="J4" s="67" t="s">
        <v>190</v>
      </c>
      <c r="K4" s="49" t="s">
        <v>35</v>
      </c>
      <c r="L4" s="3" t="s">
        <v>3</v>
      </c>
      <c r="M4" s="4" t="s">
        <v>4</v>
      </c>
      <c r="N4" s="4" t="s">
        <v>5</v>
      </c>
      <c r="O4" s="4" t="s">
        <v>69</v>
      </c>
      <c r="P4" s="4" t="s">
        <v>39</v>
      </c>
      <c r="Q4" s="4" t="s">
        <v>36</v>
      </c>
      <c r="R4" s="4" t="s">
        <v>90</v>
      </c>
      <c r="S4" s="4" t="s">
        <v>48</v>
      </c>
      <c r="T4" s="4" t="s">
        <v>37</v>
      </c>
      <c r="U4" s="4" t="s">
        <v>35</v>
      </c>
    </row>
    <row r="5" spans="1:21" ht="45" hidden="1">
      <c r="A5" s="52"/>
      <c r="B5" s="64" t="s">
        <v>6</v>
      </c>
      <c r="C5" s="65" t="s">
        <v>7</v>
      </c>
      <c r="D5" s="65" t="s">
        <v>8</v>
      </c>
      <c r="E5" s="57" t="s">
        <v>83</v>
      </c>
      <c r="F5" s="57" t="s">
        <v>42</v>
      </c>
      <c r="G5" s="62" t="s">
        <v>43</v>
      </c>
      <c r="H5" s="55" t="s">
        <v>51</v>
      </c>
      <c r="I5" s="55" t="s">
        <v>50</v>
      </c>
      <c r="J5" s="57" t="s">
        <v>41</v>
      </c>
      <c r="K5" s="50" t="s">
        <v>40</v>
      </c>
      <c r="L5" s="1" t="s">
        <v>6</v>
      </c>
      <c r="M5" s="2" t="s">
        <v>7</v>
      </c>
      <c r="N5" s="2" t="s">
        <v>8</v>
      </c>
      <c r="O5" s="6" t="s">
        <v>83</v>
      </c>
      <c r="P5" s="6" t="s">
        <v>42</v>
      </c>
      <c r="Q5" s="7" t="s">
        <v>43</v>
      </c>
      <c r="R5" s="9" t="s">
        <v>51</v>
      </c>
      <c r="S5" s="9" t="s">
        <v>50</v>
      </c>
      <c r="T5" s="10" t="s">
        <v>41</v>
      </c>
      <c r="U5" s="9" t="s">
        <v>40</v>
      </c>
    </row>
    <row r="6" spans="1:21" ht="38.25" hidden="1">
      <c r="A6" s="58"/>
      <c r="B6" s="66" t="s">
        <v>9</v>
      </c>
      <c r="C6" s="67" t="s">
        <v>10</v>
      </c>
      <c r="D6" s="67" t="s">
        <v>11</v>
      </c>
      <c r="E6" s="67" t="s">
        <v>68</v>
      </c>
      <c r="F6" s="67" t="s">
        <v>44</v>
      </c>
      <c r="G6" s="67" t="s">
        <v>45</v>
      </c>
      <c r="H6" s="67" t="s">
        <v>70</v>
      </c>
      <c r="I6" s="67" t="s">
        <v>49</v>
      </c>
      <c r="J6" s="67">
        <v>2000</v>
      </c>
      <c r="K6" s="49" t="s">
        <v>46</v>
      </c>
      <c r="L6" s="3" t="s">
        <v>9</v>
      </c>
      <c r="M6" s="4" t="s">
        <v>10</v>
      </c>
      <c r="N6" s="4" t="s">
        <v>11</v>
      </c>
      <c r="O6" s="4" t="s">
        <v>68</v>
      </c>
      <c r="P6" s="4" t="s">
        <v>44</v>
      </c>
      <c r="Q6" s="4" t="s">
        <v>45</v>
      </c>
      <c r="R6" s="4" t="s">
        <v>70</v>
      </c>
      <c r="S6" s="4" t="s">
        <v>49</v>
      </c>
      <c r="T6" s="20">
        <v>2000</v>
      </c>
      <c r="U6" s="4" t="s">
        <v>46</v>
      </c>
    </row>
    <row r="7" spans="1:21" ht="39" hidden="1">
      <c r="A7" s="52"/>
      <c r="B7" s="64" t="s">
        <v>12</v>
      </c>
      <c r="C7" s="65" t="s">
        <v>13</v>
      </c>
      <c r="D7" s="65" t="s">
        <v>14</v>
      </c>
      <c r="E7" s="57" t="s">
        <v>82</v>
      </c>
      <c r="F7" s="57"/>
      <c r="G7" s="57"/>
      <c r="H7" s="55" t="s">
        <v>89</v>
      </c>
      <c r="I7" s="57"/>
      <c r="J7" s="57"/>
      <c r="K7" s="48"/>
      <c r="L7" s="1" t="s">
        <v>12</v>
      </c>
      <c r="M7" s="2" t="s">
        <v>13</v>
      </c>
      <c r="N7" s="2" t="s">
        <v>14</v>
      </c>
      <c r="O7" s="6" t="s">
        <v>82</v>
      </c>
      <c r="P7" s="6"/>
      <c r="Q7" s="10"/>
      <c r="R7" s="8" t="s">
        <v>89</v>
      </c>
      <c r="S7" s="6"/>
      <c r="T7" s="10"/>
      <c r="U7" s="6"/>
    </row>
    <row r="8" spans="1:21" ht="45" hidden="1">
      <c r="A8" s="58"/>
      <c r="B8" s="66" t="s">
        <v>15</v>
      </c>
      <c r="C8" s="67" t="s">
        <v>16</v>
      </c>
      <c r="D8" s="67" t="s">
        <v>17</v>
      </c>
      <c r="E8" s="67" t="s">
        <v>75</v>
      </c>
      <c r="F8" s="67" t="s">
        <v>56</v>
      </c>
      <c r="G8" s="67" t="s">
        <v>55</v>
      </c>
      <c r="H8" s="67" t="s">
        <v>87</v>
      </c>
      <c r="I8" s="67" t="s">
        <v>54</v>
      </c>
      <c r="J8" s="67" t="s">
        <v>53</v>
      </c>
      <c r="K8" s="49" t="s">
        <v>52</v>
      </c>
      <c r="L8" s="3" t="s">
        <v>15</v>
      </c>
      <c r="M8" s="4" t="s">
        <v>16</v>
      </c>
      <c r="N8" s="4" t="s">
        <v>17</v>
      </c>
      <c r="O8" s="4" t="s">
        <v>75</v>
      </c>
      <c r="P8" s="4" t="s">
        <v>56</v>
      </c>
      <c r="Q8" s="4" t="s">
        <v>55</v>
      </c>
      <c r="R8" s="4" t="s">
        <v>87</v>
      </c>
      <c r="S8" s="4" t="s">
        <v>54</v>
      </c>
      <c r="T8" s="20" t="s">
        <v>53</v>
      </c>
      <c r="U8" s="4" t="s">
        <v>52</v>
      </c>
    </row>
    <row r="9" spans="1:21" ht="90">
      <c r="A9" s="59" t="s">
        <v>157</v>
      </c>
      <c r="B9" s="64" t="s">
        <v>18</v>
      </c>
      <c r="C9" s="65" t="s">
        <v>158</v>
      </c>
      <c r="D9" s="65" t="s">
        <v>20</v>
      </c>
      <c r="E9" s="55" t="s">
        <v>68</v>
      </c>
      <c r="F9" s="55" t="s">
        <v>161</v>
      </c>
      <c r="G9" s="63" t="s">
        <v>162</v>
      </c>
      <c r="H9" s="55" t="s">
        <v>160</v>
      </c>
      <c r="I9" s="55" t="s">
        <v>59</v>
      </c>
      <c r="J9" s="57">
        <v>1430</v>
      </c>
      <c r="K9" s="51" t="s">
        <v>159</v>
      </c>
      <c r="L9" s="1" t="s">
        <v>18</v>
      </c>
      <c r="M9" s="2" t="s">
        <v>19</v>
      </c>
      <c r="N9" s="2" t="s">
        <v>20</v>
      </c>
      <c r="O9" s="9" t="s">
        <v>68</v>
      </c>
      <c r="P9" s="9" t="s">
        <v>85</v>
      </c>
      <c r="Q9" s="11" t="s">
        <v>60</v>
      </c>
      <c r="R9" s="8" t="s">
        <v>88</v>
      </c>
      <c r="S9" s="9" t="s">
        <v>59</v>
      </c>
      <c r="T9" s="10">
        <v>1400</v>
      </c>
      <c r="U9" s="12" t="s">
        <v>58</v>
      </c>
    </row>
    <row r="10" spans="1:21" ht="30" hidden="1">
      <c r="A10" s="58"/>
      <c r="B10" s="66" t="s">
        <v>21</v>
      </c>
      <c r="C10" s="67" t="s">
        <v>22</v>
      </c>
      <c r="D10" s="67" t="s">
        <v>20</v>
      </c>
      <c r="E10" s="67" t="s">
        <v>68</v>
      </c>
      <c r="F10" s="67" t="s">
        <v>64</v>
      </c>
      <c r="G10" s="67" t="s">
        <v>63</v>
      </c>
      <c r="H10" s="67" t="s">
        <v>61</v>
      </c>
      <c r="I10" s="67" t="s">
        <v>62</v>
      </c>
      <c r="J10" s="67">
        <v>1430</v>
      </c>
      <c r="K10" s="49" t="s">
        <v>77</v>
      </c>
      <c r="L10" s="3" t="s">
        <v>21</v>
      </c>
      <c r="M10" s="4" t="s">
        <v>22</v>
      </c>
      <c r="N10" s="4" t="s">
        <v>20</v>
      </c>
      <c r="O10" s="4" t="s">
        <v>68</v>
      </c>
      <c r="P10" s="4" t="s">
        <v>64</v>
      </c>
      <c r="Q10" s="4" t="s">
        <v>63</v>
      </c>
      <c r="R10" s="4" t="s">
        <v>61</v>
      </c>
      <c r="S10" s="4" t="s">
        <v>62</v>
      </c>
      <c r="T10" s="20">
        <v>1400</v>
      </c>
      <c r="U10" s="4" t="s">
        <v>77</v>
      </c>
    </row>
    <row r="11" spans="1:21" ht="51.75">
      <c r="A11" s="59" t="s">
        <v>163</v>
      </c>
      <c r="B11" s="64" t="s">
        <v>23</v>
      </c>
      <c r="C11" s="65" t="s">
        <v>164</v>
      </c>
      <c r="D11" s="65" t="s">
        <v>20</v>
      </c>
      <c r="E11" s="55" t="s">
        <v>68</v>
      </c>
      <c r="F11" s="55" t="s">
        <v>165</v>
      </c>
      <c r="G11" s="63" t="s">
        <v>166</v>
      </c>
      <c r="H11" s="55" t="s">
        <v>65</v>
      </c>
      <c r="I11" s="55" t="s">
        <v>59</v>
      </c>
      <c r="J11" s="57">
        <v>1430</v>
      </c>
      <c r="K11" s="51" t="s">
        <v>159</v>
      </c>
      <c r="L11" s="1" t="s">
        <v>23</v>
      </c>
      <c r="M11" s="2" t="s">
        <v>24</v>
      </c>
      <c r="N11" s="2" t="s">
        <v>20</v>
      </c>
      <c r="O11" s="9" t="s">
        <v>68</v>
      </c>
      <c r="P11" s="9" t="s">
        <v>86</v>
      </c>
      <c r="Q11" s="11" t="s">
        <v>66</v>
      </c>
      <c r="R11" s="8" t="s">
        <v>65</v>
      </c>
      <c r="S11" s="9" t="s">
        <v>59</v>
      </c>
      <c r="T11" s="10">
        <v>1400</v>
      </c>
      <c r="U11" s="12" t="s">
        <v>58</v>
      </c>
    </row>
    <row r="12" spans="1:21" ht="38.25">
      <c r="A12" s="56" t="s">
        <v>145</v>
      </c>
      <c r="B12" s="66" t="s">
        <v>25</v>
      </c>
      <c r="C12" s="67" t="s">
        <v>26</v>
      </c>
      <c r="D12" s="67" t="s">
        <v>27</v>
      </c>
      <c r="E12" s="67" t="s">
        <v>67</v>
      </c>
      <c r="F12" s="68" t="s">
        <v>149</v>
      </c>
      <c r="G12" s="67" t="s">
        <v>147</v>
      </c>
      <c r="H12" s="67" t="s">
        <v>148</v>
      </c>
      <c r="I12" s="67" t="s">
        <v>73</v>
      </c>
      <c r="J12" s="67" t="s">
        <v>146</v>
      </c>
      <c r="K12" s="49" t="s">
        <v>74</v>
      </c>
      <c r="L12" s="3" t="s">
        <v>25</v>
      </c>
      <c r="M12" s="4" t="s">
        <v>26</v>
      </c>
      <c r="N12" s="4" t="s">
        <v>27</v>
      </c>
      <c r="O12" s="4" t="s">
        <v>67</v>
      </c>
      <c r="P12" s="4" t="s">
        <v>71</v>
      </c>
      <c r="Q12" s="4" t="s">
        <v>72</v>
      </c>
      <c r="R12" s="4" t="s">
        <v>84</v>
      </c>
      <c r="S12" s="4" t="s">
        <v>73</v>
      </c>
      <c r="T12" s="20">
        <v>100</v>
      </c>
      <c r="U12" s="4" t="s">
        <v>74</v>
      </c>
    </row>
    <row r="13" spans="1:21" ht="120">
      <c r="A13" s="60" t="s">
        <v>140</v>
      </c>
      <c r="B13" s="57" t="s">
        <v>173</v>
      </c>
      <c r="C13" s="65" t="s">
        <v>141</v>
      </c>
      <c r="D13" s="57"/>
      <c r="E13" s="55" t="s">
        <v>68</v>
      </c>
      <c r="F13" s="69" t="s">
        <v>179</v>
      </c>
      <c r="G13" s="57"/>
      <c r="H13" s="61" t="s">
        <v>142</v>
      </c>
      <c r="I13" s="61" t="s">
        <v>143</v>
      </c>
      <c r="J13" s="57" t="s">
        <v>144</v>
      </c>
      <c r="Q13" s="5"/>
    </row>
    <row r="14" spans="1:21" ht="39">
      <c r="A14" s="56" t="s">
        <v>150</v>
      </c>
      <c r="B14" s="66" t="s">
        <v>173</v>
      </c>
      <c r="C14" s="67" t="s">
        <v>151</v>
      </c>
      <c r="D14" s="67"/>
      <c r="E14" s="67" t="s">
        <v>152</v>
      </c>
      <c r="F14" s="68" t="s">
        <v>153</v>
      </c>
      <c r="G14" s="67"/>
      <c r="H14" s="67" t="s">
        <v>154</v>
      </c>
      <c r="I14" s="67" t="s">
        <v>155</v>
      </c>
      <c r="J14" s="67" t="s">
        <v>156</v>
      </c>
      <c r="K14" s="49"/>
    </row>
    <row r="15" spans="1:21" ht="60">
      <c r="A15" s="60" t="s">
        <v>167</v>
      </c>
      <c r="B15" s="57" t="s">
        <v>173</v>
      </c>
      <c r="C15" s="65" t="s">
        <v>170</v>
      </c>
      <c r="D15" s="57"/>
      <c r="E15" s="55" t="s">
        <v>174</v>
      </c>
      <c r="F15" s="69" t="s">
        <v>178</v>
      </c>
      <c r="G15" s="63" t="s">
        <v>177</v>
      </c>
      <c r="H15" s="61" t="s">
        <v>176</v>
      </c>
      <c r="I15" s="61" t="s">
        <v>175</v>
      </c>
      <c r="J15" s="57">
        <v>150</v>
      </c>
    </row>
    <row r="16" spans="1:21" ht="30">
      <c r="A16" s="56" t="s">
        <v>168</v>
      </c>
      <c r="B16" s="66" t="s">
        <v>173</v>
      </c>
      <c r="C16" s="67" t="s">
        <v>171</v>
      </c>
      <c r="D16" s="67"/>
      <c r="E16" s="67" t="s">
        <v>184</v>
      </c>
      <c r="F16" s="68" t="s">
        <v>182</v>
      </c>
      <c r="G16" s="67" t="s">
        <v>183</v>
      </c>
      <c r="H16" s="67" t="s">
        <v>180</v>
      </c>
      <c r="I16" s="67" t="s">
        <v>181</v>
      </c>
      <c r="J16" s="67">
        <v>37</v>
      </c>
      <c r="K16" s="49"/>
    </row>
    <row r="17" spans="1:11" ht="60">
      <c r="A17" s="60" t="s">
        <v>169</v>
      </c>
      <c r="B17" s="57" t="s">
        <v>173</v>
      </c>
      <c r="C17" s="65" t="s">
        <v>172</v>
      </c>
      <c r="D17" s="57"/>
      <c r="E17" s="55" t="s">
        <v>152</v>
      </c>
      <c r="F17" s="69" t="s">
        <v>186</v>
      </c>
      <c r="G17" s="57"/>
      <c r="H17" s="61" t="s">
        <v>187</v>
      </c>
      <c r="I17" s="61" t="s">
        <v>185</v>
      </c>
      <c r="J17" s="57"/>
    </row>
    <row r="18" spans="1:11" ht="39">
      <c r="A18" s="56" t="s">
        <v>105</v>
      </c>
      <c r="B18" s="66" t="s">
        <v>91</v>
      </c>
      <c r="C18" s="67" t="s">
        <v>92</v>
      </c>
      <c r="D18" s="67" t="s">
        <v>93</v>
      </c>
      <c r="E18" s="67" t="s">
        <v>97</v>
      </c>
      <c r="F18" s="68" t="s">
        <v>116</v>
      </c>
      <c r="G18" s="67" t="s">
        <v>115</v>
      </c>
      <c r="H18" s="67" t="s">
        <v>112</v>
      </c>
      <c r="I18" s="67" t="s">
        <v>111</v>
      </c>
      <c r="J18" s="67">
        <v>34</v>
      </c>
      <c r="K18" s="34">
        <v>34</v>
      </c>
    </row>
  </sheetData>
  <mergeCells count="2">
    <mergeCell ref="A1:J1"/>
    <mergeCell ref="L1:U1"/>
  </mergeCells>
  <phoneticPr fontId="18" type="noConversion"/>
  <hyperlinks>
    <hyperlink ref="N3" r:id="rId1" display="mailto:baixiu.wz@alibaba-inc.com"/>
    <hyperlink ref="A4" r:id="rId2" display="https://jvet-experts.org/doc_end_user/current_document.php?id=10872"/>
    <hyperlink ref="B3" r:id="rId3" display="https://jvet-experts.org/doc_end_user/current_document.php?id=10722"/>
    <hyperlink ref="D3" r:id="rId4" display="mailto:baixiu.wz@alibaba-inc.com"/>
    <hyperlink ref="B4" r:id="rId5" display="https://jvet-experts.org/doc_end_user/current_document.php?id=10723"/>
    <hyperlink ref="B5" r:id="rId6" display="https://jvet-experts.org/doc_end_user/current_document.php?id=10724"/>
    <hyperlink ref="B6" r:id="rId7"/>
    <hyperlink ref="B7" r:id="rId8" display="https://jvet-experts.org/doc_end_user/current_document.php?id=10739"/>
    <hyperlink ref="B8" r:id="rId9" display="https://jvet-experts.org/doc_end_user/current_document.php?id=10740"/>
    <hyperlink ref="B9" r:id="rId10" display="https://jvet-experts.org/doc_end_user/current_document.php?id=10748"/>
    <hyperlink ref="B10" r:id="rId11" display="https://jvet-experts.org/doc_end_user/current_document.php?id=10749"/>
    <hyperlink ref="B11" r:id="rId12" display="https://jvet-experts.org/doc_end_user/current_document.php?id=10750"/>
    <hyperlink ref="B12" r:id="rId13" display="https://jvet-experts.org/doc_end_user/current_document.php?id=10753"/>
    <hyperlink ref="A13" r:id="rId14" display="https://jvet-experts.org/doc_end_user/current_document.php?id=10874"/>
    <hyperlink ref="A12" r:id="rId15" display="https://jvet-experts.org/doc_end_user/current_document.php?id=10897"/>
    <hyperlink ref="A14" r:id="rId16" display="https://jvet-experts.org/doc_end_user/current_document.php?id=10915"/>
    <hyperlink ref="A9" r:id="rId17"/>
    <hyperlink ref="A15" r:id="rId18" display="https://jvet-experts.org/doc_end_user/current_document.php?id=10927"/>
    <hyperlink ref="A16" r:id="rId19" display="https://jvet-experts.org/doc_end_user/current_document.php?id=10929"/>
    <hyperlink ref="A17" r:id="rId20" display="https://jvet-experts.org/doc_end_user/current_document.php?id=10961"/>
    <hyperlink ref="L3" r:id="rId21" display="https://jvet-experts.org/doc_end_user/current_document.php?id=10722"/>
    <hyperlink ref="L4" r:id="rId22" display="https://jvet-experts.org/doc_end_user/current_document.php?id=10723"/>
    <hyperlink ref="L5" r:id="rId23" display="https://jvet-experts.org/doc_end_user/current_document.php?id=10724"/>
    <hyperlink ref="L6" r:id="rId24"/>
    <hyperlink ref="L7" r:id="rId25" display="https://jvet-experts.org/doc_end_user/current_document.php?id=10739"/>
    <hyperlink ref="L8" r:id="rId26" display="https://jvet-experts.org/doc_end_user/current_document.php?id=10740"/>
    <hyperlink ref="L9" r:id="rId27" display="https://jvet-experts.org/doc_end_user/current_document.php?id=10748"/>
    <hyperlink ref="L10" r:id="rId28" display="https://jvet-experts.org/doc_end_user/current_document.php?id=10749"/>
    <hyperlink ref="L11" r:id="rId29" display="https://jvet-experts.org/doc_end_user/current_document.php?id=10750"/>
    <hyperlink ref="L12" r:id="rId30" display="https://jvet-experts.org/doc_end_user/current_document.php?id=10753"/>
    <hyperlink ref="B18" r:id="rId31" display="C:\Users\e00443164\Downloads\current_document.php?id=10764"/>
    <hyperlink ref="E18" r:id="rId32" display="https://jvet-experts.org/doc_end_user/current_document.php?id=10641"/>
    <hyperlink ref="A18" r:id="rId33" display="https://jvet-experts.org/doc_end_user/current_document.php?id=10960"/>
    <hyperlink ref="H18" r:id="rId34" display="https://jvet-experts.org/doc_end_user/current_document.php?id=109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2"/>
  <sheetViews>
    <sheetView tabSelected="1" topLeftCell="B1" zoomScale="85" zoomScaleNormal="85" workbookViewId="0">
      <selection activeCell="B42" sqref="A1:XFD42"/>
    </sheetView>
  </sheetViews>
  <sheetFormatPr defaultColWidth="8.7109375" defaultRowHeight="15"/>
  <cols>
    <col min="1" max="1" width="5" hidden="1" customWidth="1"/>
    <col min="2" max="2" width="23.140625" customWidth="1"/>
    <col min="3" max="3" width="15.42578125" customWidth="1"/>
    <col min="4" max="4" width="13.28515625" customWidth="1"/>
    <col min="5" max="5" width="13.42578125" customWidth="1"/>
    <col min="6" max="6" width="10.7109375" customWidth="1"/>
    <col min="7" max="7" width="8.28515625" customWidth="1"/>
    <col min="8" max="8" width="11.140625" customWidth="1"/>
    <col min="9" max="20" width="8.7109375" customWidth="1"/>
    <col min="21" max="21" width="14.85546875" customWidth="1"/>
    <col min="22" max="22" width="10.28515625" customWidth="1"/>
    <col min="23" max="23" width="10" customWidth="1"/>
    <col min="25" max="25" width="10" customWidth="1"/>
    <col min="26" max="26" width="9.7109375" customWidth="1"/>
    <col min="27" max="27" width="11" customWidth="1"/>
    <col min="28" max="28" width="10.28515625" customWidth="1"/>
    <col min="31" max="31" width="10.28515625" customWidth="1"/>
    <col min="32" max="32" width="10" customWidth="1"/>
    <col min="34" max="34" width="10.7109375" customWidth="1"/>
    <col min="38" max="38" width="10.7109375" customWidth="1"/>
    <col min="40" max="40" width="12.42578125" customWidth="1"/>
    <col min="44" max="44" width="10.28515625" customWidth="1"/>
    <col min="47" max="47" width="10.28515625" customWidth="1"/>
  </cols>
  <sheetData>
    <row r="1" spans="1:49">
      <c r="A1" s="71"/>
      <c r="B1" s="72"/>
      <c r="C1" s="72"/>
      <c r="D1" s="72"/>
      <c r="E1" s="72"/>
      <c r="F1" s="72"/>
      <c r="G1" s="72"/>
      <c r="H1" s="73"/>
      <c r="I1" s="123" t="s">
        <v>218</v>
      </c>
      <c r="J1" s="124"/>
      <c r="K1" s="125"/>
      <c r="L1" s="123" t="s">
        <v>219</v>
      </c>
      <c r="M1" s="124"/>
      <c r="N1" s="125"/>
      <c r="O1" s="123" t="s">
        <v>232</v>
      </c>
      <c r="P1" s="124"/>
      <c r="Q1" s="125"/>
      <c r="R1" s="123" t="s">
        <v>233</v>
      </c>
      <c r="S1" s="124"/>
      <c r="T1" s="125"/>
      <c r="U1" t="s">
        <v>221</v>
      </c>
      <c r="V1" s="123" t="s">
        <v>234</v>
      </c>
      <c r="W1" s="124"/>
      <c r="X1" s="125"/>
      <c r="Y1" s="123" t="s">
        <v>235</v>
      </c>
      <c r="Z1" s="124"/>
      <c r="AA1" s="125"/>
      <c r="AB1" s="123" t="s">
        <v>236</v>
      </c>
      <c r="AC1" s="124"/>
      <c r="AD1" s="125"/>
      <c r="AE1" s="123" t="s">
        <v>237</v>
      </c>
      <c r="AF1" s="124"/>
      <c r="AG1" s="125"/>
      <c r="AH1" s="126" t="s">
        <v>229</v>
      </c>
      <c r="AI1" s="127"/>
      <c r="AJ1" s="128"/>
      <c r="AL1" s="123" t="s">
        <v>224</v>
      </c>
      <c r="AM1" s="124"/>
      <c r="AN1" s="125"/>
      <c r="AP1" s="123" t="s">
        <v>222</v>
      </c>
      <c r="AQ1" s="124"/>
      <c r="AR1" s="123" t="s">
        <v>242</v>
      </c>
      <c r="AS1" s="124"/>
      <c r="AT1" s="125"/>
      <c r="AU1" s="123" t="s">
        <v>243</v>
      </c>
      <c r="AV1" s="124"/>
      <c r="AW1" s="125"/>
    </row>
    <row r="2" spans="1:49" ht="41.85" customHeight="1">
      <c r="A2" s="85"/>
      <c r="B2" s="86" t="s">
        <v>213</v>
      </c>
      <c r="C2" s="86" t="s">
        <v>28</v>
      </c>
      <c r="D2" s="86" t="s">
        <v>211</v>
      </c>
      <c r="E2" s="86" t="s">
        <v>206</v>
      </c>
      <c r="F2" s="86" t="s">
        <v>222</v>
      </c>
      <c r="G2" s="86" t="s">
        <v>230</v>
      </c>
      <c r="H2" s="87" t="s">
        <v>231</v>
      </c>
      <c r="I2" s="88" t="s">
        <v>214</v>
      </c>
      <c r="J2" s="86" t="s">
        <v>215</v>
      </c>
      <c r="K2" s="87" t="s">
        <v>216</v>
      </c>
      <c r="L2" s="88" t="s">
        <v>214</v>
      </c>
      <c r="M2" s="86" t="s">
        <v>215</v>
      </c>
      <c r="N2" s="87" t="s">
        <v>216</v>
      </c>
      <c r="O2" s="88" t="s">
        <v>214</v>
      </c>
      <c r="P2" s="86" t="s">
        <v>215</v>
      </c>
      <c r="Q2" s="87" t="s">
        <v>216</v>
      </c>
      <c r="R2" s="88" t="s">
        <v>214</v>
      </c>
      <c r="S2" s="86" t="s">
        <v>215</v>
      </c>
      <c r="T2" s="87" t="s">
        <v>216</v>
      </c>
      <c r="V2" s="86" t="s">
        <v>209</v>
      </c>
      <c r="W2" s="86" t="s">
        <v>210</v>
      </c>
      <c r="X2" s="86" t="s">
        <v>220</v>
      </c>
      <c r="Y2" s="86" t="s">
        <v>209</v>
      </c>
      <c r="Z2" s="86" t="s">
        <v>210</v>
      </c>
      <c r="AA2" s="86" t="s">
        <v>220</v>
      </c>
      <c r="AB2" s="86" t="s">
        <v>209</v>
      </c>
      <c r="AC2" s="86" t="s">
        <v>210</v>
      </c>
      <c r="AD2" s="86" t="s">
        <v>220</v>
      </c>
      <c r="AE2" s="86" t="s">
        <v>209</v>
      </c>
      <c r="AF2" s="86" t="s">
        <v>210</v>
      </c>
      <c r="AG2" s="86" t="s">
        <v>220</v>
      </c>
      <c r="AH2" s="86" t="s">
        <v>209</v>
      </c>
      <c r="AI2" s="86" t="s">
        <v>210</v>
      </c>
      <c r="AJ2" s="86" t="s">
        <v>220</v>
      </c>
      <c r="AL2" s="86" t="s">
        <v>225</v>
      </c>
      <c r="AM2" s="86" t="s">
        <v>226</v>
      </c>
      <c r="AN2" s="86" t="s">
        <v>227</v>
      </c>
      <c r="AP2" s="86" t="s">
        <v>239</v>
      </c>
      <c r="AQ2" s="86" t="s">
        <v>240</v>
      </c>
      <c r="AR2" s="86" t="s">
        <v>209</v>
      </c>
      <c r="AS2" s="86" t="s">
        <v>210</v>
      </c>
      <c r="AT2" s="86" t="s">
        <v>220</v>
      </c>
      <c r="AU2" s="86" t="s">
        <v>209</v>
      </c>
      <c r="AV2" s="86" t="s">
        <v>210</v>
      </c>
      <c r="AW2" s="86" t="s">
        <v>220</v>
      </c>
    </row>
    <row r="3" spans="1:49" ht="19.5" customHeight="1">
      <c r="A3" s="120" t="s">
        <v>295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2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L3" s="86"/>
      <c r="AM3" s="86"/>
      <c r="AN3" s="86"/>
      <c r="AP3" s="86"/>
      <c r="AQ3" s="86"/>
      <c r="AR3" s="86"/>
      <c r="AS3" s="86"/>
      <c r="AT3" s="86"/>
      <c r="AU3" s="86"/>
      <c r="AV3" s="86"/>
      <c r="AW3" s="86"/>
    </row>
    <row r="4" spans="1:49" s="84" customFormat="1" ht="21" customHeight="1">
      <c r="A4" s="110" t="s">
        <v>217</v>
      </c>
      <c r="B4" s="108" t="s">
        <v>259</v>
      </c>
      <c r="C4" s="115" t="s">
        <v>210</v>
      </c>
      <c r="D4" s="110" t="s">
        <v>212</v>
      </c>
      <c r="E4" s="116" t="s">
        <v>258</v>
      </c>
      <c r="F4" s="110" t="s">
        <v>223</v>
      </c>
      <c r="G4" s="112">
        <f>1.54*2</f>
        <v>3.08</v>
      </c>
      <c r="H4" s="117">
        <v>401</v>
      </c>
      <c r="I4" s="102">
        <v>-8.7538528843402241E-2</v>
      </c>
      <c r="J4" s="103">
        <v>-0.19886936110454673</v>
      </c>
      <c r="K4" s="104">
        <v>-0.19371083128166766</v>
      </c>
      <c r="L4" s="102">
        <v>-7.4074334484650242E-2</v>
      </c>
      <c r="M4" s="103">
        <v>-0.16798357722972929</v>
      </c>
      <c r="N4" s="104">
        <v>-0.1732555662735642</v>
      </c>
      <c r="O4" s="89"/>
      <c r="P4" s="90"/>
      <c r="Q4" s="91"/>
      <c r="R4" s="89"/>
      <c r="S4" s="90"/>
      <c r="T4" s="91"/>
      <c r="U4" s="94" t="s">
        <v>297</v>
      </c>
      <c r="V4" s="82" t="b">
        <f t="shared" ref="V4:X12" si="0">IF($C4=V$2,$I4,FALSE)</f>
        <v>0</v>
      </c>
      <c r="W4" s="76">
        <f t="shared" si="0"/>
        <v>-8.7538528843402241E-2</v>
      </c>
      <c r="X4" s="82" t="b">
        <f t="shared" si="0"/>
        <v>0</v>
      </c>
      <c r="Y4" s="82" t="b">
        <f t="shared" ref="Y4:AA12" si="1">IF($C4=Y$2,($J4+$K4)/2,FALSE)</f>
        <v>0</v>
      </c>
      <c r="Z4" s="76">
        <f t="shared" si="1"/>
        <v>-0.19629009619310719</v>
      </c>
      <c r="AA4" s="82" t="b">
        <f t="shared" si="1"/>
        <v>0</v>
      </c>
      <c r="AB4" s="82" t="b">
        <f t="shared" ref="AB4:AC12" si="2">IF($C4=AB$2,$L4,FALSE)</f>
        <v>0</v>
      </c>
      <c r="AC4" s="76">
        <f t="shared" si="2"/>
        <v>-7.4074334484650242E-2</v>
      </c>
      <c r="AD4" s="82" t="b">
        <f t="shared" ref="AD4:AD12" si="3">IF($C4=AD$2,($J4+$K4)/2,FALSE)</f>
        <v>0</v>
      </c>
      <c r="AE4" s="82" t="b">
        <f t="shared" ref="AE4:AF12" si="4">IF($C4=AE$2,($M4+$N4)/2,FALSE)</f>
        <v>0</v>
      </c>
      <c r="AF4" s="76">
        <f t="shared" si="4"/>
        <v>-0.17061957175164674</v>
      </c>
      <c r="AG4" s="82" t="b">
        <f t="shared" ref="AG4:AG12" si="5">IF($C4=AG$2,($J4+$K4)/2,FALSE)</f>
        <v>0</v>
      </c>
      <c r="AH4" s="83" t="b">
        <f t="shared" ref="AH4:AI12" si="6">IF($C4=AH$2,VLOOKUP($F4,$AP$4:$AQ$11,2,FALSE)*$G4,FALSE)</f>
        <v>0</v>
      </c>
      <c r="AI4" s="79">
        <f t="shared" si="6"/>
        <v>12.32</v>
      </c>
      <c r="AJ4" s="82" t="b">
        <f t="shared" ref="AJ4:AJ12" si="7">IF($C4=AJ$2,($J4+$K4)/2,FALSE)</f>
        <v>0</v>
      </c>
      <c r="AK4" s="74"/>
      <c r="AL4" s="78" t="s">
        <v>228</v>
      </c>
      <c r="AM4" s="74">
        <v>30</v>
      </c>
      <c r="AN4" s="74">
        <f>AM4*10^12/3840/2160/60/1000</f>
        <v>60.28163580246914</v>
      </c>
      <c r="AO4" s="74"/>
      <c r="AP4" s="78" t="s">
        <v>238</v>
      </c>
      <c r="AQ4" s="74">
        <v>2</v>
      </c>
      <c r="AR4" s="82" t="b">
        <f t="shared" ref="AR4:AS12" si="8">IF($C4=AR$2,$O4,FALSE)</f>
        <v>0</v>
      </c>
      <c r="AS4" s="76">
        <f t="shared" si="8"/>
        <v>0</v>
      </c>
      <c r="AT4" s="82"/>
      <c r="AU4" s="82" t="b">
        <f t="shared" ref="AU4:AV12" si="9">IF($C4=AU$2,$R4,FALSE)</f>
        <v>0</v>
      </c>
      <c r="AV4" s="76">
        <f t="shared" si="9"/>
        <v>0</v>
      </c>
      <c r="AW4" s="82"/>
    </row>
    <row r="5" spans="1:49" ht="14.25" customHeight="1">
      <c r="A5" s="96" t="s">
        <v>217</v>
      </c>
      <c r="B5" s="97" t="s">
        <v>260</v>
      </c>
      <c r="C5" s="98" t="s">
        <v>210</v>
      </c>
      <c r="D5" s="96" t="s">
        <v>212</v>
      </c>
      <c r="E5" s="113" t="s">
        <v>258</v>
      </c>
      <c r="F5" s="96" t="s">
        <v>223</v>
      </c>
      <c r="G5" s="111">
        <f>1.54*2</f>
        <v>3.08</v>
      </c>
      <c r="H5" s="101">
        <v>401</v>
      </c>
      <c r="I5" s="102">
        <v>-8.7631965107998741E-2</v>
      </c>
      <c r="J5" s="103">
        <v>-0.19862724913646554</v>
      </c>
      <c r="K5" s="104">
        <v>-0.19374748341857467</v>
      </c>
      <c r="L5" s="102">
        <v>-7.4074700041422525E-2</v>
      </c>
      <c r="M5" s="103">
        <v>-0.16799296264858241</v>
      </c>
      <c r="N5" s="104">
        <v>-0.17325675782796696</v>
      </c>
      <c r="O5" s="89"/>
      <c r="P5" s="90"/>
      <c r="Q5" s="91"/>
      <c r="R5" s="89"/>
      <c r="S5" s="90"/>
      <c r="T5" s="91"/>
      <c r="U5" s="77" t="s">
        <v>296</v>
      </c>
      <c r="V5" s="82" t="b">
        <f t="shared" si="0"/>
        <v>0</v>
      </c>
      <c r="W5" s="76">
        <f t="shared" si="0"/>
        <v>-8.7631965107998741E-2</v>
      </c>
      <c r="X5" s="82" t="b">
        <f t="shared" si="0"/>
        <v>0</v>
      </c>
      <c r="Y5" s="82" t="b">
        <f t="shared" si="1"/>
        <v>0</v>
      </c>
      <c r="Z5" s="76">
        <f t="shared" si="1"/>
        <v>-0.19618736627752009</v>
      </c>
      <c r="AA5" s="82" t="b">
        <f t="shared" si="1"/>
        <v>0</v>
      </c>
      <c r="AB5" s="82" t="b">
        <f t="shared" si="2"/>
        <v>0</v>
      </c>
      <c r="AC5" s="76">
        <f t="shared" si="2"/>
        <v>-7.4074700041422525E-2</v>
      </c>
      <c r="AD5" s="82" t="b">
        <f t="shared" si="3"/>
        <v>0</v>
      </c>
      <c r="AE5" s="82" t="b">
        <f t="shared" si="4"/>
        <v>0</v>
      </c>
      <c r="AF5" s="76">
        <f t="shared" si="4"/>
        <v>-0.17062486023827467</v>
      </c>
      <c r="AG5" s="82" t="b">
        <f t="shared" si="5"/>
        <v>0</v>
      </c>
      <c r="AH5" s="83" t="b">
        <f t="shared" si="6"/>
        <v>0</v>
      </c>
      <c r="AI5" s="79">
        <f t="shared" si="6"/>
        <v>12.32</v>
      </c>
      <c r="AJ5" s="82" t="b">
        <f t="shared" si="7"/>
        <v>0</v>
      </c>
      <c r="AK5" s="74"/>
      <c r="AL5" s="78"/>
      <c r="AM5" s="74"/>
      <c r="AN5" s="74"/>
      <c r="AO5" s="74"/>
      <c r="AP5" s="74" t="s">
        <v>223</v>
      </c>
      <c r="AQ5" s="74">
        <v>4</v>
      </c>
      <c r="AR5" s="82" t="b">
        <f t="shared" si="8"/>
        <v>0</v>
      </c>
      <c r="AS5" s="76">
        <f t="shared" si="8"/>
        <v>0</v>
      </c>
      <c r="AT5" s="82"/>
      <c r="AU5" s="82" t="b">
        <f t="shared" si="9"/>
        <v>0</v>
      </c>
      <c r="AV5" s="76">
        <f t="shared" si="9"/>
        <v>0</v>
      </c>
      <c r="AW5" s="82"/>
    </row>
    <row r="6" spans="1:49">
      <c r="A6" s="96" t="s">
        <v>217</v>
      </c>
      <c r="B6" s="97" t="s">
        <v>261</v>
      </c>
      <c r="C6" s="98" t="s">
        <v>210</v>
      </c>
      <c r="D6" s="96" t="s">
        <v>212</v>
      </c>
      <c r="E6" s="113" t="s">
        <v>258</v>
      </c>
      <c r="F6" s="96" t="s">
        <v>238</v>
      </c>
      <c r="G6" s="111">
        <f>1.54*2</f>
        <v>3.08</v>
      </c>
      <c r="H6" s="101">
        <v>401</v>
      </c>
      <c r="I6" s="102">
        <v>-8.764808286417608E-2</v>
      </c>
      <c r="J6" s="103">
        <v>-0.19870895451970352</v>
      </c>
      <c r="K6" s="104">
        <v>-0.19354733468181204</v>
      </c>
      <c r="L6" s="102">
        <v>-7.4075870119435117E-2</v>
      </c>
      <c r="M6" s="103">
        <v>-0.16797989294109189</v>
      </c>
      <c r="N6" s="104">
        <v>-0.17308313251111873</v>
      </c>
      <c r="O6" s="89"/>
      <c r="P6" s="90"/>
      <c r="Q6" s="91"/>
      <c r="R6" s="89"/>
      <c r="S6" s="90"/>
      <c r="T6" s="91"/>
      <c r="U6" s="77" t="s">
        <v>296</v>
      </c>
      <c r="V6" s="82" t="b">
        <f t="shared" si="0"/>
        <v>0</v>
      </c>
      <c r="W6" s="76">
        <f t="shared" si="0"/>
        <v>-8.764808286417608E-2</v>
      </c>
      <c r="X6" s="82" t="b">
        <f t="shared" si="0"/>
        <v>0</v>
      </c>
      <c r="Y6" s="82" t="b">
        <f t="shared" si="1"/>
        <v>0</v>
      </c>
      <c r="Z6" s="76">
        <f t="shared" si="1"/>
        <v>-0.19612814460075778</v>
      </c>
      <c r="AA6" s="82" t="b">
        <f t="shared" si="1"/>
        <v>0</v>
      </c>
      <c r="AB6" s="82" t="b">
        <f t="shared" si="2"/>
        <v>0</v>
      </c>
      <c r="AC6" s="76">
        <f t="shared" si="2"/>
        <v>-7.4075870119435117E-2</v>
      </c>
      <c r="AD6" s="82" t="b">
        <f t="shared" si="3"/>
        <v>0</v>
      </c>
      <c r="AE6" s="82" t="b">
        <f t="shared" si="4"/>
        <v>0</v>
      </c>
      <c r="AF6" s="76">
        <f t="shared" si="4"/>
        <v>-0.17053151272610531</v>
      </c>
      <c r="AG6" s="82" t="b">
        <f t="shared" si="5"/>
        <v>0</v>
      </c>
      <c r="AH6" s="83" t="b">
        <f t="shared" si="6"/>
        <v>0</v>
      </c>
      <c r="AI6" s="79">
        <f t="shared" si="6"/>
        <v>6.16</v>
      </c>
      <c r="AJ6" s="82" t="b">
        <f t="shared" si="7"/>
        <v>0</v>
      </c>
      <c r="AK6" s="74"/>
      <c r="AL6" s="74"/>
      <c r="AM6" s="74"/>
      <c r="AN6" s="74"/>
      <c r="AO6" s="74"/>
      <c r="AP6" s="92" t="s">
        <v>279</v>
      </c>
      <c r="AQ6" s="93">
        <v>1</v>
      </c>
      <c r="AR6" s="82" t="b">
        <f t="shared" si="8"/>
        <v>0</v>
      </c>
      <c r="AS6" s="76">
        <f t="shared" si="8"/>
        <v>0</v>
      </c>
      <c r="AT6" s="82"/>
      <c r="AU6" s="82" t="b">
        <f t="shared" si="9"/>
        <v>0</v>
      </c>
      <c r="AV6" s="76">
        <f t="shared" si="9"/>
        <v>0</v>
      </c>
      <c r="AW6" s="82"/>
    </row>
    <row r="7" spans="1:49">
      <c r="A7" s="96" t="s">
        <v>217</v>
      </c>
      <c r="B7" s="96" t="s">
        <v>292</v>
      </c>
      <c r="C7" s="98" t="s">
        <v>210</v>
      </c>
      <c r="D7" s="96" t="s">
        <v>212</v>
      </c>
      <c r="E7" s="113" t="s">
        <v>256</v>
      </c>
      <c r="F7" s="118" t="s">
        <v>253</v>
      </c>
      <c r="G7" s="111">
        <f>1.54*2</f>
        <v>3.08</v>
      </c>
      <c r="H7" s="101">
        <v>401</v>
      </c>
      <c r="I7" s="102">
        <v>-8.2370213325657943E-2</v>
      </c>
      <c r="J7" s="103">
        <v>-0.18959289569054877</v>
      </c>
      <c r="K7" s="104">
        <v>-0.18144031389264542</v>
      </c>
      <c r="L7" s="102">
        <v>-6.2782769106249844E-2</v>
      </c>
      <c r="M7" s="103">
        <v>-0.14977602703023551</v>
      </c>
      <c r="N7" s="104">
        <v>-0.16135877526854386</v>
      </c>
      <c r="O7" s="89"/>
      <c r="P7" s="90"/>
      <c r="Q7" s="91"/>
      <c r="R7" s="89"/>
      <c r="S7" s="90"/>
      <c r="T7" s="91"/>
      <c r="U7" s="77" t="s">
        <v>296</v>
      </c>
      <c r="V7" s="82" t="b">
        <f t="shared" si="0"/>
        <v>0</v>
      </c>
      <c r="W7" s="76">
        <f t="shared" si="0"/>
        <v>-8.2370213325657943E-2</v>
      </c>
      <c r="X7" s="82" t="b">
        <f t="shared" si="0"/>
        <v>0</v>
      </c>
      <c r="Y7" s="82" t="b">
        <f t="shared" si="1"/>
        <v>0</v>
      </c>
      <c r="Z7" s="76">
        <f t="shared" si="1"/>
        <v>-0.1855166047915971</v>
      </c>
      <c r="AA7" s="82" t="b">
        <f t="shared" si="1"/>
        <v>0</v>
      </c>
      <c r="AB7" s="82" t="b">
        <f t="shared" si="2"/>
        <v>0</v>
      </c>
      <c r="AC7" s="76">
        <f t="shared" si="2"/>
        <v>-6.2782769106249844E-2</v>
      </c>
      <c r="AD7" s="82" t="b">
        <f t="shared" si="3"/>
        <v>0</v>
      </c>
      <c r="AE7" s="82" t="b">
        <f t="shared" si="4"/>
        <v>0</v>
      </c>
      <c r="AF7" s="76">
        <f t="shared" si="4"/>
        <v>-0.15556740114938969</v>
      </c>
      <c r="AG7" s="82" t="b">
        <f t="shared" si="5"/>
        <v>0</v>
      </c>
      <c r="AH7" s="83" t="b">
        <f t="shared" si="6"/>
        <v>0</v>
      </c>
      <c r="AI7" s="79">
        <f t="shared" si="6"/>
        <v>3.08</v>
      </c>
      <c r="AJ7" s="82" t="b">
        <f t="shared" si="7"/>
        <v>0</v>
      </c>
      <c r="AK7" s="74"/>
      <c r="AL7" s="74"/>
      <c r="AM7" s="74"/>
      <c r="AN7" s="74"/>
      <c r="AO7" s="74"/>
      <c r="AP7" s="74"/>
      <c r="AQ7" s="74"/>
      <c r="AR7" s="82" t="b">
        <f t="shared" si="8"/>
        <v>0</v>
      </c>
      <c r="AS7" s="76">
        <f t="shared" si="8"/>
        <v>0</v>
      </c>
      <c r="AT7" s="82"/>
      <c r="AU7" s="82" t="b">
        <f t="shared" si="9"/>
        <v>0</v>
      </c>
      <c r="AV7" s="76">
        <f t="shared" si="9"/>
        <v>0</v>
      </c>
      <c r="AW7" s="82"/>
    </row>
    <row r="8" spans="1:49" s="84" customFormat="1">
      <c r="A8" s="96" t="s">
        <v>217</v>
      </c>
      <c r="B8" s="108" t="s">
        <v>299</v>
      </c>
      <c r="C8" s="98" t="s">
        <v>210</v>
      </c>
      <c r="D8" s="96" t="s">
        <v>212</v>
      </c>
      <c r="E8" s="109" t="s">
        <v>274</v>
      </c>
      <c r="F8" s="96" t="s">
        <v>223</v>
      </c>
      <c r="G8" s="101">
        <v>1.54</v>
      </c>
      <c r="H8" s="101">
        <v>401</v>
      </c>
      <c r="I8" s="102">
        <v>-9.0300000000000005E-2</v>
      </c>
      <c r="J8" s="103">
        <v>-0.19989999999999999</v>
      </c>
      <c r="K8" s="104">
        <v>-0.19489999999999999</v>
      </c>
      <c r="L8" s="102"/>
      <c r="M8" s="103"/>
      <c r="N8" s="104"/>
      <c r="O8" s="89"/>
      <c r="P8" s="90"/>
      <c r="Q8" s="91"/>
      <c r="R8" s="89"/>
      <c r="S8" s="90"/>
      <c r="T8" s="91"/>
      <c r="U8" s="81"/>
      <c r="V8" s="82" t="b">
        <f t="shared" si="0"/>
        <v>0</v>
      </c>
      <c r="W8" s="76">
        <f t="shared" si="0"/>
        <v>-9.0300000000000005E-2</v>
      </c>
      <c r="X8" s="82" t="b">
        <f t="shared" si="0"/>
        <v>0</v>
      </c>
      <c r="Y8" s="82" t="b">
        <f t="shared" si="1"/>
        <v>0</v>
      </c>
      <c r="Z8" s="76">
        <f t="shared" si="1"/>
        <v>-0.19739999999999999</v>
      </c>
      <c r="AA8" s="82" t="b">
        <f t="shared" si="1"/>
        <v>0</v>
      </c>
      <c r="AB8" s="82" t="b">
        <f t="shared" si="2"/>
        <v>0</v>
      </c>
      <c r="AC8" s="76">
        <f t="shared" si="2"/>
        <v>0</v>
      </c>
      <c r="AD8" s="82" t="b">
        <f t="shared" si="3"/>
        <v>0</v>
      </c>
      <c r="AE8" s="82" t="b">
        <f t="shared" si="4"/>
        <v>0</v>
      </c>
      <c r="AF8" s="76">
        <f t="shared" si="4"/>
        <v>0</v>
      </c>
      <c r="AG8" s="82" t="b">
        <f t="shared" si="5"/>
        <v>0</v>
      </c>
      <c r="AH8" s="83" t="b">
        <f t="shared" si="6"/>
        <v>0</v>
      </c>
      <c r="AI8" s="79">
        <f t="shared" si="6"/>
        <v>6.16</v>
      </c>
      <c r="AJ8" s="82" t="b">
        <f t="shared" si="7"/>
        <v>0</v>
      </c>
      <c r="AK8" s="74"/>
      <c r="AL8" s="74"/>
      <c r="AM8" s="74"/>
      <c r="AN8" s="74"/>
      <c r="AO8" s="74"/>
      <c r="AP8" s="74"/>
      <c r="AQ8" s="74"/>
      <c r="AR8" s="82" t="b">
        <f t="shared" si="8"/>
        <v>0</v>
      </c>
      <c r="AS8" s="76">
        <f t="shared" si="8"/>
        <v>0</v>
      </c>
      <c r="AT8" s="82"/>
      <c r="AU8" s="82" t="b">
        <f t="shared" si="9"/>
        <v>0</v>
      </c>
      <c r="AV8" s="76">
        <f t="shared" si="9"/>
        <v>0</v>
      </c>
      <c r="AW8" s="82"/>
    </row>
    <row r="9" spans="1:49" ht="15.75">
      <c r="A9" s="96" t="s">
        <v>217</v>
      </c>
      <c r="B9" s="97" t="s">
        <v>254</v>
      </c>
      <c r="C9" s="98" t="s">
        <v>210</v>
      </c>
      <c r="D9" s="96" t="s">
        <v>212</v>
      </c>
      <c r="E9" s="113" t="s">
        <v>252</v>
      </c>
      <c r="F9" s="96" t="s">
        <v>223</v>
      </c>
      <c r="G9" s="101">
        <v>1.9</v>
      </c>
      <c r="H9" s="101">
        <v>485</v>
      </c>
      <c r="I9" s="102">
        <v>-8.6804499958050563E-2</v>
      </c>
      <c r="J9" s="103">
        <v>-0.18624776495815207</v>
      </c>
      <c r="K9" s="104">
        <v>-0.18971917428346016</v>
      </c>
      <c r="L9" s="102">
        <v>-6.5016038927961761E-2</v>
      </c>
      <c r="M9" s="103">
        <v>-0.1487895184790797</v>
      </c>
      <c r="N9" s="104">
        <v>-0.15964216357125963</v>
      </c>
      <c r="O9" s="89"/>
      <c r="P9" s="90"/>
      <c r="Q9" s="91"/>
      <c r="R9" s="89"/>
      <c r="S9" s="90"/>
      <c r="T9" s="91"/>
      <c r="U9" s="94" t="s">
        <v>297</v>
      </c>
      <c r="V9" s="82" t="b">
        <f t="shared" si="0"/>
        <v>0</v>
      </c>
      <c r="W9" s="76">
        <f t="shared" si="0"/>
        <v>-8.6804499958050563E-2</v>
      </c>
      <c r="X9" s="82" t="b">
        <f t="shared" si="0"/>
        <v>0</v>
      </c>
      <c r="Y9" s="82" t="b">
        <f t="shared" si="1"/>
        <v>0</v>
      </c>
      <c r="Z9" s="76">
        <f t="shared" si="1"/>
        <v>-0.18798346962080612</v>
      </c>
      <c r="AA9" s="82" t="b">
        <f t="shared" si="1"/>
        <v>0</v>
      </c>
      <c r="AB9" s="82" t="b">
        <f t="shared" si="2"/>
        <v>0</v>
      </c>
      <c r="AC9" s="76">
        <f t="shared" si="2"/>
        <v>-6.5016038927961761E-2</v>
      </c>
      <c r="AD9" s="82" t="b">
        <f t="shared" si="3"/>
        <v>0</v>
      </c>
      <c r="AE9" s="82" t="b">
        <f t="shared" si="4"/>
        <v>0</v>
      </c>
      <c r="AF9" s="76">
        <f t="shared" si="4"/>
        <v>-0.15421584102516966</v>
      </c>
      <c r="AG9" s="82" t="b">
        <f t="shared" si="5"/>
        <v>0</v>
      </c>
      <c r="AH9" s="83" t="b">
        <f t="shared" si="6"/>
        <v>0</v>
      </c>
      <c r="AI9" s="79">
        <f t="shared" si="6"/>
        <v>7.6</v>
      </c>
      <c r="AJ9" s="82" t="b">
        <f t="shared" si="7"/>
        <v>0</v>
      </c>
      <c r="AK9" s="74"/>
      <c r="AL9" s="74"/>
      <c r="AM9" s="74"/>
      <c r="AN9" s="74"/>
      <c r="AO9" s="74"/>
      <c r="AR9" s="82" t="b">
        <f t="shared" si="8"/>
        <v>0</v>
      </c>
      <c r="AS9" s="76">
        <f t="shared" si="8"/>
        <v>0</v>
      </c>
      <c r="AT9" s="82"/>
      <c r="AU9" s="82" t="b">
        <f t="shared" si="9"/>
        <v>0</v>
      </c>
      <c r="AV9" s="76">
        <f t="shared" si="9"/>
        <v>0</v>
      </c>
      <c r="AW9" s="82"/>
    </row>
    <row r="10" spans="1:49" s="84" customFormat="1">
      <c r="A10" s="96" t="s">
        <v>217</v>
      </c>
      <c r="B10" s="97" t="s">
        <v>255</v>
      </c>
      <c r="C10" s="98" t="s">
        <v>210</v>
      </c>
      <c r="D10" s="96" t="s">
        <v>212</v>
      </c>
      <c r="E10" s="113" t="s">
        <v>252</v>
      </c>
      <c r="F10" s="96" t="s">
        <v>223</v>
      </c>
      <c r="G10" s="101">
        <v>1.9</v>
      </c>
      <c r="H10" s="101">
        <v>485</v>
      </c>
      <c r="I10" s="102">
        <v>-8.6734960634461331E-2</v>
      </c>
      <c r="J10" s="103">
        <v>-0.18632694111220435</v>
      </c>
      <c r="K10" s="104">
        <v>-0.18970220769858942</v>
      </c>
      <c r="L10" s="102">
        <v>-6.501723844739038E-2</v>
      </c>
      <c r="M10" s="103">
        <v>-0.14880647192804705</v>
      </c>
      <c r="N10" s="104">
        <v>-0.15967343907383863</v>
      </c>
      <c r="O10" s="89"/>
      <c r="P10" s="90"/>
      <c r="Q10" s="91"/>
      <c r="R10" s="89"/>
      <c r="S10" s="90"/>
      <c r="T10" s="91"/>
      <c r="U10" s="77" t="s">
        <v>296</v>
      </c>
      <c r="V10" s="82" t="b">
        <f t="shared" si="0"/>
        <v>0</v>
      </c>
      <c r="W10" s="76">
        <f t="shared" si="0"/>
        <v>-8.6734960634461331E-2</v>
      </c>
      <c r="X10" s="82" t="b">
        <f t="shared" si="0"/>
        <v>0</v>
      </c>
      <c r="Y10" s="82" t="b">
        <f t="shared" si="1"/>
        <v>0</v>
      </c>
      <c r="Z10" s="76">
        <f t="shared" si="1"/>
        <v>-0.18801457440539687</v>
      </c>
      <c r="AA10" s="82" t="b">
        <f t="shared" si="1"/>
        <v>0</v>
      </c>
      <c r="AB10" s="82" t="b">
        <f t="shared" si="2"/>
        <v>0</v>
      </c>
      <c r="AC10" s="76">
        <f t="shared" si="2"/>
        <v>-6.501723844739038E-2</v>
      </c>
      <c r="AD10" s="82" t="b">
        <f t="shared" si="3"/>
        <v>0</v>
      </c>
      <c r="AE10" s="82" t="b">
        <f t="shared" si="4"/>
        <v>0</v>
      </c>
      <c r="AF10" s="76">
        <f t="shared" si="4"/>
        <v>-0.15423995550094283</v>
      </c>
      <c r="AG10" s="82" t="b">
        <f t="shared" si="5"/>
        <v>0</v>
      </c>
      <c r="AH10" s="83" t="b">
        <f t="shared" si="6"/>
        <v>0</v>
      </c>
      <c r="AI10" s="79">
        <f t="shared" si="6"/>
        <v>7.6</v>
      </c>
      <c r="AJ10" s="82" t="b">
        <f t="shared" si="7"/>
        <v>0</v>
      </c>
      <c r="AK10" s="74"/>
      <c r="AL10" s="74"/>
      <c r="AM10" s="74"/>
      <c r="AN10" s="74"/>
      <c r="AO10" s="74"/>
      <c r="AP10" s="74"/>
      <c r="AQ10" s="74"/>
      <c r="AR10" s="82" t="b">
        <f t="shared" si="8"/>
        <v>0</v>
      </c>
      <c r="AS10" s="76">
        <f t="shared" si="8"/>
        <v>0</v>
      </c>
      <c r="AT10" s="82"/>
      <c r="AU10" s="82" t="b">
        <f t="shared" si="9"/>
        <v>0</v>
      </c>
      <c r="AV10" s="76">
        <f t="shared" si="9"/>
        <v>0</v>
      </c>
      <c r="AW10" s="82"/>
    </row>
    <row r="11" spans="1:49" s="84" customFormat="1" ht="14.1" customHeight="1">
      <c r="A11" s="96" t="s">
        <v>217</v>
      </c>
      <c r="B11" s="97" t="s">
        <v>257</v>
      </c>
      <c r="C11" s="98" t="s">
        <v>210</v>
      </c>
      <c r="D11" s="96" t="s">
        <v>212</v>
      </c>
      <c r="E11" s="113" t="s">
        <v>252</v>
      </c>
      <c r="F11" s="96" t="s">
        <v>238</v>
      </c>
      <c r="G11" s="101">
        <v>1.9</v>
      </c>
      <c r="H11" s="101">
        <v>485</v>
      </c>
      <c r="I11" s="102">
        <v>-8.6723126458517041E-2</v>
      </c>
      <c r="J11" s="103">
        <v>-0.18652401477917543</v>
      </c>
      <c r="K11" s="104">
        <v>-0.18974347717120776</v>
      </c>
      <c r="L11" s="102">
        <v>-6.5012331246558835E-2</v>
      </c>
      <c r="M11" s="103">
        <v>-0.14885435971649319</v>
      </c>
      <c r="N11" s="104">
        <v>-0.15982152115563913</v>
      </c>
      <c r="O11" s="89"/>
      <c r="P11" s="90"/>
      <c r="Q11" s="91"/>
      <c r="R11" s="89"/>
      <c r="S11" s="90"/>
      <c r="T11" s="91"/>
      <c r="U11" s="77" t="s">
        <v>296</v>
      </c>
      <c r="V11" s="82" t="b">
        <f t="shared" si="0"/>
        <v>0</v>
      </c>
      <c r="W11" s="76">
        <f t="shared" si="0"/>
        <v>-8.6723126458517041E-2</v>
      </c>
      <c r="X11" s="82" t="b">
        <f t="shared" si="0"/>
        <v>0</v>
      </c>
      <c r="Y11" s="82" t="b">
        <f t="shared" si="1"/>
        <v>0</v>
      </c>
      <c r="Z11" s="76">
        <f t="shared" si="1"/>
        <v>-0.18813374597519161</v>
      </c>
      <c r="AA11" s="82" t="b">
        <f t="shared" si="1"/>
        <v>0</v>
      </c>
      <c r="AB11" s="82" t="b">
        <f t="shared" si="2"/>
        <v>0</v>
      </c>
      <c r="AC11" s="76">
        <f t="shared" si="2"/>
        <v>-6.5012331246558835E-2</v>
      </c>
      <c r="AD11" s="82" t="b">
        <f t="shared" si="3"/>
        <v>0</v>
      </c>
      <c r="AE11" s="82" t="b">
        <f t="shared" si="4"/>
        <v>0</v>
      </c>
      <c r="AF11" s="76">
        <f t="shared" si="4"/>
        <v>-0.15433794043606616</v>
      </c>
      <c r="AG11" s="82" t="b">
        <f t="shared" si="5"/>
        <v>0</v>
      </c>
      <c r="AH11" s="83" t="b">
        <f t="shared" si="6"/>
        <v>0</v>
      </c>
      <c r="AI11" s="79">
        <f t="shared" si="6"/>
        <v>3.8</v>
      </c>
      <c r="AJ11" s="82" t="b">
        <f t="shared" si="7"/>
        <v>0</v>
      </c>
      <c r="AK11" s="74"/>
      <c r="AL11" s="74"/>
      <c r="AM11" s="74"/>
      <c r="AN11" s="74"/>
      <c r="AO11" s="74"/>
      <c r="AP11" s="74"/>
      <c r="AQ11" s="74"/>
      <c r="AR11" s="82" t="b">
        <f t="shared" si="8"/>
        <v>0</v>
      </c>
      <c r="AS11" s="76">
        <f t="shared" si="8"/>
        <v>0</v>
      </c>
      <c r="AT11" s="82"/>
      <c r="AU11" s="82" t="b">
        <f t="shared" si="9"/>
        <v>0</v>
      </c>
      <c r="AV11" s="76">
        <f t="shared" si="9"/>
        <v>0</v>
      </c>
      <c r="AW11" s="82"/>
    </row>
    <row r="12" spans="1:49">
      <c r="A12" s="96" t="s">
        <v>217</v>
      </c>
      <c r="B12" s="96" t="s">
        <v>293</v>
      </c>
      <c r="C12" s="98" t="s">
        <v>210</v>
      </c>
      <c r="D12" s="96" t="s">
        <v>212</v>
      </c>
      <c r="E12" s="113" t="s">
        <v>256</v>
      </c>
      <c r="F12" s="118" t="s">
        <v>279</v>
      </c>
      <c r="G12" s="101">
        <v>1.9</v>
      </c>
      <c r="H12" s="101">
        <v>485</v>
      </c>
      <c r="I12" s="102">
        <v>-8.628121656984146E-2</v>
      </c>
      <c r="J12" s="103">
        <v>-0.18090539166799363</v>
      </c>
      <c r="K12" s="104">
        <v>-0.18432723306965931</v>
      </c>
      <c r="L12" s="102">
        <v>-6.3421607104176853E-2</v>
      </c>
      <c r="M12" s="103">
        <v>-0.14358551078674153</v>
      </c>
      <c r="N12" s="104">
        <v>-0.15412712520083069</v>
      </c>
      <c r="O12" s="89"/>
      <c r="P12" s="90"/>
      <c r="Q12" s="91"/>
      <c r="R12" s="89"/>
      <c r="S12" s="90"/>
      <c r="T12" s="91"/>
      <c r="U12" s="77" t="s">
        <v>296</v>
      </c>
      <c r="V12" s="82" t="b">
        <f t="shared" si="0"/>
        <v>0</v>
      </c>
      <c r="W12" s="76">
        <f t="shared" si="0"/>
        <v>-8.628121656984146E-2</v>
      </c>
      <c r="X12" s="82" t="b">
        <f t="shared" si="0"/>
        <v>0</v>
      </c>
      <c r="Y12" s="82" t="b">
        <f t="shared" si="1"/>
        <v>0</v>
      </c>
      <c r="Z12" s="76">
        <f t="shared" si="1"/>
        <v>-0.18261631236882647</v>
      </c>
      <c r="AA12" s="82" t="b">
        <f t="shared" si="1"/>
        <v>0</v>
      </c>
      <c r="AB12" s="82" t="b">
        <f t="shared" si="2"/>
        <v>0</v>
      </c>
      <c r="AC12" s="76">
        <f t="shared" si="2"/>
        <v>-6.3421607104176853E-2</v>
      </c>
      <c r="AD12" s="82" t="b">
        <f t="shared" si="3"/>
        <v>0</v>
      </c>
      <c r="AE12" s="82" t="b">
        <f t="shared" si="4"/>
        <v>0</v>
      </c>
      <c r="AF12" s="76">
        <f t="shared" si="4"/>
        <v>-0.14885631799378612</v>
      </c>
      <c r="AG12" s="82" t="b">
        <f t="shared" si="5"/>
        <v>0</v>
      </c>
      <c r="AH12" s="83" t="b">
        <f t="shared" si="6"/>
        <v>0</v>
      </c>
      <c r="AI12" s="79">
        <f t="shared" si="6"/>
        <v>1.9</v>
      </c>
      <c r="AJ12" s="82" t="b">
        <f t="shared" si="7"/>
        <v>0</v>
      </c>
      <c r="AK12" s="74"/>
      <c r="AL12" s="74"/>
      <c r="AM12" s="74"/>
      <c r="AN12" s="74"/>
      <c r="AO12" s="74"/>
      <c r="AP12" s="74"/>
      <c r="AQ12" s="74"/>
      <c r="AR12" s="82" t="b">
        <f t="shared" si="8"/>
        <v>0</v>
      </c>
      <c r="AS12" s="76">
        <f t="shared" si="8"/>
        <v>0</v>
      </c>
      <c r="AT12" s="82"/>
      <c r="AU12" s="82" t="b">
        <f t="shared" si="9"/>
        <v>0</v>
      </c>
      <c r="AV12" s="76">
        <f t="shared" si="9"/>
        <v>0</v>
      </c>
      <c r="AW12" s="82"/>
    </row>
    <row r="13" spans="1:49" s="84" customFormat="1">
      <c r="A13" s="120" t="s">
        <v>294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2"/>
      <c r="U13" s="81"/>
      <c r="V13" s="82"/>
      <c r="W13" s="76"/>
      <c r="X13" s="82"/>
      <c r="Y13" s="82"/>
      <c r="Z13" s="76"/>
      <c r="AA13" s="82"/>
      <c r="AB13" s="82"/>
      <c r="AC13" s="76"/>
      <c r="AD13" s="82"/>
      <c r="AE13" s="82"/>
      <c r="AF13" s="76"/>
      <c r="AG13" s="82"/>
      <c r="AH13" s="83"/>
      <c r="AI13" s="79"/>
      <c r="AJ13" s="82"/>
      <c r="AK13" s="74"/>
      <c r="AL13" s="74"/>
      <c r="AM13" s="74"/>
      <c r="AN13" s="74"/>
      <c r="AO13" s="74"/>
      <c r="AP13" s="74"/>
      <c r="AQ13" s="74"/>
      <c r="AR13" s="82"/>
      <c r="AS13" s="76"/>
      <c r="AT13" s="82"/>
      <c r="AU13" s="82"/>
      <c r="AV13" s="76"/>
      <c r="AW13" s="82"/>
    </row>
    <row r="14" spans="1:49" s="74" customFormat="1">
      <c r="A14" s="98" t="s">
        <v>217</v>
      </c>
      <c r="B14" s="97" t="s">
        <v>250</v>
      </c>
      <c r="C14" s="98" t="s">
        <v>210</v>
      </c>
      <c r="D14" s="96" t="s">
        <v>212</v>
      </c>
      <c r="E14" s="113" t="s">
        <v>249</v>
      </c>
      <c r="F14" s="96" t="s">
        <v>223</v>
      </c>
      <c r="G14" s="101">
        <v>36.72</v>
      </c>
      <c r="H14" s="101">
        <v>630</v>
      </c>
      <c r="I14" s="102">
        <v>-0.10027299804673798</v>
      </c>
      <c r="J14" s="103">
        <v>-0.23905855854260161</v>
      </c>
      <c r="K14" s="104">
        <v>-0.23492347212576642</v>
      </c>
      <c r="L14" s="102">
        <v>-7.3751378446669069E-2</v>
      </c>
      <c r="M14" s="103">
        <v>-0.20741198640681302</v>
      </c>
      <c r="N14" s="104">
        <v>-0.20945098524734204</v>
      </c>
      <c r="O14" s="89"/>
      <c r="P14" s="90"/>
      <c r="Q14" s="91"/>
      <c r="R14" s="89"/>
      <c r="S14" s="90"/>
      <c r="T14" s="91"/>
      <c r="U14" s="95" t="s">
        <v>298</v>
      </c>
      <c r="V14" s="82" t="b">
        <f t="shared" ref="V14:X16" si="10">IF($C14=V$2,$I14,FALSE)</f>
        <v>0</v>
      </c>
      <c r="W14" s="76">
        <f t="shared" si="10"/>
        <v>-0.10027299804673798</v>
      </c>
      <c r="X14" s="82" t="b">
        <f t="shared" si="10"/>
        <v>0</v>
      </c>
      <c r="Y14" s="82" t="b">
        <f t="shared" ref="Y14:AA16" si="11">IF($C14=Y$2,($J14+$K14)/2,FALSE)</f>
        <v>0</v>
      </c>
      <c r="Z14" s="76">
        <f t="shared" si="11"/>
        <v>-0.23699101533418401</v>
      </c>
      <c r="AA14" s="82" t="b">
        <f t="shared" si="11"/>
        <v>0</v>
      </c>
      <c r="AB14" s="82" t="b">
        <f t="shared" ref="AB14:AC16" si="12">IF($C14=AB$2,$L14,FALSE)</f>
        <v>0</v>
      </c>
      <c r="AC14" s="76">
        <f t="shared" si="12"/>
        <v>-7.3751378446669069E-2</v>
      </c>
      <c r="AD14" s="82" t="b">
        <f>IF($C14=AD$2,($J14+$K14)/2,FALSE)</f>
        <v>0</v>
      </c>
      <c r="AE14" s="82" t="b">
        <f t="shared" ref="AE14:AF16" si="13">IF($C14=AE$2,($M14+$N14)/2,FALSE)</f>
        <v>0</v>
      </c>
      <c r="AF14" s="76">
        <f t="shared" si="13"/>
        <v>-0.20843148582707755</v>
      </c>
      <c r="AG14" s="82" t="b">
        <f>IF($C14=AG$2,($J14+$K14)/2,FALSE)</f>
        <v>0</v>
      </c>
      <c r="AH14" s="83" t="b">
        <f t="shared" ref="AH14:AI32" si="14">IF($C14=AH$2,VLOOKUP($F14,$AP$4:$AQ$11,2,FALSE)*$G14,FALSE)</f>
        <v>0</v>
      </c>
      <c r="AI14" s="79">
        <f t="shared" si="14"/>
        <v>146.88</v>
      </c>
      <c r="AJ14" s="82" t="b">
        <f>IF($C14=AJ$2,($J14+$K14)/2,FALSE)</f>
        <v>0</v>
      </c>
      <c r="AR14" s="82" t="b">
        <f t="shared" ref="AR14:AS16" si="15">IF($C14=AR$2,$O14,FALSE)</f>
        <v>0</v>
      </c>
      <c r="AS14" s="76">
        <f t="shared" si="15"/>
        <v>0</v>
      </c>
      <c r="AT14" s="82"/>
      <c r="AU14" s="82" t="b">
        <f t="shared" ref="AU14:AV16" si="16">IF($C14=AU$2,$R14,FALSE)</f>
        <v>0</v>
      </c>
      <c r="AV14" s="76">
        <f t="shared" si="16"/>
        <v>0</v>
      </c>
      <c r="AW14" s="82"/>
    </row>
    <row r="15" spans="1:49">
      <c r="A15" s="96" t="s">
        <v>217</v>
      </c>
      <c r="B15" s="97" t="s">
        <v>251</v>
      </c>
      <c r="C15" s="98" t="s">
        <v>210</v>
      </c>
      <c r="D15" s="96" t="s">
        <v>212</v>
      </c>
      <c r="E15" s="113" t="s">
        <v>249</v>
      </c>
      <c r="F15" s="96" t="s">
        <v>223</v>
      </c>
      <c r="G15" s="101">
        <v>36.72</v>
      </c>
      <c r="H15" s="101">
        <v>630</v>
      </c>
      <c r="I15" s="102">
        <v>-0.10403874345366561</v>
      </c>
      <c r="J15" s="103">
        <v>-0.13742550428628225</v>
      </c>
      <c r="K15" s="104">
        <v>-0.13326827777262634</v>
      </c>
      <c r="L15" s="102">
        <v>-8.7431428194857802E-2</v>
      </c>
      <c r="M15" s="103">
        <v>-0.10866563102334929</v>
      </c>
      <c r="N15" s="104">
        <v>-0.11261993429862072</v>
      </c>
      <c r="O15" s="89"/>
      <c r="P15" s="90"/>
      <c r="Q15" s="91"/>
      <c r="R15" s="89"/>
      <c r="S15" s="90"/>
      <c r="T15" s="91"/>
      <c r="U15" s="95" t="s">
        <v>298</v>
      </c>
      <c r="V15" s="82" t="b">
        <f t="shared" si="10"/>
        <v>0</v>
      </c>
      <c r="W15" s="76">
        <f t="shared" si="10"/>
        <v>-0.10403874345366561</v>
      </c>
      <c r="X15" s="82" t="b">
        <f t="shared" si="10"/>
        <v>0</v>
      </c>
      <c r="Y15" s="82" t="b">
        <f t="shared" si="11"/>
        <v>0</v>
      </c>
      <c r="Z15" s="76">
        <f t="shared" si="11"/>
        <v>-0.1353468910294543</v>
      </c>
      <c r="AA15" s="82" t="b">
        <f t="shared" si="11"/>
        <v>0</v>
      </c>
      <c r="AB15" s="82" t="b">
        <f t="shared" si="12"/>
        <v>0</v>
      </c>
      <c r="AC15" s="76">
        <f t="shared" si="12"/>
        <v>-8.7431428194857802E-2</v>
      </c>
      <c r="AD15" s="82" t="b">
        <f>IF($C15=AD$2,($J15+$K15)/2,FALSE)</f>
        <v>0</v>
      </c>
      <c r="AE15" s="82" t="b">
        <f t="shared" si="13"/>
        <v>0</v>
      </c>
      <c r="AF15" s="76">
        <f t="shared" si="13"/>
        <v>-0.11064278266098501</v>
      </c>
      <c r="AG15" s="82" t="b">
        <f>IF($C15=AG$2,($J15+$K15)/2,FALSE)</f>
        <v>0</v>
      </c>
      <c r="AH15" s="83" t="b">
        <f t="shared" si="14"/>
        <v>0</v>
      </c>
      <c r="AI15" s="79">
        <f t="shared" si="14"/>
        <v>146.88</v>
      </c>
      <c r="AJ15" s="82" t="b">
        <f>IF($C15=AJ$2,($J15+$K15)/2,FALSE)</f>
        <v>0</v>
      </c>
      <c r="AK15" s="74"/>
      <c r="AL15" s="74"/>
      <c r="AM15" s="74"/>
      <c r="AN15" s="74"/>
      <c r="AO15" s="74"/>
      <c r="AP15" s="74"/>
      <c r="AQ15" s="74"/>
      <c r="AR15" s="82" t="b">
        <f t="shared" si="15"/>
        <v>0</v>
      </c>
      <c r="AS15" s="76">
        <f t="shared" si="15"/>
        <v>0</v>
      </c>
      <c r="AT15" s="82"/>
      <c r="AU15" s="82" t="b">
        <f t="shared" si="16"/>
        <v>0</v>
      </c>
      <c r="AV15" s="76">
        <f t="shared" si="16"/>
        <v>0</v>
      </c>
      <c r="AW15" s="82"/>
    </row>
    <row r="16" spans="1:49" ht="12.75" customHeight="1">
      <c r="A16" s="96" t="s">
        <v>217</v>
      </c>
      <c r="B16" s="97" t="s">
        <v>248</v>
      </c>
      <c r="C16" s="98" t="s">
        <v>210</v>
      </c>
      <c r="D16" s="96" t="s">
        <v>212</v>
      </c>
      <c r="E16" s="113" t="s">
        <v>247</v>
      </c>
      <c r="F16" s="96" t="s">
        <v>223</v>
      </c>
      <c r="G16" s="101">
        <f>6.3*4/4</f>
        <v>6.3</v>
      </c>
      <c r="H16" s="101">
        <v>649</v>
      </c>
      <c r="I16" s="102">
        <v>-0.10039542892740215</v>
      </c>
      <c r="J16" s="103">
        <v>-0.21632330090128216</v>
      </c>
      <c r="K16" s="104">
        <v>-0.21387424443093431</v>
      </c>
      <c r="L16" s="102">
        <v>-7.2657906564659605E-2</v>
      </c>
      <c r="M16" s="103">
        <v>-0.19802418352580003</v>
      </c>
      <c r="N16" s="104">
        <v>-0.20118167994844527</v>
      </c>
      <c r="O16" s="89"/>
      <c r="P16" s="90"/>
      <c r="Q16" s="91"/>
      <c r="R16" s="89"/>
      <c r="S16" s="90"/>
      <c r="T16" s="91"/>
      <c r="U16" s="95" t="s">
        <v>298</v>
      </c>
      <c r="V16" s="82" t="b">
        <f t="shared" si="10"/>
        <v>0</v>
      </c>
      <c r="W16" s="76">
        <f t="shared" si="10"/>
        <v>-0.10039542892740215</v>
      </c>
      <c r="X16" s="82" t="b">
        <f t="shared" si="10"/>
        <v>0</v>
      </c>
      <c r="Y16" s="82" t="b">
        <f t="shared" si="11"/>
        <v>0</v>
      </c>
      <c r="Z16" s="76">
        <f t="shared" si="11"/>
        <v>-0.21509877266610822</v>
      </c>
      <c r="AA16" s="82" t="b">
        <f t="shared" si="11"/>
        <v>0</v>
      </c>
      <c r="AB16" s="82" t="b">
        <f t="shared" si="12"/>
        <v>0</v>
      </c>
      <c r="AC16" s="76">
        <f t="shared" si="12"/>
        <v>-7.2657906564659605E-2</v>
      </c>
      <c r="AD16" s="82" t="b">
        <f>IF($C16=AD$2,($J16+$K16)/2,FALSE)</f>
        <v>0</v>
      </c>
      <c r="AE16" s="82" t="b">
        <f t="shared" si="13"/>
        <v>0</v>
      </c>
      <c r="AF16" s="76">
        <f t="shared" si="13"/>
        <v>-0.19960293173712265</v>
      </c>
      <c r="AG16" s="82" t="b">
        <f>IF($C16=AG$2,($J16+$K16)/2,FALSE)</f>
        <v>0</v>
      </c>
      <c r="AH16" s="83" t="b">
        <f t="shared" si="14"/>
        <v>0</v>
      </c>
      <c r="AI16" s="79">
        <f t="shared" si="14"/>
        <v>25.2</v>
      </c>
      <c r="AJ16" s="82" t="b">
        <f>IF($C16=AJ$2,($J16+$K16)/2,FALSE)</f>
        <v>0</v>
      </c>
      <c r="AK16" s="74"/>
      <c r="AL16" s="78"/>
      <c r="AM16" s="74"/>
      <c r="AN16" s="74"/>
      <c r="AO16" s="74"/>
      <c r="AR16" s="82" t="b">
        <f t="shared" si="15"/>
        <v>0</v>
      </c>
      <c r="AS16" s="76">
        <f t="shared" si="15"/>
        <v>0</v>
      </c>
      <c r="AT16" s="82"/>
      <c r="AU16" s="82" t="b">
        <f t="shared" si="16"/>
        <v>0</v>
      </c>
      <c r="AV16" s="76">
        <f t="shared" si="16"/>
        <v>0</v>
      </c>
      <c r="AW16" s="82"/>
    </row>
    <row r="17" spans="1:16384" s="84" customFormat="1">
      <c r="A17" s="96" t="s">
        <v>217</v>
      </c>
      <c r="B17" s="108" t="s">
        <v>269</v>
      </c>
      <c r="C17" s="98" t="s">
        <v>210</v>
      </c>
      <c r="D17" s="96" t="s">
        <v>212</v>
      </c>
      <c r="E17" s="109" t="s">
        <v>268</v>
      </c>
      <c r="F17" s="110" t="s">
        <v>223</v>
      </c>
      <c r="G17" s="111">
        <f>1.56*4</f>
        <v>6.24</v>
      </c>
      <c r="H17" s="101">
        <v>649</v>
      </c>
      <c r="I17" s="102">
        <v>-9.7829436386887805E-2</v>
      </c>
      <c r="J17" s="103">
        <v>-0.21185992450890365</v>
      </c>
      <c r="K17" s="104">
        <v>-0.21144012081179386</v>
      </c>
      <c r="L17" s="102">
        <v>-7.3860022857470106E-2</v>
      </c>
      <c r="M17" s="103">
        <v>-0.19273998009166593</v>
      </c>
      <c r="N17" s="104">
        <v>-0.19368954246860054</v>
      </c>
      <c r="O17" s="89"/>
      <c r="P17" s="90"/>
      <c r="Q17" s="91"/>
      <c r="R17" s="89"/>
      <c r="S17" s="90"/>
      <c r="T17" s="91"/>
      <c r="U17" s="77" t="s">
        <v>296</v>
      </c>
      <c r="V17" s="82" t="b">
        <f t="shared" ref="V17:X24" si="17">IF($C17=V$2,$I17,FALSE)</f>
        <v>0</v>
      </c>
      <c r="W17" s="76">
        <f t="shared" ref="W17:X23" si="18">IF($C17=W$2,$I17,FALSE)</f>
        <v>-9.7829436386887805E-2</v>
      </c>
      <c r="X17" s="82" t="b">
        <f t="shared" si="18"/>
        <v>0</v>
      </c>
      <c r="Y17" s="82" t="b">
        <f t="shared" ref="Y17:AA24" si="19">IF($C17=Y$2,($J17+$K17)/2,FALSE)</f>
        <v>0</v>
      </c>
      <c r="Z17" s="76">
        <f t="shared" ref="Z17:AA23" si="20">IF($C17=Z$2,($J17+$K17)/2,FALSE)</f>
        <v>-0.21165002266034877</v>
      </c>
      <c r="AA17" s="82" t="b">
        <f t="shared" si="20"/>
        <v>0</v>
      </c>
      <c r="AB17" s="82" t="b">
        <f t="shared" ref="AB17:AB32" si="21">IF($C17=AB$2,$L17,FALSE)</f>
        <v>0</v>
      </c>
      <c r="AC17" s="76">
        <f t="shared" ref="AC17:AC32" si="22">IF($C17=AC$2,$L17,FALSE)</f>
        <v>-7.3860022857470106E-2</v>
      </c>
      <c r="AD17" s="82" t="b">
        <f t="shared" ref="AD17:AD32" si="23">IF($C17=AD$2,($J17+$K17)/2,FALSE)</f>
        <v>0</v>
      </c>
      <c r="AE17" s="82" t="b">
        <f t="shared" ref="AE17:AE32" si="24">IF($C17=AE$2,($M17+$N17)/2,FALSE)</f>
        <v>0</v>
      </c>
      <c r="AF17" s="76">
        <f t="shared" ref="AF17:AF32" si="25">IF($C17=AF$2,($M17+$N17)/2,FALSE)</f>
        <v>-0.19321476128013323</v>
      </c>
      <c r="AG17" s="82" t="b">
        <f t="shared" ref="AG17:AG32" si="26">IF($C17=AG$2,($J17+$K17)/2,FALSE)</f>
        <v>0</v>
      </c>
      <c r="AH17" s="83" t="b">
        <f t="shared" si="14"/>
        <v>0</v>
      </c>
      <c r="AI17" s="79">
        <f t="shared" si="14"/>
        <v>24.96</v>
      </c>
      <c r="AJ17" s="82" t="b">
        <f t="shared" ref="AJ17:AJ32" si="27">IF($C17=AJ$2,($J17+$K17)/2,FALSE)</f>
        <v>0</v>
      </c>
      <c r="AK17" s="74"/>
      <c r="AL17" s="74"/>
      <c r="AM17" s="74"/>
      <c r="AN17" s="74"/>
      <c r="AO17" s="74"/>
      <c r="AP17" s="74"/>
      <c r="AQ17" s="74"/>
      <c r="AR17" s="82" t="b">
        <f t="shared" ref="AR17:AS32" si="28">IF($C17=AR$2,$O17,FALSE)</f>
        <v>0</v>
      </c>
      <c r="AS17" s="76">
        <f t="shared" si="28"/>
        <v>0</v>
      </c>
      <c r="AT17" s="82"/>
      <c r="AU17" s="82" t="b">
        <f t="shared" ref="AU17:AV32" si="29">IF($C17=AU$2,$R17,FALSE)</f>
        <v>0</v>
      </c>
      <c r="AV17" s="76">
        <f t="shared" si="29"/>
        <v>0</v>
      </c>
      <c r="AW17" s="82"/>
    </row>
    <row r="18" spans="1:16384" s="84" customFormat="1">
      <c r="A18" s="96" t="s">
        <v>217</v>
      </c>
      <c r="B18" s="108" t="s">
        <v>270</v>
      </c>
      <c r="C18" s="98" t="s">
        <v>210</v>
      </c>
      <c r="D18" s="96" t="s">
        <v>212</v>
      </c>
      <c r="E18" s="109" t="s">
        <v>268</v>
      </c>
      <c r="F18" s="110" t="s">
        <v>223</v>
      </c>
      <c r="G18" s="111">
        <f>2.91*4</f>
        <v>11.64</v>
      </c>
      <c r="H18" s="101">
        <v>1151</v>
      </c>
      <c r="I18" s="102">
        <v>-0.1099397747457982</v>
      </c>
      <c r="J18" s="103">
        <v>-0.22957096994199391</v>
      </c>
      <c r="K18" s="104">
        <v>-0.24460133601814615</v>
      </c>
      <c r="L18" s="102">
        <v>-8.3678032469288899E-2</v>
      </c>
      <c r="M18" s="103">
        <v>-0.21452955270755047</v>
      </c>
      <c r="N18" s="104">
        <v>-0.22490556457863756</v>
      </c>
      <c r="O18" s="89"/>
      <c r="P18" s="90"/>
      <c r="Q18" s="91"/>
      <c r="R18" s="89"/>
      <c r="S18" s="90"/>
      <c r="T18" s="91"/>
      <c r="U18" s="77" t="s">
        <v>296</v>
      </c>
      <c r="V18" s="82" t="b">
        <f t="shared" si="17"/>
        <v>0</v>
      </c>
      <c r="W18" s="76">
        <f t="shared" si="18"/>
        <v>-0.1099397747457982</v>
      </c>
      <c r="X18" s="82" t="b">
        <f t="shared" si="18"/>
        <v>0</v>
      </c>
      <c r="Y18" s="82" t="b">
        <f t="shared" si="19"/>
        <v>0</v>
      </c>
      <c r="Z18" s="76">
        <f t="shared" si="20"/>
        <v>-0.23708615298007002</v>
      </c>
      <c r="AA18" s="82" t="b">
        <f t="shared" si="20"/>
        <v>0</v>
      </c>
      <c r="AB18" s="82" t="b">
        <f t="shared" si="21"/>
        <v>0</v>
      </c>
      <c r="AC18" s="76">
        <f t="shared" si="22"/>
        <v>-8.3678032469288899E-2</v>
      </c>
      <c r="AD18" s="82" t="b">
        <f t="shared" si="23"/>
        <v>0</v>
      </c>
      <c r="AE18" s="82" t="b">
        <f t="shared" si="24"/>
        <v>0</v>
      </c>
      <c r="AF18" s="76">
        <f t="shared" si="25"/>
        <v>-0.219717558643094</v>
      </c>
      <c r="AG18" s="82" t="b">
        <f t="shared" si="26"/>
        <v>0</v>
      </c>
      <c r="AH18" s="83" t="b">
        <f t="shared" si="14"/>
        <v>0</v>
      </c>
      <c r="AI18" s="79">
        <f t="shared" si="14"/>
        <v>46.56</v>
      </c>
      <c r="AJ18" s="82" t="b">
        <f t="shared" si="27"/>
        <v>0</v>
      </c>
      <c r="AK18" s="74"/>
      <c r="AL18" s="74"/>
      <c r="AM18" s="74"/>
      <c r="AN18" s="74"/>
      <c r="AO18" s="74"/>
      <c r="AP18" s="74"/>
      <c r="AQ18" s="74"/>
      <c r="AR18" s="82" t="b">
        <f t="shared" si="28"/>
        <v>0</v>
      </c>
      <c r="AS18" s="76">
        <f t="shared" si="28"/>
        <v>0</v>
      </c>
      <c r="AT18" s="82"/>
      <c r="AU18" s="82" t="b">
        <f t="shared" si="29"/>
        <v>0</v>
      </c>
      <c r="AV18" s="76">
        <f t="shared" si="29"/>
        <v>0</v>
      </c>
      <c r="AW18" s="82"/>
    </row>
    <row r="19" spans="1:16384" s="84" customFormat="1">
      <c r="A19" s="96" t="s">
        <v>217</v>
      </c>
      <c r="B19" s="108" t="s">
        <v>272</v>
      </c>
      <c r="C19" s="98" t="s">
        <v>210</v>
      </c>
      <c r="D19" s="96" t="s">
        <v>212</v>
      </c>
      <c r="E19" s="109" t="s">
        <v>271</v>
      </c>
      <c r="F19" s="110" t="s">
        <v>223</v>
      </c>
      <c r="G19" s="111">
        <f>1.56*4</f>
        <v>6.24</v>
      </c>
      <c r="H19" s="101">
        <v>649</v>
      </c>
      <c r="I19" s="102">
        <v>-0.1018454750403469</v>
      </c>
      <c r="J19" s="103">
        <v>-0.22162208251190066</v>
      </c>
      <c r="K19" s="104">
        <v>-0.22114770982078338</v>
      </c>
      <c r="L19" s="102">
        <v>-7.2369789777078142E-2</v>
      </c>
      <c r="M19" s="103">
        <v>-0.19676667321113891</v>
      </c>
      <c r="N19" s="104">
        <v>-0.20018741047279537</v>
      </c>
      <c r="O19" s="89"/>
      <c r="P19" s="90"/>
      <c r="Q19" s="91"/>
      <c r="R19" s="89"/>
      <c r="S19" s="90"/>
      <c r="T19" s="91"/>
      <c r="U19" s="81" t="s">
        <v>296</v>
      </c>
      <c r="V19" s="82" t="b">
        <f t="shared" si="17"/>
        <v>0</v>
      </c>
      <c r="W19" s="76">
        <f t="shared" si="18"/>
        <v>-0.1018454750403469</v>
      </c>
      <c r="X19" s="82" t="b">
        <f t="shared" si="18"/>
        <v>0</v>
      </c>
      <c r="Y19" s="82" t="b">
        <f t="shared" si="19"/>
        <v>0</v>
      </c>
      <c r="Z19" s="76">
        <f t="shared" si="20"/>
        <v>-0.22138489616634202</v>
      </c>
      <c r="AA19" s="82" t="b">
        <f t="shared" si="20"/>
        <v>0</v>
      </c>
      <c r="AB19" s="82" t="b">
        <f t="shared" si="21"/>
        <v>0</v>
      </c>
      <c r="AC19" s="76">
        <f t="shared" si="22"/>
        <v>-7.2369789777078142E-2</v>
      </c>
      <c r="AD19" s="82" t="b">
        <f t="shared" si="23"/>
        <v>0</v>
      </c>
      <c r="AE19" s="82" t="b">
        <f t="shared" si="24"/>
        <v>0</v>
      </c>
      <c r="AF19" s="76">
        <f t="shared" si="25"/>
        <v>-0.19847704184196713</v>
      </c>
      <c r="AG19" s="82" t="b">
        <f t="shared" si="26"/>
        <v>0</v>
      </c>
      <c r="AH19" s="83" t="b">
        <f t="shared" si="14"/>
        <v>0</v>
      </c>
      <c r="AI19" s="79">
        <f t="shared" si="14"/>
        <v>24.96</v>
      </c>
      <c r="AJ19" s="82" t="b">
        <f t="shared" si="27"/>
        <v>0</v>
      </c>
      <c r="AK19" s="74"/>
      <c r="AL19" s="74"/>
      <c r="AM19" s="74"/>
      <c r="AN19" s="74"/>
      <c r="AO19" s="74"/>
      <c r="AP19" s="74"/>
      <c r="AQ19" s="74"/>
      <c r="AR19" s="82" t="b">
        <f t="shared" si="28"/>
        <v>0</v>
      </c>
      <c r="AS19" s="76">
        <f t="shared" si="28"/>
        <v>0</v>
      </c>
      <c r="AT19" s="82"/>
      <c r="AU19" s="82" t="b">
        <f t="shared" si="29"/>
        <v>0</v>
      </c>
      <c r="AV19" s="76">
        <f t="shared" si="29"/>
        <v>0</v>
      </c>
      <c r="AW19" s="82"/>
    </row>
    <row r="20" spans="1:16384" s="84" customFormat="1">
      <c r="A20" s="96" t="s">
        <v>217</v>
      </c>
      <c r="B20" s="108" t="s">
        <v>273</v>
      </c>
      <c r="C20" s="98" t="s">
        <v>210</v>
      </c>
      <c r="D20" s="96" t="s">
        <v>212</v>
      </c>
      <c r="E20" s="109" t="s">
        <v>271</v>
      </c>
      <c r="F20" s="110" t="s">
        <v>223</v>
      </c>
      <c r="G20" s="111">
        <f>2.91*4</f>
        <v>11.64</v>
      </c>
      <c r="H20" s="101">
        <v>1151</v>
      </c>
      <c r="I20" s="102">
        <v>-0.1135344126566345</v>
      </c>
      <c r="J20" s="103">
        <v>-0.23915368827078518</v>
      </c>
      <c r="K20" s="104">
        <v>-0.25358156175352659</v>
      </c>
      <c r="L20" s="102">
        <v>-8.1840262631944827E-2</v>
      </c>
      <c r="M20" s="103">
        <v>-0.22215508802191508</v>
      </c>
      <c r="N20" s="104">
        <v>-0.23302747494621615</v>
      </c>
      <c r="O20" s="89"/>
      <c r="P20" s="90"/>
      <c r="Q20" s="91"/>
      <c r="R20" s="89"/>
      <c r="S20" s="90"/>
      <c r="T20" s="91"/>
      <c r="U20" s="81" t="s">
        <v>296</v>
      </c>
      <c r="V20" s="82" t="b">
        <f t="shared" si="17"/>
        <v>0</v>
      </c>
      <c r="W20" s="76">
        <f t="shared" si="18"/>
        <v>-0.1135344126566345</v>
      </c>
      <c r="X20" s="82" t="b">
        <f t="shared" si="18"/>
        <v>0</v>
      </c>
      <c r="Y20" s="82" t="b">
        <f t="shared" si="19"/>
        <v>0</v>
      </c>
      <c r="Z20" s="76">
        <f t="shared" si="20"/>
        <v>-0.24636762501215587</v>
      </c>
      <c r="AA20" s="82" t="b">
        <f t="shared" si="20"/>
        <v>0</v>
      </c>
      <c r="AB20" s="82" t="b">
        <f t="shared" si="21"/>
        <v>0</v>
      </c>
      <c r="AC20" s="76">
        <f t="shared" si="22"/>
        <v>-8.1840262631944827E-2</v>
      </c>
      <c r="AD20" s="82" t="b">
        <f t="shared" si="23"/>
        <v>0</v>
      </c>
      <c r="AE20" s="82" t="b">
        <f t="shared" si="24"/>
        <v>0</v>
      </c>
      <c r="AF20" s="76">
        <f t="shared" si="25"/>
        <v>-0.2275912814840656</v>
      </c>
      <c r="AG20" s="82" t="b">
        <f t="shared" si="26"/>
        <v>0</v>
      </c>
      <c r="AH20" s="83" t="b">
        <f t="shared" si="14"/>
        <v>0</v>
      </c>
      <c r="AI20" s="79">
        <f t="shared" si="14"/>
        <v>46.56</v>
      </c>
      <c r="AJ20" s="82" t="b">
        <f t="shared" si="27"/>
        <v>0</v>
      </c>
      <c r="AK20" s="74"/>
      <c r="AL20" s="74"/>
      <c r="AM20" s="74"/>
      <c r="AN20" s="74"/>
      <c r="AO20" s="74"/>
      <c r="AP20" s="74"/>
      <c r="AQ20" s="74"/>
      <c r="AR20" s="82" t="b">
        <f t="shared" si="28"/>
        <v>0</v>
      </c>
      <c r="AS20" s="76">
        <f t="shared" si="28"/>
        <v>0</v>
      </c>
      <c r="AT20" s="82"/>
      <c r="AU20" s="82" t="b">
        <f t="shared" si="29"/>
        <v>0</v>
      </c>
      <c r="AV20" s="76">
        <f t="shared" si="29"/>
        <v>0</v>
      </c>
      <c r="AW20" s="82"/>
    </row>
    <row r="21" spans="1:16384" s="84" customFormat="1">
      <c r="A21" s="96" t="s">
        <v>217</v>
      </c>
      <c r="B21" s="108" t="s">
        <v>276</v>
      </c>
      <c r="C21" s="98" t="s">
        <v>210</v>
      </c>
      <c r="D21" s="96" t="s">
        <v>212</v>
      </c>
      <c r="E21" s="109" t="s">
        <v>275</v>
      </c>
      <c r="F21" s="110" t="s">
        <v>223</v>
      </c>
      <c r="G21" s="111">
        <f>2.91*4</f>
        <v>11.64</v>
      </c>
      <c r="H21" s="101">
        <v>1151</v>
      </c>
      <c r="I21" s="102">
        <v>-0.115453621404264</v>
      </c>
      <c r="J21" s="103">
        <v>-0.23145798313085356</v>
      </c>
      <c r="K21" s="104">
        <v>-0.24615020134246457</v>
      </c>
      <c r="L21" s="102">
        <v>-8.8530697905916486E-2</v>
      </c>
      <c r="M21" s="103">
        <v>-0.21614164792785448</v>
      </c>
      <c r="N21" s="104">
        <v>-0.22726408024985847</v>
      </c>
      <c r="O21" s="89"/>
      <c r="P21" s="90"/>
      <c r="Q21" s="91"/>
      <c r="R21" s="89"/>
      <c r="S21" s="90"/>
      <c r="T21" s="91"/>
      <c r="U21" s="77" t="s">
        <v>296</v>
      </c>
      <c r="V21" s="82" t="b">
        <f t="shared" si="17"/>
        <v>0</v>
      </c>
      <c r="W21" s="76">
        <f t="shared" si="18"/>
        <v>-0.115453621404264</v>
      </c>
      <c r="X21" s="82" t="b">
        <f t="shared" si="18"/>
        <v>0</v>
      </c>
      <c r="Y21" s="82" t="b">
        <f t="shared" si="19"/>
        <v>0</v>
      </c>
      <c r="Z21" s="76">
        <f t="shared" si="20"/>
        <v>-0.23880409223665905</v>
      </c>
      <c r="AA21" s="82" t="b">
        <f t="shared" si="20"/>
        <v>0</v>
      </c>
      <c r="AB21" s="82" t="b">
        <f t="shared" si="21"/>
        <v>0</v>
      </c>
      <c r="AC21" s="76">
        <f t="shared" si="22"/>
        <v>-8.8530697905916486E-2</v>
      </c>
      <c r="AD21" s="82" t="b">
        <f t="shared" si="23"/>
        <v>0</v>
      </c>
      <c r="AE21" s="82" t="b">
        <f t="shared" si="24"/>
        <v>0</v>
      </c>
      <c r="AF21" s="76">
        <f t="shared" si="25"/>
        <v>-0.22170286408885648</v>
      </c>
      <c r="AG21" s="82" t="b">
        <f t="shared" si="26"/>
        <v>0</v>
      </c>
      <c r="AH21" s="83" t="b">
        <f t="shared" si="14"/>
        <v>0</v>
      </c>
      <c r="AI21" s="79">
        <f t="shared" si="14"/>
        <v>46.56</v>
      </c>
      <c r="AJ21" s="82" t="b">
        <f t="shared" si="27"/>
        <v>0</v>
      </c>
      <c r="AK21" s="74"/>
      <c r="AL21" s="74"/>
      <c r="AM21" s="74"/>
      <c r="AN21" s="74"/>
      <c r="AO21" s="74"/>
      <c r="AP21" s="74"/>
      <c r="AQ21" s="74"/>
      <c r="AR21" s="82" t="b">
        <f t="shared" si="28"/>
        <v>0</v>
      </c>
      <c r="AS21" s="76">
        <f t="shared" si="28"/>
        <v>0</v>
      </c>
      <c r="AT21" s="82"/>
      <c r="AU21" s="82" t="b">
        <f t="shared" si="29"/>
        <v>0</v>
      </c>
      <c r="AV21" s="76">
        <f t="shared" si="29"/>
        <v>0</v>
      </c>
      <c r="AW21" s="82"/>
    </row>
    <row r="22" spans="1:16384" s="84" customFormat="1">
      <c r="A22" s="96" t="s">
        <v>217</v>
      </c>
      <c r="B22" s="108" t="s">
        <v>277</v>
      </c>
      <c r="C22" s="98" t="s">
        <v>210</v>
      </c>
      <c r="D22" s="96" t="s">
        <v>212</v>
      </c>
      <c r="E22" s="109" t="s">
        <v>278</v>
      </c>
      <c r="F22" s="110" t="s">
        <v>223</v>
      </c>
      <c r="G22" s="111">
        <f>2.91*4</f>
        <v>11.64</v>
      </c>
      <c r="H22" s="101">
        <v>1151</v>
      </c>
      <c r="I22" s="102"/>
      <c r="J22" s="103"/>
      <c r="K22" s="104"/>
      <c r="L22" s="102">
        <v>-8.518319079951861E-2</v>
      </c>
      <c r="M22" s="103">
        <v>-0.22431291966872458</v>
      </c>
      <c r="N22" s="104">
        <v>-0.23461560170930054</v>
      </c>
      <c r="O22" s="89"/>
      <c r="P22" s="90"/>
      <c r="Q22" s="91"/>
      <c r="R22" s="89"/>
      <c r="S22" s="90"/>
      <c r="T22" s="91"/>
      <c r="U22" s="81" t="s">
        <v>296</v>
      </c>
      <c r="V22" s="82" t="b">
        <f t="shared" si="17"/>
        <v>0</v>
      </c>
      <c r="W22" s="76">
        <f t="shared" si="18"/>
        <v>0</v>
      </c>
      <c r="X22" s="82" t="b">
        <f t="shared" si="18"/>
        <v>0</v>
      </c>
      <c r="Y22" s="82" t="b">
        <f t="shared" si="19"/>
        <v>0</v>
      </c>
      <c r="Z22" s="76">
        <f t="shared" si="20"/>
        <v>0</v>
      </c>
      <c r="AA22" s="82" t="b">
        <f t="shared" si="20"/>
        <v>0</v>
      </c>
      <c r="AB22" s="82" t="b">
        <f t="shared" si="21"/>
        <v>0</v>
      </c>
      <c r="AC22" s="76">
        <f t="shared" si="22"/>
        <v>-8.518319079951861E-2</v>
      </c>
      <c r="AD22" s="82" t="b">
        <f t="shared" si="23"/>
        <v>0</v>
      </c>
      <c r="AE22" s="82" t="b">
        <f t="shared" si="24"/>
        <v>0</v>
      </c>
      <c r="AF22" s="76">
        <f t="shared" si="25"/>
        <v>-0.22946426068901254</v>
      </c>
      <c r="AG22" s="82" t="b">
        <f t="shared" si="26"/>
        <v>0</v>
      </c>
      <c r="AH22" s="83" t="b">
        <f t="shared" si="14"/>
        <v>0</v>
      </c>
      <c r="AI22" s="79">
        <f t="shared" si="14"/>
        <v>46.56</v>
      </c>
      <c r="AJ22" s="82" t="b">
        <f t="shared" si="27"/>
        <v>0</v>
      </c>
      <c r="AK22" s="74"/>
      <c r="AL22" s="74"/>
      <c r="AM22" s="74"/>
      <c r="AN22" s="74"/>
      <c r="AO22" s="74"/>
      <c r="AP22" s="74"/>
      <c r="AQ22" s="74"/>
      <c r="AR22" s="82" t="b">
        <f t="shared" si="28"/>
        <v>0</v>
      </c>
      <c r="AS22" s="76">
        <f t="shared" si="28"/>
        <v>0</v>
      </c>
      <c r="AT22" s="82"/>
      <c r="AU22" s="82" t="b">
        <f t="shared" si="29"/>
        <v>0</v>
      </c>
      <c r="AV22" s="76">
        <f t="shared" si="29"/>
        <v>0</v>
      </c>
      <c r="AW22" s="82"/>
    </row>
    <row r="23" spans="1:16384" s="84" customFormat="1">
      <c r="A23" s="96" t="s">
        <v>217</v>
      </c>
      <c r="B23" s="108" t="s">
        <v>283</v>
      </c>
      <c r="C23" s="98" t="s">
        <v>210</v>
      </c>
      <c r="D23" s="96" t="s">
        <v>212</v>
      </c>
      <c r="E23" s="114" t="s">
        <v>267</v>
      </c>
      <c r="F23" s="110" t="s">
        <v>223</v>
      </c>
      <c r="G23" s="111">
        <v>6.24</v>
      </c>
      <c r="H23" s="101">
        <v>649</v>
      </c>
      <c r="I23" s="102"/>
      <c r="J23" s="103"/>
      <c r="K23" s="104"/>
      <c r="L23" s="102">
        <v>-7.3842291400165405E-2</v>
      </c>
      <c r="M23" s="103">
        <v>-0.18583143535449656</v>
      </c>
      <c r="N23" s="104">
        <v>-0.19097430324622974</v>
      </c>
      <c r="O23" s="89"/>
      <c r="P23" s="90"/>
      <c r="Q23" s="91"/>
      <c r="R23" s="89"/>
      <c r="S23" s="90"/>
      <c r="T23" s="91"/>
      <c r="U23" s="95" t="s">
        <v>304</v>
      </c>
      <c r="V23" s="82" t="b">
        <f t="shared" si="17"/>
        <v>0</v>
      </c>
      <c r="W23" s="76">
        <f t="shared" si="18"/>
        <v>0</v>
      </c>
      <c r="X23" s="82" t="b">
        <f t="shared" si="18"/>
        <v>0</v>
      </c>
      <c r="Y23" s="82" t="b">
        <f t="shared" si="19"/>
        <v>0</v>
      </c>
      <c r="Z23" s="76">
        <f t="shared" si="20"/>
        <v>0</v>
      </c>
      <c r="AA23" s="82" t="b">
        <f t="shared" si="20"/>
        <v>0</v>
      </c>
      <c r="AB23" s="82" t="b">
        <f t="shared" si="21"/>
        <v>0</v>
      </c>
      <c r="AC23" s="76">
        <f t="shared" si="22"/>
        <v>-7.3842291400165405E-2</v>
      </c>
      <c r="AD23" s="82" t="b">
        <f t="shared" si="23"/>
        <v>0</v>
      </c>
      <c r="AE23" s="82" t="b">
        <f t="shared" si="24"/>
        <v>0</v>
      </c>
      <c r="AF23" s="76">
        <f t="shared" si="25"/>
        <v>-0.18840286930036315</v>
      </c>
      <c r="AG23" s="82" t="b">
        <f t="shared" si="26"/>
        <v>0</v>
      </c>
      <c r="AH23" s="83" t="b">
        <f t="shared" si="14"/>
        <v>0</v>
      </c>
      <c r="AI23" s="79">
        <f t="shared" si="14"/>
        <v>24.96</v>
      </c>
      <c r="AJ23" s="82" t="b">
        <f t="shared" si="27"/>
        <v>0</v>
      </c>
      <c r="AK23"/>
      <c r="AL23"/>
      <c r="AM23"/>
      <c r="AN23"/>
      <c r="AO23"/>
      <c r="AP23"/>
      <c r="AQ23"/>
      <c r="AR23" s="82" t="b">
        <f t="shared" si="28"/>
        <v>0</v>
      </c>
      <c r="AS23" s="76">
        <f t="shared" si="28"/>
        <v>0</v>
      </c>
      <c r="AT23" s="82"/>
      <c r="AU23" s="82" t="b">
        <f t="shared" si="29"/>
        <v>0</v>
      </c>
      <c r="AV23" s="76">
        <f t="shared" si="29"/>
        <v>0</v>
      </c>
      <c r="AW23" s="82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84" customFormat="1">
      <c r="A24" s="96" t="s">
        <v>217</v>
      </c>
      <c r="B24" s="108" t="s">
        <v>284</v>
      </c>
      <c r="C24" s="98" t="s">
        <v>210</v>
      </c>
      <c r="D24" s="96" t="s">
        <v>212</v>
      </c>
      <c r="E24" s="114" t="s">
        <v>267</v>
      </c>
      <c r="F24" s="110" t="s">
        <v>223</v>
      </c>
      <c r="G24" s="111">
        <v>6.24</v>
      </c>
      <c r="H24" s="101">
        <v>649</v>
      </c>
      <c r="I24" s="102"/>
      <c r="J24" s="103"/>
      <c r="K24" s="104"/>
      <c r="L24" s="102">
        <v>-7.574410362072391E-2</v>
      </c>
      <c r="M24" s="103">
        <v>-0.1849750449947099</v>
      </c>
      <c r="N24" s="104">
        <v>-0.1909289876807917</v>
      </c>
      <c r="O24" s="89"/>
      <c r="P24" s="90"/>
      <c r="Q24" s="91"/>
      <c r="R24" s="89"/>
      <c r="S24" s="90"/>
      <c r="T24" s="91"/>
      <c r="U24" s="95" t="s">
        <v>304</v>
      </c>
      <c r="V24" s="82" t="b">
        <f t="shared" si="17"/>
        <v>0</v>
      </c>
      <c r="W24" s="76">
        <f t="shared" si="17"/>
        <v>0</v>
      </c>
      <c r="X24" s="82" t="b">
        <f t="shared" si="17"/>
        <v>0</v>
      </c>
      <c r="Y24" s="82" t="b">
        <f t="shared" si="19"/>
        <v>0</v>
      </c>
      <c r="Z24" s="76">
        <f t="shared" si="19"/>
        <v>0</v>
      </c>
      <c r="AA24" s="82" t="b">
        <f t="shared" si="19"/>
        <v>0</v>
      </c>
      <c r="AB24" s="82" t="b">
        <f t="shared" si="21"/>
        <v>0</v>
      </c>
      <c r="AC24" s="76">
        <f t="shared" si="22"/>
        <v>-7.574410362072391E-2</v>
      </c>
      <c r="AD24" s="82" t="b">
        <f t="shared" si="23"/>
        <v>0</v>
      </c>
      <c r="AE24" s="82" t="b">
        <f t="shared" si="24"/>
        <v>0</v>
      </c>
      <c r="AF24" s="76">
        <f t="shared" si="25"/>
        <v>-0.1879520163377508</v>
      </c>
      <c r="AG24" s="82" t="b">
        <f t="shared" si="26"/>
        <v>0</v>
      </c>
      <c r="AH24" s="83" t="b">
        <f t="shared" si="14"/>
        <v>0</v>
      </c>
      <c r="AI24" s="79">
        <f t="shared" si="14"/>
        <v>24.96</v>
      </c>
      <c r="AJ24" s="82" t="b">
        <f t="shared" si="27"/>
        <v>0</v>
      </c>
      <c r="AK24"/>
      <c r="AL24"/>
      <c r="AM24"/>
      <c r="AN24"/>
      <c r="AO24"/>
      <c r="AP24"/>
      <c r="AQ24"/>
      <c r="AR24" s="82" t="b">
        <f t="shared" si="28"/>
        <v>0</v>
      </c>
      <c r="AS24" s="76">
        <f t="shared" si="28"/>
        <v>0</v>
      </c>
      <c r="AT24" s="82"/>
      <c r="AU24" s="82" t="b">
        <f t="shared" si="29"/>
        <v>0</v>
      </c>
      <c r="AV24" s="76">
        <f t="shared" si="29"/>
        <v>0</v>
      </c>
      <c r="AW24" s="82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84" customFormat="1">
      <c r="A25" s="96" t="s">
        <v>217</v>
      </c>
      <c r="B25" s="108" t="s">
        <v>285</v>
      </c>
      <c r="C25" s="98" t="s">
        <v>210</v>
      </c>
      <c r="D25" s="96" t="s">
        <v>212</v>
      </c>
      <c r="E25" s="114" t="s">
        <v>267</v>
      </c>
      <c r="F25" s="110" t="s">
        <v>223</v>
      </c>
      <c r="G25" s="111">
        <v>6.2</v>
      </c>
      <c r="H25" s="101">
        <v>638</v>
      </c>
      <c r="I25" s="102"/>
      <c r="J25" s="103"/>
      <c r="K25" s="104"/>
      <c r="L25" s="102">
        <v>-7.5688307297000199E-2</v>
      </c>
      <c r="M25" s="103">
        <v>-0.18405214485025961</v>
      </c>
      <c r="N25" s="104">
        <v>-0.19295887666747902</v>
      </c>
      <c r="O25" s="89"/>
      <c r="P25" s="90"/>
      <c r="Q25" s="91"/>
      <c r="R25" s="89"/>
      <c r="S25" s="90"/>
      <c r="T25" s="91"/>
      <c r="U25" s="95" t="s">
        <v>304</v>
      </c>
      <c r="V25" s="82" t="b">
        <f t="shared" ref="V25:X32" si="30">IF($C25=V$2,$I25,FALSE)</f>
        <v>0</v>
      </c>
      <c r="W25" s="76">
        <f t="shared" si="30"/>
        <v>0</v>
      </c>
      <c r="X25" s="82" t="b">
        <f t="shared" si="30"/>
        <v>0</v>
      </c>
      <c r="Y25" s="82" t="b">
        <f t="shared" ref="Y25:AA32" si="31">IF($C25=Y$2,($J25+$K25)/2,FALSE)</f>
        <v>0</v>
      </c>
      <c r="Z25" s="76">
        <f t="shared" si="31"/>
        <v>0</v>
      </c>
      <c r="AA25" s="82" t="b">
        <f t="shared" si="31"/>
        <v>0</v>
      </c>
      <c r="AB25" s="82" t="b">
        <f t="shared" si="21"/>
        <v>0</v>
      </c>
      <c r="AC25" s="76">
        <f t="shared" si="22"/>
        <v>-7.5688307297000199E-2</v>
      </c>
      <c r="AD25" s="82" t="b">
        <f t="shared" si="23"/>
        <v>0</v>
      </c>
      <c r="AE25" s="82" t="b">
        <f t="shared" si="24"/>
        <v>0</v>
      </c>
      <c r="AF25" s="76">
        <f t="shared" si="25"/>
        <v>-0.18850551075886932</v>
      </c>
      <c r="AG25" s="82" t="b">
        <f t="shared" si="26"/>
        <v>0</v>
      </c>
      <c r="AH25" s="83" t="b">
        <f t="shared" si="14"/>
        <v>0</v>
      </c>
      <c r="AI25" s="79">
        <f t="shared" si="14"/>
        <v>24.8</v>
      </c>
      <c r="AJ25" s="82" t="b">
        <f t="shared" si="27"/>
        <v>0</v>
      </c>
      <c r="AK25"/>
      <c r="AL25"/>
      <c r="AM25"/>
      <c r="AN25"/>
      <c r="AO25"/>
      <c r="AP25"/>
      <c r="AQ25"/>
      <c r="AR25" s="82" t="b">
        <f t="shared" si="28"/>
        <v>0</v>
      </c>
      <c r="AS25" s="76">
        <f t="shared" si="28"/>
        <v>0</v>
      </c>
      <c r="AT25" s="82"/>
      <c r="AU25" s="82" t="b">
        <f t="shared" si="29"/>
        <v>0</v>
      </c>
      <c r="AV25" s="76">
        <f t="shared" si="29"/>
        <v>0</v>
      </c>
      <c r="AW25" s="82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84" customFormat="1">
      <c r="A26" s="96" t="s">
        <v>217</v>
      </c>
      <c r="B26" s="108" t="s">
        <v>286</v>
      </c>
      <c r="C26" s="98" t="s">
        <v>210</v>
      </c>
      <c r="D26" s="96" t="s">
        <v>212</v>
      </c>
      <c r="E26" s="114" t="s">
        <v>267</v>
      </c>
      <c r="F26" s="110" t="s">
        <v>223</v>
      </c>
      <c r="G26" s="111">
        <v>6.2</v>
      </c>
      <c r="H26" s="101">
        <v>638</v>
      </c>
      <c r="I26" s="102"/>
      <c r="J26" s="103"/>
      <c r="K26" s="104"/>
      <c r="L26" s="102">
        <v>-7.5551042373101465E-2</v>
      </c>
      <c r="M26" s="103">
        <v>-0.18432445284774018</v>
      </c>
      <c r="N26" s="104">
        <v>-0.18988362519142074</v>
      </c>
      <c r="O26" s="89"/>
      <c r="P26" s="90"/>
      <c r="Q26" s="91"/>
      <c r="R26" s="89"/>
      <c r="S26" s="90"/>
      <c r="T26" s="91"/>
      <c r="U26" s="95" t="s">
        <v>304</v>
      </c>
      <c r="V26" s="82" t="b">
        <f t="shared" si="30"/>
        <v>0</v>
      </c>
      <c r="W26" s="76">
        <f t="shared" si="30"/>
        <v>0</v>
      </c>
      <c r="X26" s="82" t="b">
        <f t="shared" si="30"/>
        <v>0</v>
      </c>
      <c r="Y26" s="82" t="b">
        <f t="shared" si="31"/>
        <v>0</v>
      </c>
      <c r="Z26" s="76">
        <f t="shared" si="31"/>
        <v>0</v>
      </c>
      <c r="AA26" s="82" t="b">
        <f t="shared" si="31"/>
        <v>0</v>
      </c>
      <c r="AB26" s="82" t="b">
        <f t="shared" si="21"/>
        <v>0</v>
      </c>
      <c r="AC26" s="76">
        <f t="shared" si="22"/>
        <v>-7.5551042373101465E-2</v>
      </c>
      <c r="AD26" s="82" t="b">
        <f t="shared" si="23"/>
        <v>0</v>
      </c>
      <c r="AE26" s="82" t="b">
        <f t="shared" si="24"/>
        <v>0</v>
      </c>
      <c r="AF26" s="76">
        <f t="shared" si="25"/>
        <v>-0.18710403901958045</v>
      </c>
      <c r="AG26" s="82" t="b">
        <f t="shared" si="26"/>
        <v>0</v>
      </c>
      <c r="AH26" s="83" t="b">
        <f t="shared" si="14"/>
        <v>0</v>
      </c>
      <c r="AI26" s="79">
        <f t="shared" si="14"/>
        <v>24.8</v>
      </c>
      <c r="AJ26" s="82" t="b">
        <f t="shared" si="27"/>
        <v>0</v>
      </c>
      <c r="AK26"/>
      <c r="AL26"/>
      <c r="AM26"/>
      <c r="AN26"/>
      <c r="AO26"/>
      <c r="AP26"/>
      <c r="AQ26"/>
      <c r="AR26" s="82" t="b">
        <f t="shared" si="28"/>
        <v>0</v>
      </c>
      <c r="AS26" s="76">
        <f t="shared" si="28"/>
        <v>0</v>
      </c>
      <c r="AT26" s="82"/>
      <c r="AU26" s="82" t="b">
        <f t="shared" si="29"/>
        <v>0</v>
      </c>
      <c r="AV26" s="76">
        <f t="shared" si="29"/>
        <v>0</v>
      </c>
      <c r="AW26" s="82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84" customFormat="1">
      <c r="A27" s="96" t="s">
        <v>217</v>
      </c>
      <c r="B27" s="108" t="s">
        <v>287</v>
      </c>
      <c r="C27" s="98" t="s">
        <v>210</v>
      </c>
      <c r="D27" s="96" t="s">
        <v>212</v>
      </c>
      <c r="E27" s="114" t="s">
        <v>267</v>
      </c>
      <c r="F27" s="110" t="s">
        <v>223</v>
      </c>
      <c r="G27" s="111">
        <v>6.16</v>
      </c>
      <c r="H27" s="101">
        <v>628</v>
      </c>
      <c r="I27" s="102"/>
      <c r="J27" s="103"/>
      <c r="K27" s="104"/>
      <c r="L27" s="102">
        <v>-7.4211077584589141E-2</v>
      </c>
      <c r="M27" s="103">
        <v>-0.18570578725043194</v>
      </c>
      <c r="N27" s="104">
        <v>-0.1920967348206554</v>
      </c>
      <c r="O27" s="89"/>
      <c r="P27" s="90"/>
      <c r="Q27" s="91"/>
      <c r="R27" s="89"/>
      <c r="S27" s="90"/>
      <c r="T27" s="91"/>
      <c r="U27" s="95" t="s">
        <v>304</v>
      </c>
      <c r="V27" s="82" t="b">
        <f t="shared" si="30"/>
        <v>0</v>
      </c>
      <c r="W27" s="76">
        <f t="shared" si="30"/>
        <v>0</v>
      </c>
      <c r="X27" s="82" t="b">
        <f t="shared" si="30"/>
        <v>0</v>
      </c>
      <c r="Y27" s="82" t="b">
        <f t="shared" si="31"/>
        <v>0</v>
      </c>
      <c r="Z27" s="76">
        <f t="shared" si="31"/>
        <v>0</v>
      </c>
      <c r="AA27" s="82" t="b">
        <f t="shared" si="31"/>
        <v>0</v>
      </c>
      <c r="AB27" s="82" t="b">
        <f t="shared" si="21"/>
        <v>0</v>
      </c>
      <c r="AC27" s="76">
        <f t="shared" si="22"/>
        <v>-7.4211077584589141E-2</v>
      </c>
      <c r="AD27" s="82" t="b">
        <f t="shared" si="23"/>
        <v>0</v>
      </c>
      <c r="AE27" s="82" t="b">
        <f t="shared" si="24"/>
        <v>0</v>
      </c>
      <c r="AF27" s="76">
        <f t="shared" si="25"/>
        <v>-0.18890126103554367</v>
      </c>
      <c r="AG27" s="82" t="b">
        <f t="shared" si="26"/>
        <v>0</v>
      </c>
      <c r="AH27" s="83" t="b">
        <f t="shared" si="14"/>
        <v>0</v>
      </c>
      <c r="AI27" s="79">
        <f t="shared" si="14"/>
        <v>24.64</v>
      </c>
      <c r="AJ27" s="82" t="b">
        <f t="shared" si="27"/>
        <v>0</v>
      </c>
      <c r="AK27"/>
      <c r="AL27"/>
      <c r="AM27"/>
      <c r="AN27"/>
      <c r="AO27"/>
      <c r="AP27"/>
      <c r="AQ27"/>
      <c r="AR27" s="82" t="b">
        <f t="shared" si="28"/>
        <v>0</v>
      </c>
      <c r="AS27" s="76">
        <f t="shared" si="28"/>
        <v>0</v>
      </c>
      <c r="AT27" s="82"/>
      <c r="AU27" s="82" t="b">
        <f t="shared" si="29"/>
        <v>0</v>
      </c>
      <c r="AV27" s="76">
        <f t="shared" si="29"/>
        <v>0</v>
      </c>
      <c r="AW27" s="82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84" customFormat="1">
      <c r="A28" s="96" t="s">
        <v>217</v>
      </c>
      <c r="B28" s="108" t="s">
        <v>288</v>
      </c>
      <c r="C28" s="98" t="s">
        <v>210</v>
      </c>
      <c r="D28" s="96" t="s">
        <v>212</v>
      </c>
      <c r="E28" s="114" t="s">
        <v>267</v>
      </c>
      <c r="F28" s="110" t="s">
        <v>223</v>
      </c>
      <c r="G28" s="111">
        <v>6.2</v>
      </c>
      <c r="H28" s="101">
        <v>638</v>
      </c>
      <c r="I28" s="102"/>
      <c r="J28" s="103"/>
      <c r="K28" s="104"/>
      <c r="L28" s="102">
        <v>-7.3486337001136035E-2</v>
      </c>
      <c r="M28" s="103">
        <v>-0.18499880945388963</v>
      </c>
      <c r="N28" s="104">
        <v>-0.19067018909966185</v>
      </c>
      <c r="O28" s="89"/>
      <c r="P28" s="90"/>
      <c r="Q28" s="91"/>
      <c r="R28" s="89"/>
      <c r="S28" s="90"/>
      <c r="T28" s="91"/>
      <c r="U28" s="95" t="s">
        <v>304</v>
      </c>
      <c r="V28" s="82" t="b">
        <f t="shared" si="30"/>
        <v>0</v>
      </c>
      <c r="W28" s="76">
        <f t="shared" si="30"/>
        <v>0</v>
      </c>
      <c r="X28" s="82" t="b">
        <f t="shared" si="30"/>
        <v>0</v>
      </c>
      <c r="Y28" s="82" t="b">
        <f t="shared" si="31"/>
        <v>0</v>
      </c>
      <c r="Z28" s="76">
        <f t="shared" si="31"/>
        <v>0</v>
      </c>
      <c r="AA28" s="82" t="b">
        <f t="shared" si="31"/>
        <v>0</v>
      </c>
      <c r="AB28" s="82" t="b">
        <f t="shared" si="21"/>
        <v>0</v>
      </c>
      <c r="AC28" s="76">
        <f t="shared" si="22"/>
        <v>-7.3486337001136035E-2</v>
      </c>
      <c r="AD28" s="82" t="b">
        <f t="shared" si="23"/>
        <v>0</v>
      </c>
      <c r="AE28" s="82" t="b">
        <f t="shared" si="24"/>
        <v>0</v>
      </c>
      <c r="AF28" s="76">
        <f t="shared" si="25"/>
        <v>-0.18783449927677576</v>
      </c>
      <c r="AG28" s="82" t="b">
        <f t="shared" si="26"/>
        <v>0</v>
      </c>
      <c r="AH28" s="83" t="b">
        <f t="shared" si="14"/>
        <v>0</v>
      </c>
      <c r="AI28" s="79">
        <f t="shared" si="14"/>
        <v>24.8</v>
      </c>
      <c r="AJ28" s="82" t="b">
        <f t="shared" si="27"/>
        <v>0</v>
      </c>
      <c r="AK28"/>
      <c r="AL28"/>
      <c r="AM28"/>
      <c r="AN28"/>
      <c r="AO28"/>
      <c r="AP28"/>
      <c r="AQ28"/>
      <c r="AR28" s="82" t="b">
        <f t="shared" si="28"/>
        <v>0</v>
      </c>
      <c r="AS28" s="76">
        <f t="shared" si="28"/>
        <v>0</v>
      </c>
      <c r="AT28" s="82"/>
      <c r="AU28" s="82" t="b">
        <f t="shared" si="29"/>
        <v>0</v>
      </c>
      <c r="AV28" s="76">
        <f t="shared" si="29"/>
        <v>0</v>
      </c>
      <c r="AW28" s="82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84" customFormat="1">
      <c r="A29" s="96" t="s">
        <v>217</v>
      </c>
      <c r="B29" s="108" t="s">
        <v>289</v>
      </c>
      <c r="C29" s="98" t="s">
        <v>210</v>
      </c>
      <c r="D29" s="96" t="s">
        <v>212</v>
      </c>
      <c r="E29" s="114" t="s">
        <v>267</v>
      </c>
      <c r="F29" s="110" t="s">
        <v>223</v>
      </c>
      <c r="G29" s="111">
        <v>5.6</v>
      </c>
      <c r="H29" s="101">
        <v>481</v>
      </c>
      <c r="I29" s="102"/>
      <c r="J29" s="103"/>
      <c r="K29" s="104"/>
      <c r="L29" s="102">
        <v>-6.7632939569075956E-2</v>
      </c>
      <c r="M29" s="103">
        <v>-0.19315459283809078</v>
      </c>
      <c r="N29" s="104">
        <v>-0.1964078447134826</v>
      </c>
      <c r="O29" s="89"/>
      <c r="P29" s="90"/>
      <c r="Q29" s="91"/>
      <c r="R29" s="89"/>
      <c r="S29" s="90"/>
      <c r="T29" s="91"/>
      <c r="U29" s="95" t="s">
        <v>304</v>
      </c>
      <c r="V29" s="82" t="b">
        <f t="shared" si="30"/>
        <v>0</v>
      </c>
      <c r="W29" s="76">
        <f t="shared" si="30"/>
        <v>0</v>
      </c>
      <c r="X29" s="82" t="b">
        <f t="shared" si="30"/>
        <v>0</v>
      </c>
      <c r="Y29" s="82" t="b">
        <f t="shared" si="31"/>
        <v>0</v>
      </c>
      <c r="Z29" s="76">
        <f t="shared" si="31"/>
        <v>0</v>
      </c>
      <c r="AA29" s="82" t="b">
        <f t="shared" si="31"/>
        <v>0</v>
      </c>
      <c r="AB29" s="82" t="b">
        <f t="shared" si="21"/>
        <v>0</v>
      </c>
      <c r="AC29" s="76">
        <f t="shared" si="22"/>
        <v>-6.7632939569075956E-2</v>
      </c>
      <c r="AD29" s="82" t="b">
        <f t="shared" si="23"/>
        <v>0</v>
      </c>
      <c r="AE29" s="82" t="b">
        <f t="shared" si="24"/>
        <v>0</v>
      </c>
      <c r="AF29" s="76">
        <f t="shared" si="25"/>
        <v>-0.19478121877578669</v>
      </c>
      <c r="AG29" s="82" t="b">
        <f t="shared" si="26"/>
        <v>0</v>
      </c>
      <c r="AH29" s="83" t="b">
        <f t="shared" si="14"/>
        <v>0</v>
      </c>
      <c r="AI29" s="79">
        <f t="shared" si="14"/>
        <v>22.4</v>
      </c>
      <c r="AJ29" s="82" t="b">
        <f t="shared" si="27"/>
        <v>0</v>
      </c>
      <c r="AK29"/>
      <c r="AL29"/>
      <c r="AM29"/>
      <c r="AN29"/>
      <c r="AO29"/>
      <c r="AP29"/>
      <c r="AQ29"/>
      <c r="AR29" s="82" t="b">
        <f t="shared" si="28"/>
        <v>0</v>
      </c>
      <c r="AS29" s="76">
        <f t="shared" si="28"/>
        <v>0</v>
      </c>
      <c r="AT29" s="82"/>
      <c r="AU29" s="82" t="b">
        <f t="shared" si="29"/>
        <v>0</v>
      </c>
      <c r="AV29" s="76">
        <f t="shared" si="29"/>
        <v>0</v>
      </c>
      <c r="AW29" s="82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84" customFormat="1">
      <c r="A30" s="96" t="s">
        <v>217</v>
      </c>
      <c r="B30" s="108" t="s">
        <v>270</v>
      </c>
      <c r="C30" s="98" t="s">
        <v>210</v>
      </c>
      <c r="D30" s="96" t="s">
        <v>212</v>
      </c>
      <c r="E30" s="114" t="s">
        <v>267</v>
      </c>
      <c r="F30" s="110" t="s">
        <v>223</v>
      </c>
      <c r="G30" s="111">
        <v>7.6</v>
      </c>
      <c r="H30" s="101">
        <v>985</v>
      </c>
      <c r="I30" s="102"/>
      <c r="J30" s="103"/>
      <c r="K30" s="104"/>
      <c r="L30" s="102">
        <v>-8.2781552431590813E-2</v>
      </c>
      <c r="M30" s="103">
        <v>-0.17695306913859657</v>
      </c>
      <c r="N30" s="104">
        <v>-0.18493075034664422</v>
      </c>
      <c r="O30" s="89"/>
      <c r="P30" s="90"/>
      <c r="Q30" s="91"/>
      <c r="R30" s="89"/>
      <c r="S30" s="90"/>
      <c r="T30" s="91"/>
      <c r="U30" s="95" t="s">
        <v>304</v>
      </c>
      <c r="V30" s="82" t="b">
        <f t="shared" si="30"/>
        <v>0</v>
      </c>
      <c r="W30" s="76">
        <f t="shared" si="30"/>
        <v>0</v>
      </c>
      <c r="X30" s="82" t="b">
        <f t="shared" si="30"/>
        <v>0</v>
      </c>
      <c r="Y30" s="82" t="b">
        <f t="shared" si="31"/>
        <v>0</v>
      </c>
      <c r="Z30" s="76">
        <f t="shared" si="31"/>
        <v>0</v>
      </c>
      <c r="AA30" s="82" t="b">
        <f t="shared" si="31"/>
        <v>0</v>
      </c>
      <c r="AB30" s="82" t="b">
        <f t="shared" si="21"/>
        <v>0</v>
      </c>
      <c r="AC30" s="76">
        <f t="shared" si="22"/>
        <v>-8.2781552431590813E-2</v>
      </c>
      <c r="AD30" s="82" t="b">
        <f t="shared" si="23"/>
        <v>0</v>
      </c>
      <c r="AE30" s="82" t="b">
        <f t="shared" si="24"/>
        <v>0</v>
      </c>
      <c r="AF30" s="76">
        <f t="shared" si="25"/>
        <v>-0.18094190974262039</v>
      </c>
      <c r="AG30" s="82" t="b">
        <f t="shared" si="26"/>
        <v>0</v>
      </c>
      <c r="AH30" s="83" t="b">
        <f t="shared" si="14"/>
        <v>0</v>
      </c>
      <c r="AI30" s="79">
        <f t="shared" si="14"/>
        <v>30.4</v>
      </c>
      <c r="AJ30" s="82" t="b">
        <f t="shared" si="27"/>
        <v>0</v>
      </c>
      <c r="AK30"/>
      <c r="AL30"/>
      <c r="AM30"/>
      <c r="AN30"/>
      <c r="AO30"/>
      <c r="AP30"/>
      <c r="AQ30"/>
      <c r="AR30" s="82" t="b">
        <f t="shared" si="28"/>
        <v>0</v>
      </c>
      <c r="AS30" s="76">
        <f t="shared" si="28"/>
        <v>0</v>
      </c>
      <c r="AT30" s="82"/>
      <c r="AU30" s="82" t="b">
        <f t="shared" si="29"/>
        <v>0</v>
      </c>
      <c r="AV30" s="76">
        <f t="shared" si="29"/>
        <v>0</v>
      </c>
      <c r="AW30" s="82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84" customFormat="1">
      <c r="A31" s="96" t="s">
        <v>217</v>
      </c>
      <c r="B31" s="108" t="s">
        <v>290</v>
      </c>
      <c r="C31" s="98" t="s">
        <v>210</v>
      </c>
      <c r="D31" s="96" t="s">
        <v>212</v>
      </c>
      <c r="E31" s="114" t="s">
        <v>267</v>
      </c>
      <c r="F31" s="110" t="s">
        <v>223</v>
      </c>
      <c r="G31" s="111">
        <v>6.2</v>
      </c>
      <c r="H31" s="101">
        <v>646</v>
      </c>
      <c r="I31" s="102"/>
      <c r="J31" s="103"/>
      <c r="K31" s="104"/>
      <c r="L31" s="102">
        <v>-7.5599782458187229E-2</v>
      </c>
      <c r="M31" s="103">
        <v>-0.18691991357472515</v>
      </c>
      <c r="N31" s="104">
        <v>-0.19581551964203997</v>
      </c>
      <c r="O31" s="89"/>
      <c r="P31" s="90"/>
      <c r="Q31" s="91"/>
      <c r="R31" s="89"/>
      <c r="S31" s="90"/>
      <c r="T31" s="91"/>
      <c r="U31" s="95" t="s">
        <v>304</v>
      </c>
      <c r="V31" s="82" t="b">
        <f t="shared" si="30"/>
        <v>0</v>
      </c>
      <c r="W31" s="76">
        <f t="shared" si="30"/>
        <v>0</v>
      </c>
      <c r="X31" s="82" t="b">
        <f t="shared" si="30"/>
        <v>0</v>
      </c>
      <c r="Y31" s="82" t="b">
        <f t="shared" si="31"/>
        <v>0</v>
      </c>
      <c r="Z31" s="76">
        <f t="shared" si="31"/>
        <v>0</v>
      </c>
      <c r="AA31" s="82" t="b">
        <f t="shared" si="31"/>
        <v>0</v>
      </c>
      <c r="AB31" s="82" t="b">
        <f t="shared" si="21"/>
        <v>0</v>
      </c>
      <c r="AC31" s="76">
        <f t="shared" si="22"/>
        <v>-7.5599782458187229E-2</v>
      </c>
      <c r="AD31" s="82" t="b">
        <f t="shared" si="23"/>
        <v>0</v>
      </c>
      <c r="AE31" s="82" t="b">
        <f t="shared" si="24"/>
        <v>0</v>
      </c>
      <c r="AF31" s="76">
        <f t="shared" si="25"/>
        <v>-0.19136771660838256</v>
      </c>
      <c r="AG31" s="82" t="b">
        <f t="shared" si="26"/>
        <v>0</v>
      </c>
      <c r="AH31" s="83" t="b">
        <f t="shared" si="14"/>
        <v>0</v>
      </c>
      <c r="AI31" s="79">
        <f t="shared" si="14"/>
        <v>24.8</v>
      </c>
      <c r="AJ31" s="82" t="b">
        <f t="shared" si="27"/>
        <v>0</v>
      </c>
      <c r="AK31"/>
      <c r="AL31"/>
      <c r="AM31"/>
      <c r="AN31"/>
      <c r="AO31"/>
      <c r="AP31"/>
      <c r="AQ31"/>
      <c r="AR31" s="82" t="b">
        <f t="shared" si="28"/>
        <v>0</v>
      </c>
      <c r="AS31" s="76">
        <f t="shared" si="28"/>
        <v>0</v>
      </c>
      <c r="AT31" s="82"/>
      <c r="AU31" s="82" t="b">
        <f t="shared" si="29"/>
        <v>0</v>
      </c>
      <c r="AV31" s="76">
        <f t="shared" si="29"/>
        <v>0</v>
      </c>
      <c r="AW31" s="82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84" customFormat="1">
      <c r="A32" s="96" t="s">
        <v>217</v>
      </c>
      <c r="B32" s="108" t="s">
        <v>291</v>
      </c>
      <c r="C32" s="98" t="s">
        <v>210</v>
      </c>
      <c r="D32" s="96" t="s">
        <v>212</v>
      </c>
      <c r="E32" s="114" t="s">
        <v>267</v>
      </c>
      <c r="F32" s="110" t="s">
        <v>223</v>
      </c>
      <c r="G32" s="111">
        <v>6.2</v>
      </c>
      <c r="H32" s="101">
        <v>646</v>
      </c>
      <c r="I32" s="102"/>
      <c r="J32" s="103"/>
      <c r="K32" s="104"/>
      <c r="L32" s="102">
        <v>-7.579706201483466E-2</v>
      </c>
      <c r="M32" s="103">
        <v>-0.18582043685381369</v>
      </c>
      <c r="N32" s="104">
        <v>-0.19165815481551673</v>
      </c>
      <c r="O32" s="89"/>
      <c r="P32" s="90"/>
      <c r="Q32" s="91"/>
      <c r="R32" s="89"/>
      <c r="S32" s="90"/>
      <c r="T32" s="91"/>
      <c r="U32" s="95" t="s">
        <v>304</v>
      </c>
      <c r="V32" s="82" t="b">
        <f t="shared" si="30"/>
        <v>0</v>
      </c>
      <c r="W32" s="76">
        <f t="shared" si="30"/>
        <v>0</v>
      </c>
      <c r="X32" s="82" t="b">
        <f t="shared" si="30"/>
        <v>0</v>
      </c>
      <c r="Y32" s="82" t="b">
        <f t="shared" si="31"/>
        <v>0</v>
      </c>
      <c r="Z32" s="76">
        <f t="shared" si="31"/>
        <v>0</v>
      </c>
      <c r="AA32" s="82" t="b">
        <f t="shared" si="31"/>
        <v>0</v>
      </c>
      <c r="AB32" s="82" t="b">
        <f t="shared" si="21"/>
        <v>0</v>
      </c>
      <c r="AC32" s="76">
        <f t="shared" si="22"/>
        <v>-7.579706201483466E-2</v>
      </c>
      <c r="AD32" s="82" t="b">
        <f t="shared" si="23"/>
        <v>0</v>
      </c>
      <c r="AE32" s="82" t="b">
        <f t="shared" si="24"/>
        <v>0</v>
      </c>
      <c r="AF32" s="76">
        <f t="shared" si="25"/>
        <v>-0.1887392958346652</v>
      </c>
      <c r="AG32" s="82" t="b">
        <f t="shared" si="26"/>
        <v>0</v>
      </c>
      <c r="AH32" s="83" t="b">
        <f t="shared" si="14"/>
        <v>0</v>
      </c>
      <c r="AI32" s="79">
        <f t="shared" si="14"/>
        <v>24.8</v>
      </c>
      <c r="AJ32" s="82" t="b">
        <f t="shared" si="27"/>
        <v>0</v>
      </c>
      <c r="AK32"/>
      <c r="AL32"/>
      <c r="AM32"/>
      <c r="AN32"/>
      <c r="AO32"/>
      <c r="AP32"/>
      <c r="AQ32"/>
      <c r="AR32" s="82" t="b">
        <f t="shared" si="28"/>
        <v>0</v>
      </c>
      <c r="AS32" s="76">
        <f t="shared" si="28"/>
        <v>0</v>
      </c>
      <c r="AT32" s="82"/>
      <c r="AU32" s="82" t="b">
        <f t="shared" si="29"/>
        <v>0</v>
      </c>
      <c r="AV32" s="76">
        <f t="shared" si="29"/>
        <v>0</v>
      </c>
      <c r="AW32" s="8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49">
      <c r="A33" s="120" t="s">
        <v>300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2"/>
      <c r="U33" s="77"/>
      <c r="V33" s="82"/>
      <c r="W33" s="76"/>
      <c r="X33" s="82"/>
      <c r="Y33" s="82"/>
      <c r="Z33" s="76"/>
      <c r="AA33" s="82"/>
      <c r="AB33" s="82"/>
      <c r="AC33" s="76"/>
      <c r="AD33" s="82"/>
      <c r="AE33" s="82"/>
      <c r="AF33" s="76"/>
      <c r="AG33" s="82"/>
      <c r="AH33" s="83"/>
      <c r="AI33" s="79"/>
      <c r="AJ33" s="82"/>
      <c r="AK33" s="74"/>
      <c r="AL33" s="74"/>
      <c r="AM33" s="74"/>
      <c r="AN33" s="74"/>
      <c r="AO33" s="74"/>
      <c r="AP33" s="74"/>
      <c r="AQ33" s="74"/>
      <c r="AR33" s="82"/>
      <c r="AS33" s="76"/>
      <c r="AT33" s="82"/>
      <c r="AU33" s="82"/>
      <c r="AV33" s="76"/>
      <c r="AW33" s="82"/>
    </row>
    <row r="34" spans="1:49" s="84" customFormat="1">
      <c r="A34" s="80" t="s">
        <v>217</v>
      </c>
      <c r="B34" s="108" t="s">
        <v>280</v>
      </c>
      <c r="C34" s="98" t="s">
        <v>210</v>
      </c>
      <c r="D34" s="96" t="s">
        <v>212</v>
      </c>
      <c r="E34" s="109" t="s">
        <v>282</v>
      </c>
      <c r="F34" s="110" t="s">
        <v>223</v>
      </c>
      <c r="G34" s="111">
        <v>1.22</v>
      </c>
      <c r="H34" s="112">
        <v>725</v>
      </c>
      <c r="I34" s="102">
        <v>-2.7926612871111513E-2</v>
      </c>
      <c r="J34" s="103"/>
      <c r="K34" s="104"/>
      <c r="L34" s="102">
        <v>-4.1212903780675755E-2</v>
      </c>
      <c r="M34" s="103"/>
      <c r="N34" s="104"/>
      <c r="O34" s="89"/>
      <c r="P34" s="90"/>
      <c r="Q34" s="91"/>
      <c r="R34" s="89"/>
      <c r="S34" s="90"/>
      <c r="T34" s="91"/>
      <c r="U34" s="81"/>
      <c r="V34" s="82" t="b">
        <f t="shared" ref="V34:X35" si="32">IF($C34=V$2,$I34,FALSE)</f>
        <v>0</v>
      </c>
      <c r="W34" s="76">
        <f t="shared" si="32"/>
        <v>-2.7926612871111513E-2</v>
      </c>
      <c r="X34" s="82" t="b">
        <f t="shared" si="32"/>
        <v>0</v>
      </c>
      <c r="Y34" s="82" t="b">
        <f t="shared" ref="Y34:AA35" si="33">IF($C34=Y$2,($J34+$K34)/2,FALSE)</f>
        <v>0</v>
      </c>
      <c r="Z34" s="76">
        <f t="shared" si="33"/>
        <v>0</v>
      </c>
      <c r="AA34" s="82" t="b">
        <f t="shared" si="33"/>
        <v>0</v>
      </c>
      <c r="AB34" s="82" t="b">
        <f>IF($C34=AB$2,$L34,FALSE)</f>
        <v>0</v>
      </c>
      <c r="AC34" s="76">
        <f>IF($C34=AC$2,$L34,FALSE)</f>
        <v>-4.1212903780675755E-2</v>
      </c>
      <c r="AD34" s="82" t="b">
        <f>IF($C34=AD$2,($J34+$K34)/2,FALSE)</f>
        <v>0</v>
      </c>
      <c r="AE34" s="82" t="b">
        <f>IF($C34=AE$2,($M34+$N34)/2,FALSE)</f>
        <v>0</v>
      </c>
      <c r="AF34" s="76">
        <f>IF($C34=AF$2,($M34+$N34)/2,FALSE)</f>
        <v>0</v>
      </c>
      <c r="AG34" s="82" t="b">
        <f>IF($C34=AG$2,($J34+$K34)/2,FALSE)</f>
        <v>0</v>
      </c>
      <c r="AH34" s="83" t="b">
        <f>IF($C34=AH$2,VLOOKUP($F34,$AP$4:$AQ$11,2,FALSE)*$G34,FALSE)</f>
        <v>0</v>
      </c>
      <c r="AI34" s="79">
        <f>IF($C34=AI$2,VLOOKUP($F34,$AP$4:$AQ$11,2,FALSE)*$G34,FALSE)</f>
        <v>4.88</v>
      </c>
      <c r="AJ34" s="82" t="b">
        <f>IF($C34=AJ$2,($J34+$K34)/2,FALSE)</f>
        <v>0</v>
      </c>
      <c r="AK34" s="74"/>
      <c r="AL34" s="74"/>
      <c r="AM34" s="74"/>
      <c r="AN34" s="74"/>
      <c r="AO34" s="74"/>
      <c r="AP34" s="74"/>
      <c r="AQ34" s="74"/>
      <c r="AR34" s="82" t="b">
        <f>IF($C34=AR$2,$O34,FALSE)</f>
        <v>0</v>
      </c>
      <c r="AS34" s="76">
        <f>IF($C34=AS$2,$O34,FALSE)</f>
        <v>0</v>
      </c>
      <c r="AT34" s="82"/>
      <c r="AU34" s="82" t="b">
        <f>IF($C34=AU$2,$R34,FALSE)</f>
        <v>0</v>
      </c>
      <c r="AV34" s="76">
        <f>IF($C34=AV$2,$R34,FALSE)</f>
        <v>0</v>
      </c>
      <c r="AW34" s="82"/>
    </row>
    <row r="35" spans="1:49" s="84" customFormat="1">
      <c r="A35" s="80" t="s">
        <v>217</v>
      </c>
      <c r="B35" s="108" t="s">
        <v>281</v>
      </c>
      <c r="C35" s="98" t="s">
        <v>210</v>
      </c>
      <c r="D35" s="96" t="s">
        <v>212</v>
      </c>
      <c r="E35" s="109" t="s">
        <v>282</v>
      </c>
      <c r="F35" s="110" t="s">
        <v>223</v>
      </c>
      <c r="G35" s="112">
        <v>4.6900000000000004</v>
      </c>
      <c r="H35" s="112">
        <v>3038</v>
      </c>
      <c r="I35" s="102">
        <v>-2.5999999999999999E-2</v>
      </c>
      <c r="J35" s="103"/>
      <c r="K35" s="104"/>
      <c r="L35" s="102">
        <v>-4.5400000000000003E-2</v>
      </c>
      <c r="M35" s="103"/>
      <c r="N35" s="104"/>
      <c r="O35" s="89"/>
      <c r="P35" s="90"/>
      <c r="Q35" s="91"/>
      <c r="R35" s="89"/>
      <c r="S35" s="90"/>
      <c r="T35" s="91"/>
      <c r="U35" s="81"/>
      <c r="V35" s="82" t="b">
        <f t="shared" si="32"/>
        <v>0</v>
      </c>
      <c r="W35" s="76">
        <f t="shared" si="32"/>
        <v>-2.5999999999999999E-2</v>
      </c>
      <c r="X35" s="82" t="b">
        <f t="shared" si="32"/>
        <v>0</v>
      </c>
      <c r="Y35" s="82" t="b">
        <f t="shared" si="33"/>
        <v>0</v>
      </c>
      <c r="Z35" s="76">
        <f t="shared" si="33"/>
        <v>0</v>
      </c>
      <c r="AA35" s="82" t="b">
        <f t="shared" si="33"/>
        <v>0</v>
      </c>
      <c r="AB35" s="82" t="b">
        <f>IF($C35=AB$2,$L35,FALSE)</f>
        <v>0</v>
      </c>
      <c r="AC35" s="76">
        <f>IF($C35=AC$2,$L35,FALSE)</f>
        <v>-4.5400000000000003E-2</v>
      </c>
      <c r="AD35" s="82" t="b">
        <f>IF($C35=AD$2,($J35+$K35)/2,FALSE)</f>
        <v>0</v>
      </c>
      <c r="AE35" s="82" t="b">
        <f>IF($C35=AE$2,($M35+$N35)/2,FALSE)</f>
        <v>0</v>
      </c>
      <c r="AF35" s="76">
        <f>IF($C35=AF$2,($M35+$N35)/2,FALSE)</f>
        <v>0</v>
      </c>
      <c r="AG35" s="82" t="b">
        <f>IF($C35=AG$2,($J35+$K35)/2,FALSE)</f>
        <v>0</v>
      </c>
      <c r="AH35" s="83" t="b">
        <f>IF($C35=AH$2,VLOOKUP($F35,$AP$4:$AQ$11,2,FALSE)*$G35,FALSE)</f>
        <v>0</v>
      </c>
      <c r="AI35" s="79">
        <f>IF($C35=AI$2,VLOOKUP($F35,$AP$4:$AQ$11,2,FALSE)*$G35,FALSE)</f>
        <v>18.760000000000002</v>
      </c>
      <c r="AJ35" s="82" t="b">
        <f>IF($C35=AJ$2,($J35+$K35)/2,FALSE)</f>
        <v>0</v>
      </c>
      <c r="AK35" s="74"/>
      <c r="AL35" s="74"/>
      <c r="AM35" s="74"/>
      <c r="AN35" s="74"/>
      <c r="AO35" s="74"/>
      <c r="AP35" s="74"/>
      <c r="AQ35" s="74"/>
      <c r="AR35" s="82" t="b">
        <f>IF($C35=AR$2,$O35,FALSE)</f>
        <v>0</v>
      </c>
      <c r="AS35" s="76">
        <f>IF($C35=AS$2,$O35,FALSE)</f>
        <v>0</v>
      </c>
      <c r="AT35" s="82"/>
      <c r="AU35" s="82" t="b">
        <f>IF($C35=AU$2,$R35,FALSE)</f>
        <v>0</v>
      </c>
      <c r="AV35" s="76">
        <f>IF($C35=AV$2,$R35,FALSE)</f>
        <v>0</v>
      </c>
      <c r="AW35" s="82"/>
    </row>
    <row r="36" spans="1:49" s="84" customFormat="1">
      <c r="A36" s="120" t="s">
        <v>209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2"/>
      <c r="U36" s="81"/>
      <c r="V36" s="82"/>
      <c r="W36" s="76"/>
      <c r="X36" s="82"/>
      <c r="Y36" s="82"/>
      <c r="Z36" s="76"/>
      <c r="AA36" s="82"/>
      <c r="AB36" s="82"/>
      <c r="AC36" s="76"/>
      <c r="AD36" s="82"/>
      <c r="AE36" s="82"/>
      <c r="AF36" s="76"/>
      <c r="AG36" s="82"/>
      <c r="AH36" s="83"/>
      <c r="AI36" s="79"/>
      <c r="AJ36" s="82"/>
      <c r="AK36" s="74"/>
      <c r="AL36" s="74"/>
      <c r="AM36" s="74"/>
      <c r="AN36" s="74"/>
      <c r="AO36" s="74"/>
      <c r="AP36" s="74"/>
      <c r="AQ36" s="74"/>
      <c r="AR36" s="82"/>
      <c r="AS36" s="76"/>
      <c r="AT36" s="82"/>
      <c r="AU36" s="82"/>
      <c r="AV36" s="76"/>
      <c r="AW36" s="82"/>
    </row>
    <row r="37" spans="1:49" s="84" customFormat="1" ht="17.850000000000001" customHeight="1">
      <c r="A37" s="96" t="s">
        <v>217</v>
      </c>
      <c r="B37" s="97" t="s">
        <v>245</v>
      </c>
      <c r="C37" s="98" t="s">
        <v>209</v>
      </c>
      <c r="D37" s="99" t="s">
        <v>212</v>
      </c>
      <c r="E37" s="100" t="s">
        <v>244</v>
      </c>
      <c r="F37" s="96" t="s">
        <v>238</v>
      </c>
      <c r="G37" s="101">
        <f>(16*8+32*4)/1000000</f>
        <v>2.5599999999999999E-4</v>
      </c>
      <c r="H37" s="101">
        <f>(8+8+2*(4+4))/1000</f>
        <v>3.2000000000000001E-2</v>
      </c>
      <c r="I37" s="102">
        <v>-9.7985974980456508E-3</v>
      </c>
      <c r="J37" s="103">
        <v>2.6194911951012319E-2</v>
      </c>
      <c r="K37" s="104">
        <v>2.5042452410814185E-2</v>
      </c>
      <c r="L37" s="102">
        <v>-5.6558821486216281E-3</v>
      </c>
      <c r="M37" s="103">
        <v>3.1400214347619873E-2</v>
      </c>
      <c r="N37" s="104">
        <v>2.7256140439774937E-2</v>
      </c>
      <c r="O37" s="102">
        <v>-2.5169171764544619E-2</v>
      </c>
      <c r="P37" s="103">
        <v>5.0165193383405117E-2</v>
      </c>
      <c r="Q37" s="104">
        <v>5.1975561418391991E-2</v>
      </c>
      <c r="R37" s="102">
        <v>-2.1786089242506374E-2</v>
      </c>
      <c r="S37" s="103">
        <v>7.5205409387232039E-2</v>
      </c>
      <c r="T37" s="104">
        <v>6.146371852176237E-2</v>
      </c>
      <c r="U37" s="81" t="s">
        <v>301</v>
      </c>
      <c r="V37" s="82">
        <f t="shared" ref="V37:X41" si="34">IF($C37=V$2,$I37,FALSE)</f>
        <v>-9.7985974980456508E-3</v>
      </c>
      <c r="W37" s="76" t="b">
        <f t="shared" si="34"/>
        <v>0</v>
      </c>
      <c r="X37" s="82" t="b">
        <f t="shared" si="34"/>
        <v>0</v>
      </c>
      <c r="Y37" s="82">
        <f t="shared" ref="Y37:AA41" si="35">IF($C37=Y$2,($J37+$K37)/2,FALSE)</f>
        <v>2.5618682180913253E-2</v>
      </c>
      <c r="Z37" s="76" t="b">
        <f t="shared" si="35"/>
        <v>0</v>
      </c>
      <c r="AA37" s="82" t="b">
        <f t="shared" si="35"/>
        <v>0</v>
      </c>
      <c r="AB37" s="82">
        <f t="shared" ref="AB37:AC41" si="36">IF($C37=AB$2,$L37,FALSE)</f>
        <v>-5.6558821486216281E-3</v>
      </c>
      <c r="AC37" s="76" t="b">
        <f t="shared" si="36"/>
        <v>0</v>
      </c>
      <c r="AD37" s="82" t="b">
        <f>IF($C37=AD$2,($J37+$K37)/2,FALSE)</f>
        <v>0</v>
      </c>
      <c r="AE37" s="82">
        <f t="shared" ref="AE37:AF41" si="37">IF($C37=AE$2,($M37+$N37)/2,FALSE)</f>
        <v>2.9328177393697405E-2</v>
      </c>
      <c r="AF37" s="76" t="b">
        <f t="shared" si="37"/>
        <v>0</v>
      </c>
      <c r="AG37" s="82" t="b">
        <f>IF($C37=AG$2,($J37+$K37)/2,FALSE)</f>
        <v>0</v>
      </c>
      <c r="AH37" s="83">
        <f t="shared" ref="AH37:AI41" si="38">IF($C37=AH$2,VLOOKUP($F37,$AP$4:$AQ$11,2,FALSE)*$G37,FALSE)</f>
        <v>5.1199999999999998E-4</v>
      </c>
      <c r="AI37" s="79" t="b">
        <f t="shared" si="38"/>
        <v>0</v>
      </c>
      <c r="AJ37" s="82" t="b">
        <f>IF($C37=AJ$2,($J37+$K37)/2,FALSE)</f>
        <v>0</v>
      </c>
      <c r="AK37" s="74"/>
      <c r="AR37" s="82">
        <f t="shared" ref="AR37:AS41" si="39">IF($C37=AR$2,$O37,FALSE)</f>
        <v>-2.5169171764544619E-2</v>
      </c>
      <c r="AS37" s="76" t="b">
        <f t="shared" si="39"/>
        <v>0</v>
      </c>
      <c r="AT37" s="82"/>
      <c r="AU37" s="82">
        <f t="shared" ref="AU37:AV41" si="40">IF($C37=AU$2,$R37,FALSE)</f>
        <v>-2.1786089242506374E-2</v>
      </c>
      <c r="AV37" s="76" t="b">
        <f t="shared" si="40"/>
        <v>0</v>
      </c>
      <c r="AW37" s="82"/>
    </row>
    <row r="38" spans="1:49" s="84" customFormat="1" ht="17.850000000000001" customHeight="1">
      <c r="A38" s="96" t="s">
        <v>217</v>
      </c>
      <c r="B38" s="97" t="s">
        <v>246</v>
      </c>
      <c r="C38" s="98" t="s">
        <v>209</v>
      </c>
      <c r="D38" s="99" t="s">
        <v>212</v>
      </c>
      <c r="E38" s="100" t="s">
        <v>244</v>
      </c>
      <c r="F38" s="96" t="s">
        <v>238</v>
      </c>
      <c r="G38" s="101">
        <f>(16*8+32*4)/1000000</f>
        <v>2.5599999999999999E-4</v>
      </c>
      <c r="H38" s="101">
        <f>(8+8+2*(4+4))/1000</f>
        <v>3.2000000000000001E-2</v>
      </c>
      <c r="I38" s="102">
        <v>-3.9050645394543169E-3</v>
      </c>
      <c r="J38" s="103">
        <v>-1.3508278786473753E-2</v>
      </c>
      <c r="K38" s="104">
        <v>-1.3881567228735799E-2</v>
      </c>
      <c r="L38" s="102">
        <v>1.9447001266961441E-4</v>
      </c>
      <c r="M38" s="103">
        <v>4.5241022406807396E-3</v>
      </c>
      <c r="N38" s="104">
        <v>-3.4856131902948214E-4</v>
      </c>
      <c r="O38" s="102">
        <v>-1.2848655534424861E-2</v>
      </c>
      <c r="P38" s="103">
        <v>-2.8823116241286233E-2</v>
      </c>
      <c r="Q38" s="104">
        <v>-2.266916690887753E-2</v>
      </c>
      <c r="R38" s="102">
        <v>-8.6684848826593663E-3</v>
      </c>
      <c r="S38" s="103">
        <v>1.9770882735087147E-2</v>
      </c>
      <c r="T38" s="104">
        <v>7.6458794404227412E-3</v>
      </c>
      <c r="U38" s="81" t="s">
        <v>301</v>
      </c>
      <c r="V38" s="82">
        <f t="shared" si="34"/>
        <v>-3.9050645394543169E-3</v>
      </c>
      <c r="W38" s="76" t="b">
        <f t="shared" si="34"/>
        <v>0</v>
      </c>
      <c r="X38" s="82" t="b">
        <f t="shared" si="34"/>
        <v>0</v>
      </c>
      <c r="Y38" s="82">
        <f t="shared" si="35"/>
        <v>-1.3694923007604776E-2</v>
      </c>
      <c r="Z38" s="76" t="b">
        <f t="shared" si="35"/>
        <v>0</v>
      </c>
      <c r="AA38" s="82" t="b">
        <f t="shared" si="35"/>
        <v>0</v>
      </c>
      <c r="AB38" s="82">
        <f t="shared" si="36"/>
        <v>1.9447001266961441E-4</v>
      </c>
      <c r="AC38" s="76" t="b">
        <f t="shared" si="36"/>
        <v>0</v>
      </c>
      <c r="AD38" s="82" t="b">
        <f>IF($C38=AD$2,($J38+$K38)/2,FALSE)</f>
        <v>0</v>
      </c>
      <c r="AE38" s="82">
        <f t="shared" si="37"/>
        <v>2.0877704608256286E-3</v>
      </c>
      <c r="AF38" s="76" t="b">
        <f t="shared" si="37"/>
        <v>0</v>
      </c>
      <c r="AG38" s="82" t="b">
        <f>IF($C38=AG$2,($J38+$K38)/2,FALSE)</f>
        <v>0</v>
      </c>
      <c r="AH38" s="83">
        <f t="shared" si="38"/>
        <v>5.1199999999999998E-4</v>
      </c>
      <c r="AI38" s="79" t="b">
        <f t="shared" si="38"/>
        <v>0</v>
      </c>
      <c r="AJ38" s="82" t="b">
        <f>IF($C38=AJ$2,($J38+$K38)/2,FALSE)</f>
        <v>0</v>
      </c>
      <c r="AK38" s="74"/>
      <c r="AR38" s="82">
        <f t="shared" si="39"/>
        <v>-1.2848655534424861E-2</v>
      </c>
      <c r="AS38" s="76" t="b">
        <f t="shared" si="39"/>
        <v>0</v>
      </c>
      <c r="AT38" s="82"/>
      <c r="AU38" s="82">
        <f t="shared" si="40"/>
        <v>-8.6684848826593663E-3</v>
      </c>
      <c r="AV38" s="76" t="b">
        <f t="shared" si="40"/>
        <v>0</v>
      </c>
      <c r="AW38" s="82"/>
    </row>
    <row r="39" spans="1:49">
      <c r="A39" s="96" t="s">
        <v>217</v>
      </c>
      <c r="B39" s="97" t="s">
        <v>263</v>
      </c>
      <c r="C39" s="98" t="s">
        <v>209</v>
      </c>
      <c r="D39" s="99" t="s">
        <v>212</v>
      </c>
      <c r="E39" s="100" t="s">
        <v>262</v>
      </c>
      <c r="F39" s="96" t="s">
        <v>223</v>
      </c>
      <c r="G39" s="101">
        <v>2.35</v>
      </c>
      <c r="H39" s="101">
        <v>244</v>
      </c>
      <c r="I39" s="102">
        <v>0.52717301590757615</v>
      </c>
      <c r="J39" s="103">
        <v>0.11075442410559201</v>
      </c>
      <c r="K39" s="104">
        <v>0.11629524226470042</v>
      </c>
      <c r="L39" s="102">
        <v>0.14791987543045992</v>
      </c>
      <c r="M39" s="103">
        <v>1.5121343196930056E-2</v>
      </c>
      <c r="N39" s="104">
        <v>-4.7424766640341141E-2</v>
      </c>
      <c r="O39" s="102">
        <v>-5.9138197888643752E-2</v>
      </c>
      <c r="P39" s="103">
        <v>0.18502241062471464</v>
      </c>
      <c r="Q39" s="104">
        <v>7.841747334754795E-2</v>
      </c>
      <c r="R39" s="102">
        <v>-8.0772792279301758E-2</v>
      </c>
      <c r="S39" s="103">
        <v>0.33231907485504736</v>
      </c>
      <c r="T39" s="104">
        <v>7.630774078875505E-3</v>
      </c>
      <c r="U39" s="77" t="s">
        <v>302</v>
      </c>
      <c r="V39" s="82">
        <f t="shared" si="34"/>
        <v>0.52717301590757615</v>
      </c>
      <c r="W39" s="76" t="b">
        <f t="shared" si="34"/>
        <v>0</v>
      </c>
      <c r="X39" s="82" t="b">
        <f t="shared" si="34"/>
        <v>0</v>
      </c>
      <c r="Y39" s="82">
        <f t="shared" si="35"/>
        <v>0.11352483318514622</v>
      </c>
      <c r="Z39" s="76" t="b">
        <f t="shared" si="35"/>
        <v>0</v>
      </c>
      <c r="AA39" s="82" t="b">
        <f t="shared" si="35"/>
        <v>0</v>
      </c>
      <c r="AB39" s="82">
        <f t="shared" si="36"/>
        <v>0.14791987543045992</v>
      </c>
      <c r="AC39" s="76" t="b">
        <f t="shared" si="36"/>
        <v>0</v>
      </c>
      <c r="AD39" s="82" t="b">
        <f>IF($C39=AD$2,($J39+$K39)/2,FALSE)</f>
        <v>0</v>
      </c>
      <c r="AE39" s="82">
        <f t="shared" si="37"/>
        <v>-1.6151711721705542E-2</v>
      </c>
      <c r="AF39" s="76" t="b">
        <f t="shared" si="37"/>
        <v>0</v>
      </c>
      <c r="AG39" s="82" t="b">
        <f>IF($C39=AG$2,($J39+$K39)/2,FALSE)</f>
        <v>0</v>
      </c>
      <c r="AH39" s="83">
        <f t="shared" si="38"/>
        <v>9.4</v>
      </c>
      <c r="AI39" s="79" t="b">
        <f t="shared" si="38"/>
        <v>0</v>
      </c>
      <c r="AJ39" s="82" t="b">
        <f>IF($C39=AJ$2,($J39+$K39)/2,FALSE)</f>
        <v>0</v>
      </c>
      <c r="AK39" s="74"/>
      <c r="AL39" s="74"/>
      <c r="AM39" s="74"/>
      <c r="AN39" s="74"/>
      <c r="AO39" s="74"/>
      <c r="AP39" s="74"/>
      <c r="AQ39" s="74"/>
      <c r="AR39" s="82">
        <f t="shared" si="39"/>
        <v>-5.9138197888643752E-2</v>
      </c>
      <c r="AS39" s="76" t="b">
        <f t="shared" si="39"/>
        <v>0</v>
      </c>
      <c r="AT39" s="82"/>
      <c r="AU39" s="82">
        <f t="shared" si="40"/>
        <v>-8.0772792279301758E-2</v>
      </c>
      <c r="AV39" s="76" t="b">
        <f t="shared" si="40"/>
        <v>0</v>
      </c>
      <c r="AW39" s="82"/>
    </row>
    <row r="40" spans="1:49">
      <c r="A40" s="96" t="s">
        <v>217</v>
      </c>
      <c r="B40" s="97" t="s">
        <v>266</v>
      </c>
      <c r="C40" s="98" t="s">
        <v>209</v>
      </c>
      <c r="D40" s="99" t="s">
        <v>212</v>
      </c>
      <c r="E40" s="100" t="s">
        <v>264</v>
      </c>
      <c r="F40" s="96" t="s">
        <v>223</v>
      </c>
      <c r="G40" s="101">
        <v>6.95</v>
      </c>
      <c r="H40" s="101">
        <v>854</v>
      </c>
      <c r="I40" s="102">
        <v>0.51753856838019918</v>
      </c>
      <c r="J40" s="103">
        <v>-7.5593389488735035E-2</v>
      </c>
      <c r="K40" s="104">
        <v>-0.10592507658269076</v>
      </c>
      <c r="L40" s="102">
        <v>0.12395420823144579</v>
      </c>
      <c r="M40" s="103">
        <v>-0.12502491421352999</v>
      </c>
      <c r="N40" s="104">
        <v>-0.20171108509947736</v>
      </c>
      <c r="O40" s="105">
        <v>-6.4508906382598361E-2</v>
      </c>
      <c r="P40" s="106">
        <v>3.2541085169945534E-3</v>
      </c>
      <c r="Q40" s="107">
        <v>-0.12708626245385113</v>
      </c>
      <c r="R40" s="105">
        <v>-9.2027033028386579E-2</v>
      </c>
      <c r="S40" s="106">
        <v>0.13795510769675134</v>
      </c>
      <c r="T40" s="107">
        <v>-0.13818724338693217</v>
      </c>
      <c r="U40" s="77" t="s">
        <v>303</v>
      </c>
      <c r="V40" s="82">
        <f t="shared" si="34"/>
        <v>0.51753856838019918</v>
      </c>
      <c r="W40" s="76" t="b">
        <f t="shared" si="34"/>
        <v>0</v>
      </c>
      <c r="X40" s="82" t="b">
        <f t="shared" si="34"/>
        <v>0</v>
      </c>
      <c r="Y40" s="82">
        <f t="shared" si="35"/>
        <v>-9.07592330357129E-2</v>
      </c>
      <c r="Z40" s="76" t="b">
        <f t="shared" si="35"/>
        <v>0</v>
      </c>
      <c r="AA40" s="82" t="b">
        <f t="shared" si="35"/>
        <v>0</v>
      </c>
      <c r="AB40" s="82">
        <f t="shared" si="36"/>
        <v>0.12395420823144579</v>
      </c>
      <c r="AC40" s="76" t="b">
        <f t="shared" si="36"/>
        <v>0</v>
      </c>
      <c r="AD40" s="82" t="b">
        <f>IF($C40=AD$2,($J40+$K40)/2,FALSE)</f>
        <v>0</v>
      </c>
      <c r="AE40" s="82">
        <f t="shared" si="37"/>
        <v>-0.16336799965650367</v>
      </c>
      <c r="AF40" s="76" t="b">
        <f t="shared" si="37"/>
        <v>0</v>
      </c>
      <c r="AG40" s="82" t="b">
        <f>IF($C40=AG$2,($J40+$K40)/2,FALSE)</f>
        <v>0</v>
      </c>
      <c r="AH40" s="83">
        <f t="shared" si="38"/>
        <v>27.8</v>
      </c>
      <c r="AI40" s="79" t="b">
        <f t="shared" si="38"/>
        <v>0</v>
      </c>
      <c r="AJ40" s="82" t="b">
        <f>IF($C40=AJ$2,($J40+$K40)/2,FALSE)</f>
        <v>0</v>
      </c>
      <c r="AK40" s="74"/>
      <c r="AL40" s="74"/>
      <c r="AM40" s="74"/>
      <c r="AN40" s="74"/>
      <c r="AO40" s="74"/>
      <c r="AP40" s="74"/>
      <c r="AQ40" s="74"/>
      <c r="AR40" s="82">
        <f t="shared" si="39"/>
        <v>-6.4508906382598361E-2</v>
      </c>
      <c r="AS40" s="76" t="b">
        <f t="shared" si="39"/>
        <v>0</v>
      </c>
      <c r="AT40" s="82"/>
      <c r="AU40" s="82">
        <f t="shared" si="40"/>
        <v>-9.2027033028386579E-2</v>
      </c>
      <c r="AV40" s="76" t="b">
        <f t="shared" si="40"/>
        <v>0</v>
      </c>
      <c r="AW40" s="82"/>
    </row>
    <row r="41" spans="1:49" s="84" customFormat="1">
      <c r="A41" s="96" t="s">
        <v>217</v>
      </c>
      <c r="B41" s="97" t="s">
        <v>241</v>
      </c>
      <c r="C41" s="98" t="s">
        <v>209</v>
      </c>
      <c r="D41" s="99" t="s">
        <v>212</v>
      </c>
      <c r="E41" s="100" t="s">
        <v>265</v>
      </c>
      <c r="F41" s="96" t="s">
        <v>223</v>
      </c>
      <c r="G41" s="101">
        <v>6.95</v>
      </c>
      <c r="H41" s="101">
        <v>854</v>
      </c>
      <c r="I41" s="102">
        <v>-1.2881021747220967E-2</v>
      </c>
      <c r="J41" s="103">
        <v>-6.3609507458752901E-3</v>
      </c>
      <c r="K41" s="104">
        <v>-8.1297081611924286E-3</v>
      </c>
      <c r="L41" s="102">
        <v>-1.0521124180525841E-2</v>
      </c>
      <c r="M41" s="103">
        <v>-4.1509618204839116E-3</v>
      </c>
      <c r="N41" s="104">
        <v>-7.1813625099208522E-3</v>
      </c>
      <c r="O41" s="105">
        <v>-2.9499999999999998E-2</v>
      </c>
      <c r="P41" s="106">
        <v>-1.4200000000000001E-2</v>
      </c>
      <c r="Q41" s="107">
        <v>-1.6799999999999999E-2</v>
      </c>
      <c r="R41" s="105">
        <v>-2.7099999999999999E-2</v>
      </c>
      <c r="S41" s="106">
        <v>-8.0000000000000002E-3</v>
      </c>
      <c r="T41" s="107">
        <v>-1.4999999999999999E-2</v>
      </c>
      <c r="U41" s="81" t="s">
        <v>302</v>
      </c>
      <c r="V41" s="82">
        <f t="shared" si="34"/>
        <v>-1.2881021747220967E-2</v>
      </c>
      <c r="W41" s="76" t="b">
        <f t="shared" si="34"/>
        <v>0</v>
      </c>
      <c r="X41" s="82" t="b">
        <f t="shared" si="34"/>
        <v>0</v>
      </c>
      <c r="Y41" s="82">
        <f t="shared" si="35"/>
        <v>-7.2453294535338598E-3</v>
      </c>
      <c r="Z41" s="76" t="b">
        <f t="shared" si="35"/>
        <v>0</v>
      </c>
      <c r="AA41" s="82" t="b">
        <f t="shared" si="35"/>
        <v>0</v>
      </c>
      <c r="AB41" s="82">
        <f t="shared" si="36"/>
        <v>-1.0521124180525841E-2</v>
      </c>
      <c r="AC41" s="76" t="b">
        <f t="shared" si="36"/>
        <v>0</v>
      </c>
      <c r="AD41" s="82" t="b">
        <f>IF($C41=AD$2,($J41+$K41)/2,FALSE)</f>
        <v>0</v>
      </c>
      <c r="AE41" s="82">
        <f t="shared" si="37"/>
        <v>-5.6661621652023819E-3</v>
      </c>
      <c r="AF41" s="76" t="b">
        <f t="shared" si="37"/>
        <v>0</v>
      </c>
      <c r="AG41" s="82" t="b">
        <f>IF($C41=AG$2,($J41+$K41)/2,FALSE)</f>
        <v>0</v>
      </c>
      <c r="AH41" s="83">
        <f t="shared" si="38"/>
        <v>27.8</v>
      </c>
      <c r="AI41" s="79" t="b">
        <f t="shared" si="38"/>
        <v>0</v>
      </c>
      <c r="AJ41" s="82" t="b">
        <f>IF($C41=AJ$2,($J41+$K41)/2,FALSE)</f>
        <v>0</v>
      </c>
      <c r="AK41" s="74"/>
      <c r="AL41" s="74"/>
      <c r="AM41" s="74"/>
      <c r="AN41" s="74"/>
      <c r="AO41" s="74"/>
      <c r="AP41" s="74"/>
      <c r="AQ41" s="74"/>
      <c r="AR41" s="82">
        <f t="shared" si="39"/>
        <v>-2.9499999999999998E-2</v>
      </c>
      <c r="AS41" s="76" t="b">
        <f t="shared" si="39"/>
        <v>0</v>
      </c>
      <c r="AT41" s="82"/>
      <c r="AU41" s="82">
        <f t="shared" si="40"/>
        <v>-2.7099999999999999E-2</v>
      </c>
      <c r="AV41" s="76" t="b">
        <f t="shared" si="40"/>
        <v>0</v>
      </c>
      <c r="AW41" s="82"/>
    </row>
    <row r="42" spans="1:49">
      <c r="A42" s="75"/>
    </row>
    <row r="43" spans="1:49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</row>
    <row r="44" spans="1:49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</row>
    <row r="45" spans="1:49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</row>
    <row r="46" spans="1:49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</row>
    <row r="47" spans="1:49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</row>
    <row r="48" spans="1:49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</row>
    <row r="49" spans="1:14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</row>
    <row r="50" spans="1:14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</row>
    <row r="51" spans="1:14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</row>
    <row r="52" spans="1:14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</row>
  </sheetData>
  <mergeCells count="17">
    <mergeCell ref="AR1:AT1"/>
    <mergeCell ref="AU1:AW1"/>
    <mergeCell ref="AP1:AQ1"/>
    <mergeCell ref="AH1:AJ1"/>
    <mergeCell ref="AL1:AN1"/>
    <mergeCell ref="AE1:AG1"/>
    <mergeCell ref="Y1:AA1"/>
    <mergeCell ref="L1:N1"/>
    <mergeCell ref="I1:K1"/>
    <mergeCell ref="O1:Q1"/>
    <mergeCell ref="R1:T1"/>
    <mergeCell ref="V1:X1"/>
    <mergeCell ref="A3:T3"/>
    <mergeCell ref="A33:T33"/>
    <mergeCell ref="A13:T13"/>
    <mergeCell ref="A36:T36"/>
    <mergeCell ref="AB1:AD1"/>
  </mergeCells>
  <phoneticPr fontId="18" type="noConversion"/>
  <hyperlinks>
    <hyperlink ref="B37" r:id="rId1" display="https://jvet-experts.org/doc_end_user/documents/26_Teleconference/wg11/JVET-Z0065-v1.zip"/>
    <hyperlink ref="E37" r:id="rId2" display="https://jvet-experts.org/doc_end_user/documents/26_Teleconference/wg11/JVET-Z0065-v1.zip"/>
    <hyperlink ref="E38" r:id="rId3" display="https://jvet-experts.org/doc_end_user/documents/26_Teleconference/wg11/JVET-Z0065-v1.zip"/>
    <hyperlink ref="E16" r:id="rId4" display="https://jvet-experts.org/doc_end_user/documents/26_Teleconference/wg11/JVET-Z0070-v1.zip"/>
    <hyperlink ref="E14" r:id="rId5" display="https://jvet-experts.org/doc_end_user/current_document.php?id=11521"/>
    <hyperlink ref="E15" r:id="rId6" display="https://jvet-experts.org/doc_end_user/current_document.php?id=11521"/>
    <hyperlink ref="E9" r:id="rId7" display="https://jvet-experts.org/doc_end_user/current_document.php?id=11526"/>
    <hyperlink ref="E10" r:id="rId8" display="https://jvet-experts.org/doc_end_user/current_document.php?id=11526"/>
    <hyperlink ref="E11" r:id="rId9" display="https://jvet-experts.org/doc_end_user/current_document.php?id=11526"/>
    <hyperlink ref="E39" r:id="rId10" display="https://jvet-experts.org/doc_end_user/documents/26_Teleconference/wg11/JVET-Z0096-v1.zip"/>
    <hyperlink ref="E40" r:id="rId11" display="https://jvet-experts.org/doc_end_user/current_document.php?id=11533"/>
    <hyperlink ref="E17" r:id="rId12" display="https://jvet-experts.org/doc_end_user/current_document.php?id=11559"/>
    <hyperlink ref="E18" r:id="rId13" display="https://jvet-experts.org/doc_end_user/current_document.php?id=11559"/>
    <hyperlink ref="E8" r:id="rId14" display="https://jvet-experts.org/doc_end_user/current_document.php?id=11576"/>
    <hyperlink ref="E21" r:id="rId15" display="https://jvet-experts.org/doc_end_user/current_document.php?id=11603"/>
    <hyperlink ref="E22" r:id="rId16" display="https://jvet-experts.org/doc_end_user/current_document.php?id=11604"/>
    <hyperlink ref="E34" r:id="rId17" display="https://jvet-experts.org/doc_end_user/documents/26_Teleconference/wg11/JVET-Z0073-v1.zip"/>
    <hyperlink ref="E35" r:id="rId18" display="https://jvet-experts.org/doc_end_user/documents/26_Teleconference/wg11/JVET-Z0073-v1.zip"/>
    <hyperlink ref="E23" r:id="rId19" display="https://jvet-experts.org/doc_end_user/documents/26_Teleconference/wg11/JVET-Z0106-v1.zip"/>
    <hyperlink ref="E24" r:id="rId20" display="https://jvet-experts.org/doc_end_user/documents/26_Teleconference/wg11/JVET-Z0106-v1.zip"/>
    <hyperlink ref="E25" r:id="rId21" display="https://jvet-experts.org/doc_end_user/documents/26_Teleconference/wg11/JVET-Z0106-v1.zip"/>
    <hyperlink ref="E26" r:id="rId22" display="https://jvet-experts.org/doc_end_user/documents/26_Teleconference/wg11/JVET-Z0106-v1.zip"/>
    <hyperlink ref="E27" r:id="rId23" display="https://jvet-experts.org/doc_end_user/documents/26_Teleconference/wg11/JVET-Z0106-v1.zip"/>
    <hyperlink ref="E28" r:id="rId24" display="https://jvet-experts.org/doc_end_user/documents/26_Teleconference/wg11/JVET-Z0106-v1.zip"/>
    <hyperlink ref="E29" r:id="rId25" display="https://jvet-experts.org/doc_end_user/documents/26_Teleconference/wg11/JVET-Z0106-v1.zip"/>
    <hyperlink ref="E30" r:id="rId26" display="https://jvet-experts.org/doc_end_user/documents/26_Teleconference/wg11/JVET-Z0106-v1.zip"/>
    <hyperlink ref="E31" r:id="rId27" display="https://jvet-experts.org/doc_end_user/documents/26_Teleconference/wg11/JVET-Z0106-v1.zip"/>
    <hyperlink ref="E32" r:id="rId28" display="https://jvet-experts.org/doc_end_user/documents/26_Teleconference/wg11/JVET-Z0106-v1.zip"/>
  </hyperlinks>
  <pageMargins left="0.7" right="0.7" top="0.75" bottom="0.75" header="0.3" footer="0.3"/>
  <pageSetup orientation="portrait" horizontalDpi="180" verticalDpi="180" r:id="rId29"/>
  <ignoredErrors>
    <ignoredError sqref="G18:G19" formula="1"/>
  </ignoredErrors>
  <drawing r:id="rId3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S49" sqref="S49"/>
    </sheetView>
  </sheetViews>
  <sheetFormatPr defaultColWidth="8.85546875" defaultRowHeight="15"/>
  <sheetData/>
  <phoneticPr fontId="18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Normal="100" workbookViewId="0">
      <selection activeCell="A5" sqref="A5:XFD5"/>
    </sheetView>
  </sheetViews>
  <sheetFormatPr defaultColWidth="8.7109375" defaultRowHeight="15"/>
  <cols>
    <col min="1" max="1" width="12.140625" customWidth="1"/>
    <col min="2" max="2" width="11" customWidth="1"/>
    <col min="3" max="3" width="26.7109375" hidden="1" customWidth="1"/>
    <col min="4" max="4" width="28.7109375" hidden="1" customWidth="1"/>
    <col min="5" max="6" width="12.7109375" hidden="1" customWidth="1"/>
    <col min="7" max="7" width="31.140625" customWidth="1"/>
    <col min="8" max="8" width="7.140625" style="5" customWidth="1"/>
    <col min="9" max="9" width="37" customWidth="1"/>
    <col min="10" max="10" width="15" customWidth="1"/>
    <col min="11" max="11" width="8.140625" customWidth="1"/>
    <col min="12" max="12" width="27.28515625" hidden="1" customWidth="1"/>
  </cols>
  <sheetData>
    <row r="1" spans="1:12" ht="10.35" customHeight="1">
      <c r="J1" s="129"/>
      <c r="K1" s="129"/>
      <c r="L1" s="21"/>
    </row>
    <row r="2" spans="1:12" ht="40.35" customHeight="1">
      <c r="A2" s="15" t="s">
        <v>104</v>
      </c>
      <c r="B2" s="15" t="s">
        <v>107</v>
      </c>
      <c r="C2" s="15" t="s">
        <v>79</v>
      </c>
      <c r="D2" s="15" t="s">
        <v>81</v>
      </c>
      <c r="E2" s="15" t="s">
        <v>94</v>
      </c>
      <c r="F2" s="15" t="s">
        <v>28</v>
      </c>
      <c r="G2" s="29" t="s">
        <v>30</v>
      </c>
      <c r="H2" s="29" t="s">
        <v>33</v>
      </c>
      <c r="I2" s="29" t="s">
        <v>31</v>
      </c>
      <c r="J2" s="29" t="s">
        <v>29</v>
      </c>
      <c r="K2" s="30" t="s">
        <v>100</v>
      </c>
      <c r="L2" s="16" t="s">
        <v>99</v>
      </c>
    </row>
    <row r="3" spans="1:12" ht="75">
      <c r="A3" s="22" t="s">
        <v>106</v>
      </c>
      <c r="B3" s="23" t="s">
        <v>108</v>
      </c>
      <c r="C3" s="17" t="s">
        <v>92</v>
      </c>
      <c r="D3" s="17" t="s">
        <v>93</v>
      </c>
      <c r="E3" s="18" t="s">
        <v>97</v>
      </c>
      <c r="F3" s="19" t="s">
        <v>96</v>
      </c>
      <c r="G3" s="31" t="s">
        <v>109</v>
      </c>
      <c r="H3" s="32"/>
      <c r="I3" s="33" t="s">
        <v>117</v>
      </c>
      <c r="J3" s="34" t="s">
        <v>110</v>
      </c>
      <c r="K3" s="34">
        <v>125</v>
      </c>
      <c r="L3" s="28" t="s">
        <v>101</v>
      </c>
    </row>
    <row r="4" spans="1:12" ht="75">
      <c r="A4" s="22" t="s">
        <v>103</v>
      </c>
      <c r="B4" s="1" t="s">
        <v>91</v>
      </c>
      <c r="C4" s="17" t="s">
        <v>92</v>
      </c>
      <c r="D4" s="17" t="s">
        <v>93</v>
      </c>
      <c r="E4" s="18" t="s">
        <v>97</v>
      </c>
      <c r="F4" s="19" t="s">
        <v>96</v>
      </c>
      <c r="G4" s="31" t="s">
        <v>113</v>
      </c>
      <c r="H4" s="32" t="s">
        <v>114</v>
      </c>
      <c r="I4" s="33" t="s">
        <v>98</v>
      </c>
      <c r="J4" s="35" t="s">
        <v>102</v>
      </c>
      <c r="K4" s="36">
        <v>624</v>
      </c>
      <c r="L4" s="28" t="s">
        <v>101</v>
      </c>
    </row>
    <row r="5" spans="1:12" ht="40.35" customHeight="1">
      <c r="A5" s="1" t="s">
        <v>208</v>
      </c>
      <c r="B5" s="1" t="s">
        <v>125</v>
      </c>
      <c r="C5" s="25" t="s">
        <v>126</v>
      </c>
      <c r="D5" s="25" t="s">
        <v>127</v>
      </c>
      <c r="E5" s="26" t="s">
        <v>128</v>
      </c>
      <c r="F5" s="27" t="s">
        <v>129</v>
      </c>
      <c r="G5" s="31" t="s">
        <v>133</v>
      </c>
      <c r="H5" s="32" t="s">
        <v>134</v>
      </c>
      <c r="I5" s="36" t="s">
        <v>130</v>
      </c>
      <c r="J5" s="34" t="s">
        <v>131</v>
      </c>
      <c r="K5" s="34">
        <v>23</v>
      </c>
      <c r="L5" s="26" t="s">
        <v>132</v>
      </c>
    </row>
    <row r="6" spans="1:12" ht="40.35" customHeight="1"/>
    <row r="7" spans="1:12" ht="40.35" customHeight="1"/>
    <row r="8" spans="1:12" ht="40.35" customHeight="1"/>
    <row r="9" spans="1:12" ht="40.35" customHeight="1">
      <c r="H9"/>
    </row>
    <row r="10" spans="1:12" ht="40.35" customHeight="1">
      <c r="H10"/>
    </row>
    <row r="11" spans="1:12">
      <c r="H11"/>
    </row>
    <row r="12" spans="1:12">
      <c r="H12"/>
    </row>
    <row r="13" spans="1:12">
      <c r="H13"/>
    </row>
    <row r="14" spans="1:12">
      <c r="H14"/>
    </row>
    <row r="15" spans="1:12">
      <c r="H15"/>
    </row>
    <row r="16" spans="1:12">
      <c r="H16"/>
    </row>
    <row r="17" spans="8:8">
      <c r="H17"/>
    </row>
    <row r="18" spans="8:8">
      <c r="H18"/>
    </row>
    <row r="19" spans="8:8">
      <c r="H19"/>
    </row>
    <row r="20" spans="8:8">
      <c r="H20"/>
    </row>
    <row r="21" spans="8:8">
      <c r="H21"/>
    </row>
    <row r="22" spans="8:8">
      <c r="H22"/>
    </row>
    <row r="23" spans="8:8">
      <c r="H23"/>
    </row>
    <row r="24" spans="8:8">
      <c r="H24"/>
    </row>
    <row r="25" spans="8:8">
      <c r="H25"/>
    </row>
    <row r="26" spans="8:8">
      <c r="H26"/>
    </row>
    <row r="27" spans="8:8">
      <c r="H27"/>
    </row>
  </sheetData>
  <mergeCells count="1">
    <mergeCell ref="J1:K1"/>
  </mergeCells>
  <phoneticPr fontId="18" type="noConversion"/>
  <hyperlinks>
    <hyperlink ref="E3" r:id="rId1" display="https://jvet-experts.org/doc_end_user/current_document.php?id=10641"/>
    <hyperlink ref="B4" r:id="rId2" display="C:\Users\e00443164\Downloads\current_document.php?id=10764"/>
    <hyperlink ref="E4" r:id="rId3" display="https://jvet-experts.org/doc_end_user/current_document.php?id=10641"/>
    <hyperlink ref="A4" r:id="rId4" display="https://jvet-experts.org/doc_end_user/current_document.php?id=10947"/>
    <hyperlink ref="A3" r:id="rId5" display="https://jvet-experts.org/doc_end_user/current_document.php?id=10877"/>
    <hyperlink ref="B3" r:id="rId6" display="https://jvet-experts.org/doc_end_user/documents/21_Teleconference/wg11/JVET-U0074-v4.zip"/>
    <hyperlink ref="B5" r:id="rId7" display="C:\Users\e00443164\Downloads\current_document.php?id=10798"/>
    <hyperlink ref="E5" r:id="rId8" display="https://jvet-experts.org/doc_end_user/current_document.php?id=10575"/>
    <hyperlink ref="A5" r:id="rId9" display="https://jvet-experts.org/doc_end_user/current_document.php?id=10981"/>
  </hyperlinks>
  <pageMargins left="0.7" right="0.7" top="0.75" bottom="0.75" header="0.3" footer="0.3"/>
  <pageSetup orientation="portrait" horizontalDpi="180" verticalDpi="180" r:id="rId1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5" sqref="C5"/>
    </sheetView>
  </sheetViews>
  <sheetFormatPr defaultColWidth="8.7109375" defaultRowHeight="15"/>
  <cols>
    <col min="1" max="1" width="12.140625" customWidth="1"/>
    <col min="2" max="2" width="19.42578125" customWidth="1"/>
    <col min="3" max="3" width="31.140625" customWidth="1"/>
    <col min="4" max="4" width="7.140625" style="5" customWidth="1"/>
    <col min="5" max="5" width="37" customWidth="1"/>
    <col min="6" max="6" width="15" customWidth="1"/>
    <col min="7" max="7" width="8.140625" customWidth="1"/>
  </cols>
  <sheetData>
    <row r="1" spans="1:7">
      <c r="F1" s="129"/>
      <c r="G1" s="129"/>
    </row>
    <row r="2" spans="1:7" ht="30.75" thickBot="1">
      <c r="A2" s="29" t="s">
        <v>104</v>
      </c>
      <c r="B2" s="29" t="s">
        <v>107</v>
      </c>
      <c r="C2" s="29" t="s">
        <v>30</v>
      </c>
      <c r="D2" s="29" t="s">
        <v>33</v>
      </c>
      <c r="E2" s="29" t="s">
        <v>31</v>
      </c>
      <c r="F2" s="29" t="s">
        <v>29</v>
      </c>
      <c r="G2" s="30" t="s">
        <v>100</v>
      </c>
    </row>
    <row r="3" spans="1:7" ht="60.75" thickBot="1">
      <c r="A3" s="24" t="s">
        <v>118</v>
      </c>
      <c r="B3" s="37" t="s">
        <v>124</v>
      </c>
      <c r="C3" s="38" t="s">
        <v>202</v>
      </c>
      <c r="D3" s="39" t="s">
        <v>205</v>
      </c>
      <c r="E3" s="40" t="s">
        <v>194</v>
      </c>
      <c r="F3" s="41" t="s">
        <v>195</v>
      </c>
      <c r="G3" s="41">
        <v>122</v>
      </c>
    </row>
    <row r="4" spans="1:7" ht="75.75" thickBot="1">
      <c r="A4" s="24" t="s">
        <v>119</v>
      </c>
      <c r="B4" s="37" t="s">
        <v>95</v>
      </c>
      <c r="C4" s="38" t="s">
        <v>203</v>
      </c>
      <c r="D4" s="39" t="s">
        <v>204</v>
      </c>
      <c r="E4" s="40" t="s">
        <v>98</v>
      </c>
      <c r="F4" s="42" t="s">
        <v>196</v>
      </c>
      <c r="G4" s="43">
        <v>344</v>
      </c>
    </row>
    <row r="5" spans="1:7" ht="30.75" thickBot="1">
      <c r="A5" s="24" t="s">
        <v>120</v>
      </c>
      <c r="B5" s="24" t="s">
        <v>91</v>
      </c>
      <c r="C5" s="38" t="s">
        <v>207</v>
      </c>
      <c r="D5" s="39"/>
      <c r="E5" s="43" t="s">
        <v>112</v>
      </c>
      <c r="F5" s="41" t="s">
        <v>197</v>
      </c>
      <c r="G5" s="41" t="s">
        <v>198</v>
      </c>
    </row>
    <row r="6" spans="1:7" ht="45.75" thickBot="1">
      <c r="A6" s="44" t="s">
        <v>121</v>
      </c>
      <c r="B6" s="45" t="s">
        <v>138</v>
      </c>
      <c r="C6" s="38" t="s">
        <v>199</v>
      </c>
      <c r="D6" s="39" t="s">
        <v>115</v>
      </c>
      <c r="E6" s="46" t="s">
        <v>135</v>
      </c>
      <c r="F6" s="41" t="s">
        <v>193</v>
      </c>
      <c r="G6" s="41">
        <v>32</v>
      </c>
    </row>
    <row r="7" spans="1:7" ht="45.75" thickBot="1">
      <c r="A7" s="44" t="s">
        <v>122</v>
      </c>
      <c r="B7" s="45" t="s">
        <v>138</v>
      </c>
      <c r="C7" s="38" t="s">
        <v>200</v>
      </c>
      <c r="D7" s="39" t="s">
        <v>115</v>
      </c>
      <c r="E7" s="46" t="s">
        <v>136</v>
      </c>
      <c r="F7" s="41" t="s">
        <v>193</v>
      </c>
      <c r="G7" s="41">
        <v>32</v>
      </c>
    </row>
    <row r="8" spans="1:7" ht="45.75" thickBot="1">
      <c r="A8" s="44" t="s">
        <v>123</v>
      </c>
      <c r="B8" s="45" t="s">
        <v>138</v>
      </c>
      <c r="C8" s="38" t="s">
        <v>201</v>
      </c>
      <c r="D8" s="39" t="s">
        <v>115</v>
      </c>
      <c r="E8" s="46" t="s">
        <v>137</v>
      </c>
      <c r="F8" s="41" t="s">
        <v>193</v>
      </c>
      <c r="G8" s="41">
        <v>32</v>
      </c>
    </row>
    <row r="10" spans="1:7" ht="14.85" customHeight="1">
      <c r="D10"/>
    </row>
    <row r="11" spans="1:7">
      <c r="D11"/>
    </row>
    <row r="12" spans="1:7">
      <c r="D12"/>
    </row>
    <row r="13" spans="1:7">
      <c r="D13"/>
    </row>
    <row r="14" spans="1:7">
      <c r="D14"/>
    </row>
    <row r="15" spans="1:7">
      <c r="D15"/>
    </row>
    <row r="16" spans="1:7">
      <c r="D16"/>
    </row>
    <row r="17" spans="4:4">
      <c r="D17"/>
    </row>
    <row r="18" spans="4:4">
      <c r="D18"/>
    </row>
    <row r="19" spans="4:4">
      <c r="D19"/>
    </row>
    <row r="20" spans="4:4">
      <c r="D20"/>
    </row>
    <row r="21" spans="4:4">
      <c r="D21"/>
    </row>
    <row r="22" spans="4:4">
      <c r="D22"/>
    </row>
    <row r="23" spans="4:4">
      <c r="D23"/>
    </row>
    <row r="24" spans="4:4">
      <c r="D24"/>
    </row>
    <row r="25" spans="4:4">
      <c r="D25"/>
    </row>
    <row r="26" spans="4:4">
      <c r="D26"/>
    </row>
    <row r="27" spans="4:4">
      <c r="D27"/>
    </row>
    <row r="28" spans="4:4">
      <c r="D28"/>
    </row>
  </sheetData>
  <mergeCells count="1">
    <mergeCell ref="F1:G1"/>
  </mergeCells>
  <phoneticPr fontId="18" type="noConversion"/>
  <hyperlinks>
    <hyperlink ref="B5" r:id="rId1" display="C:\Users\e00443164\Downloads\current_document.php?id=10764"/>
    <hyperlink ref="A3" r:id="rId2" display="https://jvet-experts.org/doc_end_user/current_document.php?id=10878"/>
    <hyperlink ref="A4" r:id="rId3" display="https://jvet-experts.org/doc_end_user/current_document.php?id=10921"/>
    <hyperlink ref="A5" r:id="rId4" display="https://jvet-experts.org/doc_end_user/current_document.php?id=10941"/>
    <hyperlink ref="B3" r:id="rId5" display="https://jvet-experts.org/doc_end_user/current_document.php?id=10721"/>
    <hyperlink ref="B4" r:id="rId6" display="https://jvet-experts.org/doc_end_user/documents/21_Teleconference/wg11/JVET-U0099-v2.zip"/>
    <hyperlink ref="B6" r:id="rId7" display="https://jvet-experts.org/doc_end_user/current_document.php?id=10844"/>
    <hyperlink ref="B7" r:id="rId8" display="https://jvet-experts.org/doc_end_user/current_document.php?id=10844"/>
    <hyperlink ref="B8" r:id="rId9" display="https://jvet-experts.org/doc_end_user/current_document.php?id=10844"/>
    <hyperlink ref="E5" r:id="rId10" display="https://jvet-experts.org/doc_end_user/current_document.php?id=1094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AhG11</vt:lpstr>
      <vt:lpstr>Summary Analysis</vt:lpstr>
      <vt:lpstr>4K only</vt:lpstr>
      <vt:lpstr>EE1-filetrs</vt:lpstr>
      <vt:lpstr>EE1-SuperRes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2021-04-15T09:33:50Z</dcterms:created>
  <dcterms:modified xsi:type="dcterms:W3CDTF">2022-04-20T06:51:54Z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1650437366</vt:lpwstr>
  </property>
</Properties>
</file>