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Y\EE1summary\ToBeUploaded\JVET-Y0023\"/>
    </mc:Choice>
  </mc:AlternateContent>
  <bookViews>
    <workbookView xWindow="6684" yWindow="1896" windowWidth="28800" windowHeight="18000" firstSheet="1" activeTab="1"/>
  </bookViews>
  <sheets>
    <sheet name="AhG11" sheetId="2" state="hidden" r:id="rId1"/>
    <sheet name="Summary Analysis" sheetId="6" r:id="rId2"/>
    <sheet name="4K only" sheetId="7" r:id="rId3"/>
    <sheet name="EE1-filetrs" sheetId="3" state="hidden" r:id="rId4"/>
    <sheet name="EE1-SuperRes" sheetId="5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12" i="6" l="1"/>
  <c r="AV11" i="6"/>
  <c r="AV10" i="6"/>
  <c r="AV9" i="6"/>
  <c r="AV8" i="6"/>
  <c r="AV7" i="6"/>
  <c r="AV6" i="6"/>
  <c r="AV5" i="6"/>
  <c r="AV4" i="6"/>
  <c r="AV3" i="6"/>
  <c r="AW19" i="6"/>
  <c r="AW18" i="6"/>
  <c r="AT18" i="6"/>
  <c r="AU17" i="6"/>
  <c r="AU16" i="6"/>
  <c r="AU15" i="6"/>
  <c r="AU14" i="6"/>
  <c r="AU13" i="6"/>
  <c r="AT19" i="6"/>
  <c r="AS12" i="6"/>
  <c r="AS11" i="6"/>
  <c r="AS10" i="6"/>
  <c r="AS9" i="6"/>
  <c r="AS8" i="6"/>
  <c r="AS7" i="6"/>
  <c r="AS6" i="6"/>
  <c r="AS5" i="6"/>
  <c r="AS4" i="6"/>
  <c r="AS3" i="6"/>
  <c r="AR17" i="6"/>
  <c r="AR16" i="6"/>
  <c r="AR15" i="6"/>
  <c r="AR14" i="6"/>
  <c r="AR13" i="6"/>
  <c r="AG19" i="6" l="1"/>
  <c r="AD19" i="6"/>
  <c r="AA19" i="6"/>
  <c r="X19" i="6"/>
  <c r="G19" i="6"/>
  <c r="AJ19" i="6" s="1"/>
  <c r="AG18" i="6"/>
  <c r="AD18" i="6"/>
  <c r="AA18" i="6"/>
  <c r="X18" i="6"/>
  <c r="G18" i="6"/>
  <c r="AJ18" i="6" s="1"/>
  <c r="AF12" i="6"/>
  <c r="AC12" i="6"/>
  <c r="Z12" i="6"/>
  <c r="W12" i="6"/>
  <c r="G12" i="6"/>
  <c r="AI12" i="6" s="1"/>
  <c r="AI11" i="6"/>
  <c r="AF11" i="6"/>
  <c r="AC11" i="6"/>
  <c r="Z11" i="6"/>
  <c r="W11" i="6"/>
  <c r="AI10" i="6"/>
  <c r="AF10" i="6"/>
  <c r="AC10" i="6"/>
  <c r="Z10" i="6"/>
  <c r="W10" i="6"/>
  <c r="AI3" i="6"/>
  <c r="AH16" i="6"/>
  <c r="AH15" i="6"/>
  <c r="AH14" i="6"/>
  <c r="AF3" i="6"/>
  <c r="AE17" i="6"/>
  <c r="AE16" i="6"/>
  <c r="AE15" i="6"/>
  <c r="AE14" i="6"/>
  <c r="AE13" i="6"/>
  <c r="Z3" i="6"/>
  <c r="Y17" i="6"/>
  <c r="Y16" i="6"/>
  <c r="Y15" i="6"/>
  <c r="Y14" i="6"/>
  <c r="Y13" i="6"/>
  <c r="AC3" i="6"/>
  <c r="AB17" i="6"/>
  <c r="AB16" i="6"/>
  <c r="AB15" i="6"/>
  <c r="AB14" i="6"/>
  <c r="AB13" i="6"/>
  <c r="W3" i="6"/>
  <c r="V13" i="6"/>
  <c r="V17" i="6"/>
  <c r="V16" i="6"/>
  <c r="V15" i="6"/>
  <c r="V14" i="6"/>
  <c r="AI9" i="6"/>
  <c r="AI8" i="6"/>
  <c r="AI7" i="6"/>
  <c r="AI4" i="6"/>
  <c r="AF9" i="6"/>
  <c r="AF8" i="6"/>
  <c r="AF7" i="6"/>
  <c r="AF6" i="6"/>
  <c r="AF4" i="6"/>
  <c r="AC9" i="6"/>
  <c r="AC8" i="6"/>
  <c r="AC7" i="6"/>
  <c r="AC6" i="6"/>
  <c r="AC4" i="6"/>
  <c r="Z9" i="6"/>
  <c r="Z8" i="6"/>
  <c r="Z7" i="6"/>
  <c r="Z6" i="6"/>
  <c r="Z4" i="6"/>
  <c r="W9" i="6"/>
  <c r="W8" i="6"/>
  <c r="W4" i="6"/>
  <c r="H17" i="6"/>
  <c r="G17" i="6"/>
  <c r="AH17" i="6" s="1"/>
  <c r="H13" i="6"/>
  <c r="G13" i="6"/>
  <c r="AH13" i="6" s="1"/>
  <c r="G6" i="6"/>
  <c r="AI6" i="6" s="1"/>
  <c r="G5" i="6"/>
  <c r="AN3" i="6" l="1"/>
  <c r="AI5" i="6" l="1"/>
  <c r="AF5" i="6"/>
  <c r="AC5" i="6"/>
  <c r="Z5" i="6"/>
  <c r="W5" i="6"/>
  <c r="W6" i="6" l="1"/>
  <c r="W7" i="6"/>
</calcChain>
</file>

<file path=xl/sharedStrings.xml><?xml version="1.0" encoding="utf-8"?>
<sst xmlns="http://schemas.openxmlformats.org/spreadsheetml/2006/main" count="506" uniqueCount="274">
  <si>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</si>
  <si>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</si>
  <si>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</si>
  <si>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</si>
  <si>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</si>
  <si>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</si>
  <si>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</si>
  <si>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</si>
  <si>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</si>
  <si>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</si>
  <si>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</si>
  <si>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</si>
  <si>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</si>
  <si>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</si>
  <si>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</si>
  <si>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</si>
  <si>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</si>
  <si>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</si>
  <si>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</si>
  <si>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</si>
  <si>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</si>
  <si>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</si>
  <si>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</si>
  <si>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</si>
  <si>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</si>
  <si>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</si>
  <si>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</si>
  <si>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</si>
  <si>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</si>
  <si>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</si>
  <si>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</si>
  <si>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</si>
  <si>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</si>
  <si>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</si>
  <si>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</si>
  <si>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</si>
  <si>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</si>
  <si>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</si>
  <si>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</si>
  <si>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</si>
  <si>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</si>
  <si>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</si>
  <si>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</si>
  <si>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</si>
  <si>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</si>
  <si>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</si>
  <si>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</si>
  <si>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</si>
  <si>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</si>
  <si>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</si>
  <si>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</si>
  <si>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</si>
  <si>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</si>
  <si>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</si>
  <si>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</si>
  <si>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</si>
  <si>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</si>
  <si>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</si>
  <si>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</si>
  <si>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</si>
  <si>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</si>
  <si>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</si>
  <si>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</si>
  <si>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</si>
  <si>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</si>
  <si>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</si>
  <si>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</si>
  <si>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</si>
  <si>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</si>
  <si>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</si>
  <si>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</si>
  <si>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</si>
  <si>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</si>
  <si>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</si>
  <si>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</si>
  <si>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</si>
  <si>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</si>
  <si>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</si>
  <si>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</si>
  <si>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</si>
  <si>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</si>
  <si>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</si>
  <si>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</si>
  <si>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</si>
  <si>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</si>
  <si>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</si>
  <si>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</si>
  <si>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</si>
  <si>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</si>
  <si>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</si>
  <si>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</si>
  <si>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</si>
  <si>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</si>
  <si>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</si>
  <si>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</si>
  <si>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</si>
  <si>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</si>
  <si>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</si>
  <si>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</si>
  <si>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</si>
  <si>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</si>
  <si>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</si>
  <si>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</si>
  <si>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</si>
  <si>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</si>
  <si>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</si>
  <si>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</si>
  <si>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</si>
  <si>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</si>
  <si>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</si>
  <si>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</si>
  <si>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</si>
  <si>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</si>
  <si>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</si>
  <si>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</si>
  <si>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</si>
  <si>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</si>
  <si>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</si>
  <si>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</si>
  <si>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</si>
  <si>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</si>
  <si>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</si>
  <si>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</si>
  <si>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</si>
  <si>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</si>
  <si>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</si>
  <si>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</si>
  <si>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</si>
  <si>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</si>
  <si>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</si>
  <si>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</si>
  <si>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</si>
  <si>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</si>
  <si>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</si>
  <si>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</si>
  <si>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</si>
  <si>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</si>
  <si>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</si>
  <si>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</si>
  <si>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</si>
  <si>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</si>
  <si>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</si>
  <si>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</si>
  <si>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</si>
  <si>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</si>
  <si>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</si>
  <si>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</si>
  <si>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</si>
  <si>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</si>
  <si>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</si>
  <si>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</si>
  <si>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</si>
  <si>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</si>
  <si>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</si>
  <si>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</si>
  <si>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</si>
  <si>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</si>
  <si>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</si>
  <si>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</si>
  <si>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</si>
  <si>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</si>
  <si>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</si>
  <si>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</si>
  <si>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</si>
  <si>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</si>
  <si>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</si>
  <si>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</si>
  <si>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</si>
  <si>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</si>
  <si>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</si>
  <si>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</si>
  <si>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</si>
  <si>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</si>
  <si>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</si>
  <si>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</si>
  <si>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</si>
  <si>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</si>
  <si>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</si>
  <si>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</si>
  <si>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</si>
  <si>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</si>
  <si>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</si>
  <si>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</si>
  <si>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</si>
  <si>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</si>
  <si>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</si>
  <si>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</si>
  <si>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</si>
  <si>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</si>
  <si>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</si>
  <si>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</si>
  <si>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</si>
  <si>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</si>
  <si>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</si>
  <si>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</si>
  <si>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</si>
  <si>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</si>
  <si>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</si>
  <si>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</si>
  <si>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</si>
  <si>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</si>
  <si>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</si>
  <si>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</si>
  <si>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</si>
  <si>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</si>
  <si>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</si>
  <si>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</si>
  <si>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</si>
  <si>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</si>
  <si>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</si>
  <si>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</si>
  <si>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</si>
  <si>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</si>
  <si>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</si>
  <si>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</si>
  <si>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</si>
  <si>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</si>
  <si>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</si>
  <si>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</si>
  <si>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</si>
  <si>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</si>
  <si>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</si>
  <si>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</si>
  <si>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</si>
  <si>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</si>
  <si>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</si>
  <si>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</si>
  <si>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</si>
  <si>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</si>
  <si>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</si>
  <si>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</si>
  <si>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</si>
  <si>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Random Access (4K)</t>
  </si>
  <si>
    <t>All Intra (4K)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</si>
  <si>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</si>
  <si>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</si>
  <si>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</si>
  <si>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</si>
  <si>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</si>
  <si>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</si>
  <si>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</si>
  <si>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EE1-2.1 (VVC RPR)</t>
  </si>
  <si>
    <t>EE1-2.4</t>
  </si>
  <si>
    <t>EE1-1.1-related</t>
  </si>
  <si>
    <t>ECM3.0(*)</t>
  </si>
  <si>
    <t xml:space="preserve">ECM-3.0 </t>
  </si>
  <si>
    <t>EE1-1.3.1</t>
  </si>
  <si>
    <t>EE1-1.3.2</t>
  </si>
  <si>
    <t>EE1-1.3.3</t>
  </si>
  <si>
    <t>EE1-2.3.1</t>
  </si>
  <si>
    <t>ECM3.1</t>
  </si>
  <si>
    <t>EE1-2.1-related</t>
  </si>
  <si>
    <t>AhG11</t>
  </si>
  <si>
    <t>EE1-1.2-related</t>
  </si>
  <si>
    <t>EE1-1.1vsECM</t>
  </si>
  <si>
    <t>Y - Random Access(4K)</t>
  </si>
  <si>
    <t>Y - All Intra(4K)</t>
  </si>
  <si>
    <t>JVET-Y0078</t>
  </si>
  <si>
    <t>JVET-Y0079</t>
  </si>
  <si>
    <t>JVET-Y0143</t>
  </si>
  <si>
    <t xml:space="preserve">JVET-Y0098 </t>
  </si>
  <si>
    <t>JVET-Y0061</t>
  </si>
  <si>
    <t>JVET-Y0070</t>
  </si>
  <si>
    <t>JVET-Y0068</t>
  </si>
  <si>
    <t>JVET-Y0082</t>
  </si>
  <si>
    <t>JVET-Y0084</t>
  </si>
  <si>
    <t>JVET-Y0080</t>
  </si>
  <si>
    <t>JVET-Y0069</t>
  </si>
  <si>
    <t>EE1-2.3.2</t>
  </si>
  <si>
    <t>EE1-1.2vsECM</t>
  </si>
  <si>
    <t>EE1-1.2vsVTM</t>
  </si>
  <si>
    <t>EE1-1.1vsVTM</t>
  </si>
  <si>
    <t>EE1-3.1.vsECM</t>
  </si>
  <si>
    <t>EE1-3.1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</si>
</sst>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3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11" fillId="0" borderId="5" xfId="0" applyFont="1" applyFill="1" applyBorder="1"/>
    <xf numFmtId="0" fontId="11" fillId="0" borderId="5" xfId="3" applyFont="1" applyFill="1" applyBorder="1" applyAlignment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11" fillId="8" borderId="5" xfId="3" applyFont="1" applyFill="1" applyBorder="1" applyAlignment="1"/>
    <xf numFmtId="0" fontId="11" fillId="8" borderId="5" xfId="0" applyFont="1" applyFill="1" applyBorder="1"/>
    <xf numFmtId="49" fontId="11" fillId="8" borderId="5" xfId="0" applyNumberFormat="1" applyFont="1" applyFill="1" applyBorder="1"/>
    <xf numFmtId="165" fontId="11" fillId="8" borderId="5" xfId="0" applyNumberFormat="1" applyFont="1" applyFill="1" applyBorder="1"/>
    <xf numFmtId="165" fontId="11" fillId="8" borderId="5" xfId="0" applyNumberFormat="1" applyFont="1" applyFill="1" applyBorder="1" applyAlignment="1">
      <alignment horizontal="right"/>
    </xf>
    <xf numFmtId="164" fontId="11" fillId="8" borderId="14" xfId="3" applyNumberFormat="1" applyFont="1" applyFill="1" applyBorder="1" applyAlignment="1">
      <alignment horizontal="center" vertical="center"/>
    </xf>
    <xf numFmtId="164" fontId="11" fillId="8" borderId="0" xfId="3" applyNumberFormat="1" applyFont="1" applyFill="1" applyBorder="1" applyAlignment="1">
      <alignment horizontal="center" vertical="center"/>
    </xf>
    <xf numFmtId="164" fontId="11" fillId="8" borderId="15" xfId="3" applyNumberFormat="1" applyFont="1" applyFill="1" applyBorder="1" applyAlignment="1">
      <alignment horizontal="center" vertical="center"/>
    </xf>
    <xf numFmtId="0" fontId="15" fillId="8" borderId="0" xfId="0" applyFont="1" applyFill="1"/>
    <xf numFmtId="164" fontId="11" fillId="7" borderId="14" xfId="3" applyNumberFormat="1" applyFont="1" applyFill="1" applyBorder="1" applyAlignment="1">
      <alignment horizontal="center" vertical="center"/>
    </xf>
    <xf numFmtId="164" fontId="11" fillId="7" borderId="0" xfId="3" applyNumberFormat="1" applyFont="1" applyFill="1" applyBorder="1" applyAlignment="1">
      <alignment horizontal="center" vertical="center"/>
    </xf>
    <xf numFmtId="164" fontId="11" fillId="7" borderId="15" xfId="3" applyNumberFormat="1" applyFont="1" applyFill="1" applyBorder="1" applyAlignment="1">
      <alignment horizontal="center" vertical="center"/>
    </xf>
    <xf numFmtId="0" fontId="11" fillId="9" borderId="5" xfId="3" applyFont="1" applyFill="1" applyBorder="1" applyAlignment="1"/>
    <xf numFmtId="0" fontId="11" fillId="9" borderId="5" xfId="0" applyFont="1" applyFill="1" applyBorder="1"/>
    <xf numFmtId="0" fontId="15" fillId="9" borderId="0" xfId="0" applyFont="1" applyFill="1"/>
    <xf numFmtId="164" fontId="11" fillId="9" borderId="14" xfId="4" applyNumberFormat="1" applyFont="1" applyFill="1" applyBorder="1" applyAlignment="1">
      <alignment horizontal="center" vertical="center"/>
    </xf>
    <xf numFmtId="164" fontId="11" fillId="9" borderId="0" xfId="4" applyNumberFormat="1" applyFont="1" applyFill="1" applyBorder="1" applyAlignment="1">
      <alignment horizontal="center" vertical="center"/>
    </xf>
    <xf numFmtId="164" fontId="11" fillId="9" borderId="15" xfId="4" applyNumberFormat="1" applyFont="1" applyFill="1" applyBorder="1" applyAlignment="1">
      <alignment horizontal="center" vertical="center"/>
    </xf>
    <xf numFmtId="164" fontId="21" fillId="7" borderId="14" xfId="3" applyNumberFormat="1" applyFont="1" applyFill="1" applyBorder="1" applyAlignment="1">
      <alignment horizontal="center" vertical="center"/>
    </xf>
    <xf numFmtId="164" fontId="21" fillId="7" borderId="0" xfId="3" applyNumberFormat="1" applyFont="1" applyFill="1" applyBorder="1" applyAlignment="1">
      <alignment horizontal="center" vertical="center"/>
    </xf>
    <xf numFmtId="164" fontId="21" fillId="7" borderId="15" xfId="3" applyNumberFormat="1" applyFont="1" applyFill="1" applyBorder="1" applyAlignment="1">
      <alignment horizontal="center" vertical="center"/>
    </xf>
    <xf numFmtId="49" fontId="11" fillId="9" borderId="5" xfId="0" applyNumberFormat="1" applyFont="1" applyFill="1" applyBorder="1"/>
    <xf numFmtId="1" fontId="11" fillId="8" borderId="5" xfId="0" applyNumberFormat="1" applyFont="1" applyFill="1" applyBorder="1" applyAlignment="1">
      <alignment horizontal="right"/>
    </xf>
    <xf numFmtId="0" fontId="11" fillId="8" borderId="14" xfId="0" applyFont="1" applyFill="1" applyBorder="1"/>
    <xf numFmtId="0" fontId="11" fillId="8" borderId="16" xfId="0" applyFont="1" applyFill="1" applyBorder="1"/>
    <xf numFmtId="165" fontId="11" fillId="9" borderId="5" xfId="0" applyNumberFormat="1" applyFont="1" applyFill="1" applyBorder="1" applyAlignment="1">
      <alignment horizontal="right"/>
    </xf>
    <xf numFmtId="165" fontId="11" fillId="9" borderId="5" xfId="0" applyNumberFormat="1" applyFont="1" applyFill="1" applyBorder="1"/>
    <xf numFmtId="0" fontId="4" fillId="8" borderId="5" xfId="1" applyFill="1" applyBorder="1" applyAlignment="1"/>
    <xf numFmtId="0" fontId="4" fillId="9" borderId="0" xfId="1" applyFill="1"/>
    <xf numFmtId="0" fontId="4" fillId="8" borderId="0" xfId="1" applyFill="1"/>
    <xf numFmtId="0" fontId="4" fillId="8" borderId="0" xfId="1" applyFill="1" applyAlignment="1">
      <alignment horizontal="left"/>
    </xf>
    <xf numFmtId="0" fontId="4" fillId="8" borderId="0" xfId="1" applyFill="1" applyBorder="1"/>
    <xf numFmtId="0" fontId="4" fillId="8" borderId="5" xfId="1" applyFill="1" applyBorder="1"/>
    <xf numFmtId="0" fontId="4" fillId="8" borderId="16" xfId="1" applyFill="1" applyBorder="1"/>
    <xf numFmtId="0" fontId="4" fillId="9" borderId="16" xfId="1" applyFill="1" applyBorder="1"/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DA68E2D0-700D-480A-8020-A2EE603B9B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232943E-2AD5-4D52-8C35-D2DC3FA9BC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1BD84D6-E753-4498-82D0-6E8A576D86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97E4BCB-2DB1-4DFA-95B7-CCDC4CFAE5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DF74B01-C2B8-4E61-BA9F-89DCE3AB63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Analysis'!$V$3:$V$19</c:f>
              <c:numCache>
                <c:formatCode>0.00%</c:formatCode>
                <c:ptCount val="17"/>
                <c:pt idx="10">
                  <c:v>-1.1900000000000001E-2</c:v>
                </c:pt>
                <c:pt idx="11">
                  <c:v>0.51725027625014497</c:v>
                </c:pt>
                <c:pt idx="12">
                  <c:v>0.52717301590757615</c:v>
                </c:pt>
                <c:pt idx="13">
                  <c:v>0.51753856838019918</c:v>
                </c:pt>
                <c:pt idx="14">
                  <c:v>-9.8017473209683018E-3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1985777-BE42-4F22-A5C8-2D6F09A9A3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5E7A90D-3723-405C-8CAD-FC83A68C14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D232FB0-F5CF-47FD-917D-F031AF5C91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FF18AB2-463E-4E57-BBF5-9AB1937B50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F217C6C-9BAD-407C-AC24-E20A805D82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475D19F4-E14E-4314-9A3A-A1733B5F34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4F02E6E3-8BB9-4B69-BCEF-F48C95FCE6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E28A06A-439F-4254-9B8C-B58B62C66B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7D3B8175-0DD6-49E1-8B3C-1A5977B15E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396E5CD-9E29-4CDD-8CBE-C2D1B311B3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Analysis'!$W$3:$W$19</c:f>
              <c:numCache>
                <c:formatCode>0.00%</c:formatCode>
                <c:ptCount val="17"/>
                <c:pt idx="0">
                  <c:v>-8.648692309923664E-2</c:v>
                </c:pt>
                <c:pt idx="1">
                  <c:v>-5.2865222344275299E-2</c:v>
                </c:pt>
                <c:pt idx="2">
                  <c:v>-9.7969951299730393E-2</c:v>
                </c:pt>
                <c:pt idx="3">
                  <c:v>-7.2390414730067895E-2</c:v>
                </c:pt>
                <c:pt idx="4">
                  <c:v>-2.2599999999999999E-2</c:v>
                </c:pt>
                <c:pt idx="5">
                  <c:v>-2.58E-2</c:v>
                </c:pt>
                <c:pt idx="6">
                  <c:v>-2.6800000000000001E-2</c:v>
                </c:pt>
                <c:pt idx="7">
                  <c:v>-0.10628667613746444</c:v>
                </c:pt>
                <c:pt idx="8">
                  <c:v>-7.0827850822458516E-2</c:v>
                </c:pt>
                <c:pt idx="9">
                  <c:v>-0.10039571139280043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Analysis'!$X$2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EDBFB39-28E5-41A1-B9DC-5ED227D064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17B62B0-EEAB-4E1C-9071-AEA7CC8AFB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Analysis'!$X$3:$X$19</c:f>
              <c:numCache>
                <c:formatCode>0.00%</c:formatCode>
                <c:ptCount val="17"/>
                <c:pt idx="15">
                  <c:v>-1.38E-2</c:v>
                </c:pt>
                <c:pt idx="16">
                  <c:v>-7.1999999999999998E-3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43A8002-308B-4CC4-89F2-FD56F16548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0784144"/>
        <c:axId val="1900787952"/>
      </c:scatterChart>
      <c:valAx>
        <c:axId val="1900784144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787952"/>
        <c:crosses val="autoZero"/>
        <c:crossBetween val="midCat"/>
      </c:valAx>
      <c:valAx>
        <c:axId val="1900787952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78414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13471477-71D9-4131-BE8F-FDD91F580E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8C96D663-50EC-45AD-A9E9-D128B01320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3172620B-8753-4A2C-8F69-E3E6120E39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E65B875-AC22-4952-9729-91A66A8C6F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1703F2DC-3B32-4A41-BE2F-2C069B62E0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Analysis'!$Y$3:$Y$19</c:f>
              <c:numCache>
                <c:formatCode>0.00%</c:formatCode>
                <c:ptCount val="17"/>
                <c:pt idx="10">
                  <c:v>3.2250000000000001E-2</c:v>
                </c:pt>
                <c:pt idx="11">
                  <c:v>-7.5686837419309622E-2</c:v>
                </c:pt>
                <c:pt idx="12">
                  <c:v>0.11352483318514622</c:v>
                </c:pt>
                <c:pt idx="13">
                  <c:v>-9.07592330357129E-2</c:v>
                </c:pt>
                <c:pt idx="14">
                  <c:v>2.5613087385501922E-2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B980290-CA0D-4F6A-AFED-3E945230B8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EBA6EE2-14B6-42F4-814D-9E24D9106A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26D5362-EC8F-425C-B4DA-339147A9C8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944E2A4-ED23-4092-BD3B-59F5BF6CF3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6169741-429B-4AC5-9C97-0554CE9832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6022D3E-43CF-4257-AA90-6A41F34EBB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14D7E89-C04F-48FA-B1DD-BBA2258803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A22138A-CEF7-4FF3-9210-A6D700D96B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A447FF9-FFD3-42DA-B985-71B7D8A28D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A134B0B-0808-4285-9280-ACA4F144B8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Analysis'!$Z$3:$Z$19</c:f>
              <c:numCache>
                <c:formatCode>0.00%</c:formatCode>
                <c:ptCount val="17"/>
                <c:pt idx="0">
                  <c:v>-0.20359465783591901</c:v>
                </c:pt>
                <c:pt idx="1">
                  <c:v>-0.14602943926354806</c:v>
                </c:pt>
                <c:pt idx="2">
                  <c:v>-0.21188534669208442</c:v>
                </c:pt>
                <c:pt idx="3">
                  <c:v>-0.17870600809129633</c:v>
                </c:pt>
                <c:pt idx="4">
                  <c:v>-2.2500000000000003E-3</c:v>
                </c:pt>
                <c:pt idx="5">
                  <c:v>-2.3500000000000001E-3</c:v>
                </c:pt>
                <c:pt idx="6">
                  <c:v>-0.11510000000000001</c:v>
                </c:pt>
                <c:pt idx="7">
                  <c:v>-0.25938921341212928</c:v>
                </c:pt>
                <c:pt idx="8">
                  <c:v>-0.19421735478676744</c:v>
                </c:pt>
                <c:pt idx="9">
                  <c:v>-0.21509962621999312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Analysis'!$AA$2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F3F7A59A-8E22-4EB1-B4B9-5E15D047CE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83F26CB4-D92D-4389-BBA3-21612A66E1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Analysis'!$AA$3:$AA$19</c:f>
              <c:numCache>
                <c:formatCode>0.00%</c:formatCode>
                <c:ptCount val="17"/>
                <c:pt idx="15">
                  <c:v>-6.8500000000000002E-3</c:v>
                </c:pt>
                <c:pt idx="16">
                  <c:v>-1.5E-3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89686DF-90FC-4383-BAAF-C1019AFAA1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0788496"/>
        <c:axId val="1900789040"/>
      </c:scatterChart>
      <c:valAx>
        <c:axId val="1900788496"/>
        <c:scaling>
          <c:logBase val="2"/>
          <c:orientation val="minMax"/>
          <c:max val="4096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789040"/>
        <c:crosses val="autoZero"/>
        <c:crossBetween val="midCat"/>
      </c:valAx>
      <c:valAx>
        <c:axId val="1900789040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78849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B13-B341-B03F-EA8E5AD909C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B13-B341-B03F-EA8E5AD909C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DDE6BFC7-9023-4E3E-A9C8-A9961C96E7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33B8869-FBD7-49CA-9534-3E32B73575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75DEF67-A013-4D10-9271-5A33E59372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EF110E4-F255-4789-87EB-B4339E40AA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DFC204B-E15E-47B2-97E7-A5B8712B4B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5B13-B341-B03F-EA8E5AD909C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Analysis'!$AB$3:$AB$19</c:f>
              <c:numCache>
                <c:formatCode>0.00%</c:formatCode>
                <c:ptCount val="17"/>
                <c:pt idx="10">
                  <c:v>-6.4999999999999997E-3</c:v>
                </c:pt>
                <c:pt idx="11">
                  <c:v>0.12395420823144579</c:v>
                </c:pt>
                <c:pt idx="12">
                  <c:v>0.14791987543045992</c:v>
                </c:pt>
                <c:pt idx="13">
                  <c:v>0.12395420823144579</c:v>
                </c:pt>
                <c:pt idx="14">
                  <c:v>-5.6558821486216281E-3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86D5-5147-9782-532FB3DE8A3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1F1EC65-5BBE-4C20-B160-B6ADB5589A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4F2A556-A830-4578-A58E-7E2B54CEE3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B0B8FD0-2456-4F1D-936B-E813ECB50B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809CC88-4A1D-4B31-9EED-08511AFFD5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D5F1C65-3F46-4BF2-B6D8-D6E3D580E9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4989E7C-2E11-4564-80C1-5359890349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8F29185-D66B-45DD-B235-C69322D39F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7BF29F3A-FEF3-47C3-8855-3263BD23E4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2A54D21-0A17-4293-B156-B5CABD8FD0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B6877E7-5829-4E6C-9701-EEF621CA8A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Analysis'!$AC$3:$AC$19</c:f>
              <c:numCache>
                <c:formatCode>0.00%</c:formatCode>
                <c:ptCount val="17"/>
                <c:pt idx="0">
                  <c:v>-7.3417410575807446E-2</c:v>
                </c:pt>
                <c:pt idx="1">
                  <c:v>-4.5419472188522797E-2</c:v>
                </c:pt>
                <c:pt idx="2">
                  <c:v>-7.3858170014831595E-2</c:v>
                </c:pt>
                <c:pt idx="3">
                  <c:v>-4.7560056005719081E-2</c:v>
                </c:pt>
                <c:pt idx="4">
                  <c:v>-5.6599999999999998E-2</c:v>
                </c:pt>
                <c:pt idx="5">
                  <c:v>-5.79E-2</c:v>
                </c:pt>
                <c:pt idx="6">
                  <c:v>-5.8000000000000003E-2</c:v>
                </c:pt>
                <c:pt idx="7">
                  <c:v>-7.5304546372301231E-2</c:v>
                </c:pt>
                <c:pt idx="8">
                  <c:v>-6.749555174343766E-2</c:v>
                </c:pt>
                <c:pt idx="9">
                  <c:v>-7.2657906564659605E-2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0733D18-89A3-4A10-B386-E42BF0E4BD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F8FF5A3F-79F7-48B1-9C16-4CDB560359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Analysis'!$AD$3:$AD$19</c:f>
              <c:numCache>
                <c:formatCode>0.00%</c:formatCode>
                <c:ptCount val="17"/>
                <c:pt idx="15">
                  <c:v>-2.87E-2</c:v>
                </c:pt>
                <c:pt idx="16">
                  <c:v>-1.7500000000000002E-2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86D5-5147-9782-532FB3DE8A3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890CFA6-CC42-48ED-9DD6-DD2A22A523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0789584"/>
        <c:axId val="1897715840"/>
      </c:scatterChart>
      <c:valAx>
        <c:axId val="1900789584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7715840"/>
        <c:crosses val="autoZero"/>
        <c:crossBetween val="midCat"/>
      </c:valAx>
      <c:valAx>
        <c:axId val="1897715840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078958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A9C1C6D9-BCFC-4157-AEA3-EDC17EB0A6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30AEC00D-B919-407C-9296-A2E01E7FAC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7F9A4805-0F46-44F8-BB6B-BC1D071D0B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4106B62F-8299-4AF1-B2AE-D30491F2CF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AA2983B6-93E3-4B0E-9D2B-21660B908D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571-DA42-AF62-DDB98A0F0F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Analysis'!$AE$3:$AE$19</c:f>
              <c:numCache>
                <c:formatCode>0.00%</c:formatCode>
                <c:ptCount val="17"/>
                <c:pt idx="10">
                  <c:v>1.38E-2</c:v>
                </c:pt>
                <c:pt idx="11">
                  <c:v>-0.15061392638443208</c:v>
                </c:pt>
                <c:pt idx="12">
                  <c:v>-1.6151711721705542E-2</c:v>
                </c:pt>
                <c:pt idx="13">
                  <c:v>-0.16336799965650367</c:v>
                </c:pt>
                <c:pt idx="14">
                  <c:v>2.9328177393697405E-2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0E65AE6-8031-4E54-8DBC-7F6B2E924C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D8B510E-D27E-4EA8-A8F6-EF684A085A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6A87677-7F48-4C38-94A1-247F6659C3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F35BF1F-F617-438E-B6C1-6DE97F8BEF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D321484-A8C7-4A9C-9BBC-EFBF461B55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EBF6219-8CD3-4813-98BA-D8C34CE6D5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501AF60-58D8-4EA1-B07A-331E6E75C4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CC9F7A1-85B7-4596-B6B4-DBB3A1ADF7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F37BA9C-DFC7-4412-B5FA-E8C633FDBA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DE01EB7-E159-44B9-9887-9721055087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Analysis'!$AF$3:$AF$19</c:f>
              <c:numCache>
                <c:formatCode>0.00%</c:formatCode>
                <c:ptCount val="17"/>
                <c:pt idx="0">
                  <c:v>-0.18457299578819539</c:v>
                </c:pt>
                <c:pt idx="1">
                  <c:v>-0.12971161522817118</c:v>
                </c:pt>
                <c:pt idx="2">
                  <c:v>-0.19325258791285505</c:v>
                </c:pt>
                <c:pt idx="3">
                  <c:v>-0.15202626815334422</c:v>
                </c:pt>
                <c:pt idx="4">
                  <c:v>8.7999999999999988E-3</c:v>
                </c:pt>
                <c:pt idx="5">
                  <c:v>5.1999999999999998E-3</c:v>
                </c:pt>
                <c:pt idx="6">
                  <c:v>-0.17365</c:v>
                </c:pt>
                <c:pt idx="7">
                  <c:v>-0.202972537546565</c:v>
                </c:pt>
                <c:pt idx="8">
                  <c:v>-0.18034781311738307</c:v>
                </c:pt>
                <c:pt idx="9">
                  <c:v>-0.19960293173712265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8D8C9FC5-27A8-43FC-B79E-4C94911EDC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CB46A68-D921-4015-9BAF-C14FFFBA36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Analysis'!$AG$3:$AG$19</c:f>
              <c:numCache>
                <c:formatCode>0.00%</c:formatCode>
                <c:ptCount val="17"/>
                <c:pt idx="15">
                  <c:v>-2.3449999999999999E-2</c:v>
                </c:pt>
                <c:pt idx="16">
                  <c:v>-1.1200000000000002E-2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DD3D1CE-D0A6-421B-BBC9-694D72078C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95088"/>
        <c:axId val="47492368"/>
      </c:scatterChart>
      <c:valAx>
        <c:axId val="47495088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2368"/>
        <c:crosses val="autoZero"/>
        <c:crossBetween val="midCat"/>
      </c:valAx>
      <c:valAx>
        <c:axId val="47492368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508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6BE-8A40-8794-EB41D9E0B1E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13C36B4F-208D-4ECE-873B-168C1140F7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89C216B-674D-4A87-8E5C-0667579BAB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976A09F-39E0-4CC5-AF15-A8FCB2C0CB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3ACFC40-B7D1-4C97-A236-BA418BC86F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6C1ECC3-3E2D-4B19-9136-287CF12607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Analysis'!$AH$3:$AH$19</c:f>
              <c:numCache>
                <c:formatCode>General</c:formatCode>
                <c:ptCount val="17"/>
                <c:pt idx="10">
                  <c:v>5.1199999999999998E-4</c:v>
                </c:pt>
                <c:pt idx="11">
                  <c:v>22.04</c:v>
                </c:pt>
                <c:pt idx="12">
                  <c:v>9.4</c:v>
                </c:pt>
                <c:pt idx="13">
                  <c:v>27.8</c:v>
                </c:pt>
                <c:pt idx="14">
                  <c:v>5.1199999999999998E-4</c:v>
                </c:pt>
              </c:numCache>
            </c:numRef>
          </c:xVal>
          <c:yVal>
            <c:numRef>
              <c:f>'Summary Analysis'!$V$3:$V$19</c:f>
              <c:numCache>
                <c:formatCode>0.00%</c:formatCode>
                <c:ptCount val="17"/>
                <c:pt idx="10">
                  <c:v>-1.1900000000000001E-2</c:v>
                </c:pt>
                <c:pt idx="11">
                  <c:v>0.51725027625014497</c:v>
                </c:pt>
                <c:pt idx="12">
                  <c:v>0.52717301590757615</c:v>
                </c:pt>
                <c:pt idx="13">
                  <c:v>0.51753856838019918</c:v>
                </c:pt>
                <c:pt idx="14">
                  <c:v>-9.8017473209683018E-3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CA1E19A-1014-4577-A5F8-AD3DE17D6E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E53234B-4C7D-4F2E-8156-D6B19346B5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6475D25-2821-4EA9-A090-04D1DE86C2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0CC8AB0-453D-4DA8-86A5-7A02525CF4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C1E5249-9D5D-48C2-87FA-3E57503382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FB75653-9C9B-48B4-BADD-CE7C60ED1C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461D63A-52E9-4571-999D-F43694F531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33171B1-8B86-4A38-9B56-255C748C35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6F73E9C-0DA5-43CD-9BBF-9FA9FE75F0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389751E-32B6-4977-9FEC-A4965DBB76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Analysis'!$AI$3:$AI$19</c:f>
              <c:numCache>
                <c:formatCode>General</c:formatCode>
                <c:ptCount val="17"/>
                <c:pt idx="0">
                  <c:v>12.44</c:v>
                </c:pt>
                <c:pt idx="1">
                  <c:v>12.44</c:v>
                </c:pt>
                <c:pt idx="2">
                  <c:v>25.2</c:v>
                </c:pt>
                <c:pt idx="3">
                  <c:v>25.2</c:v>
                </c:pt>
                <c:pt idx="4">
                  <c:v>48.8</c:v>
                </c:pt>
                <c:pt idx="5">
                  <c:v>48.8</c:v>
                </c:pt>
                <c:pt idx="6">
                  <c:v>79.92</c:v>
                </c:pt>
                <c:pt idx="7">
                  <c:v>171.12</c:v>
                </c:pt>
                <c:pt idx="8">
                  <c:v>7.68</c:v>
                </c:pt>
                <c:pt idx="9">
                  <c:v>25.2</c:v>
                </c:pt>
              </c:numCache>
            </c:numRef>
          </c:xVal>
          <c:yVal>
            <c:numRef>
              <c:f>'Summary Analysis'!$W$3:$W$19</c:f>
              <c:numCache>
                <c:formatCode>0.00%</c:formatCode>
                <c:ptCount val="17"/>
                <c:pt idx="0">
                  <c:v>-8.648692309923664E-2</c:v>
                </c:pt>
                <c:pt idx="1">
                  <c:v>-5.2865222344275299E-2</c:v>
                </c:pt>
                <c:pt idx="2">
                  <c:v>-9.7969951299730393E-2</c:v>
                </c:pt>
                <c:pt idx="3">
                  <c:v>-7.2390414730067895E-2</c:v>
                </c:pt>
                <c:pt idx="4">
                  <c:v>-2.2599999999999999E-2</c:v>
                </c:pt>
                <c:pt idx="5">
                  <c:v>-2.58E-2</c:v>
                </c:pt>
                <c:pt idx="6">
                  <c:v>-2.6800000000000001E-2</c:v>
                </c:pt>
                <c:pt idx="7">
                  <c:v>-0.10628667613746444</c:v>
                </c:pt>
                <c:pt idx="8">
                  <c:v>-7.0827850822458516E-2</c:v>
                </c:pt>
                <c:pt idx="9">
                  <c:v>-0.10039571139280043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Analysis'!$AJ$2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ACF481E6-13D5-4431-9CC3-0D2F95ED7D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F91D4E29-EAE8-4CBF-8DE0-6634BFA39E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Analysis'!$AJ$3:$AJ$19</c:f>
              <c:numCache>
                <c:formatCode>General</c:formatCode>
                <c:ptCount val="17"/>
                <c:pt idx="15">
                  <c:v>11</c:v>
                </c:pt>
                <c:pt idx="16">
                  <c:v>11</c:v>
                </c:pt>
              </c:numCache>
            </c:numRef>
          </c:xVal>
          <c:yVal>
            <c:numRef>
              <c:f>'Summary Analysis'!$X$3:$X$19</c:f>
              <c:numCache>
                <c:formatCode>0.00%</c:formatCode>
                <c:ptCount val="17"/>
                <c:pt idx="15">
                  <c:v>-1.38E-2</c:v>
                </c:pt>
                <c:pt idx="16">
                  <c:v>-7.1999999999999998E-3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96720"/>
        <c:axId val="47497264"/>
      </c:scatterChart>
      <c:valAx>
        <c:axId val="47496720"/>
        <c:scaling>
          <c:logBase val="2"/>
          <c:orientation val="minMax"/>
          <c:min val="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7264"/>
        <c:crosses val="autoZero"/>
        <c:crossBetween val="midCat"/>
      </c:valAx>
      <c:valAx>
        <c:axId val="47497264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672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Access, 4K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C2AA3E76-7672-4FE7-9DD5-047471449E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C509F58-BB30-40DD-B93D-9E9835E532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F1209C0-7B70-4FF4-8C20-34BC595EAA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>
                <c:manualLayout>
                  <c:x val="-3.1778079905857978E-3"/>
                  <c:y val="-4.2308027844179058E-2"/>
                </c:manualLayout>
              </c:layout>
              <c:tx>
                <c:rich>
                  <a:bodyPr/>
                  <a:lstStyle/>
                  <a:p>
                    <a:fld id="{5E05E3D7-A1B7-4FA8-A603-158499BB9A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A2E6D56-A305-4A38-9C11-AC71CC42EB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8</c:v>
                </c:pt>
              </c:numCache>
            </c:numRef>
          </c:xVal>
          <c:yVal>
            <c:numRef>
              <c:f>'Summary Analysis'!$AR$3:$AR$19</c:f>
              <c:numCache>
                <c:formatCode>0.00%</c:formatCode>
                <c:ptCount val="17"/>
                <c:pt idx="10">
                  <c:v>-2.9778707811661347E-2</c:v>
                </c:pt>
                <c:pt idx="11">
                  <c:v>-6.4508906382598361E-2</c:v>
                </c:pt>
                <c:pt idx="12">
                  <c:v>-5.9138197888643752E-2</c:v>
                </c:pt>
                <c:pt idx="13">
                  <c:v>-6.4508906382598361E-2</c:v>
                </c:pt>
                <c:pt idx="14">
                  <c:v>-2.5145657657061393E-2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C10FAA3-66D4-49B4-A352-3B5554DFF1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99440"/>
        <c:axId val="474978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'Summary Analysis'!$W$2</c15:sqref>
                        </c15:formulaRef>
                      </c:ext>
                    </c:extLst>
                    <c:strCache>
                      <c:ptCount val="1"/>
                      <c:pt idx="0">
                        <c:v>Loop Filter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86E69523-F941-4DA1-A1F1-B60746A14DD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B124E02E-63D9-436F-8938-28E483A6E2D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E22610C8-D7B4-4A24-B5A9-506B11EBB57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DD5CA7A7-BC22-4CE6-96ED-52AC6914C99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80F6207F-9579-40D1-AF3C-2F180F0C1FF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95099382-39FE-4DDD-BD46-39A24DC47FE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48F879AD-0F33-456C-AE53-4A1C678851C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8749F25C-46EE-4F14-A5A1-0C2581F0F34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8B9C5808-115B-4167-BE85-1B8684C78B2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fld id="{0BB9E6DC-582E-4DE9-B042-5C694E2B490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'Summary Analysis'!$H$3:$H$19</c15:sqref>
                        </c15:formulaRef>
                      </c:ext>
                    </c:extLst>
                    <c:numCache>
                      <c:formatCode>0.0</c:formatCode>
                      <c:ptCount val="17"/>
                      <c:pt idx="0">
                        <c:v>509</c:v>
                      </c:pt>
                      <c:pt idx="1">
                        <c:v>509</c:v>
                      </c:pt>
                      <c:pt idx="2">
                        <c:v>539</c:v>
                      </c:pt>
                      <c:pt idx="3">
                        <c:v>539</c:v>
                      </c:pt>
                      <c:pt idx="4">
                        <c:v>1902.6</c:v>
                      </c:pt>
                      <c:pt idx="5">
                        <c:v>1904.4</c:v>
                      </c:pt>
                      <c:pt idx="6">
                        <c:v>2510.5500000000002</c:v>
                      </c:pt>
                      <c:pt idx="7">
                        <c:v>795</c:v>
                      </c:pt>
                      <c:pt idx="8">
                        <c:v>616</c:v>
                      </c:pt>
                      <c:pt idx="9">
                        <c:v>539</c:v>
                      </c:pt>
                      <c:pt idx="10">
                        <c:v>3.2000000000000001E-2</c:v>
                      </c:pt>
                      <c:pt idx="11">
                        <c:v>764</c:v>
                      </c:pt>
                      <c:pt idx="12">
                        <c:v>244</c:v>
                      </c:pt>
                      <c:pt idx="13">
                        <c:v>854</c:v>
                      </c:pt>
                      <c:pt idx="14">
                        <c:v>3.2000000000000001E-2</c:v>
                      </c:pt>
                      <c:pt idx="15">
                        <c:v>17</c:v>
                      </c:pt>
                      <c:pt idx="16">
                        <c:v>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'Summary Analysis'!$W$3:$W$19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0">
                        <c:v>-8.648692309923664E-2</c:v>
                      </c:pt>
                      <c:pt idx="1">
                        <c:v>-5.2865222344275299E-2</c:v>
                      </c:pt>
                      <c:pt idx="2">
                        <c:v>-9.7969951299730393E-2</c:v>
                      </c:pt>
                      <c:pt idx="3">
                        <c:v>-7.2390414730067895E-2</c:v>
                      </c:pt>
                      <c:pt idx="4">
                        <c:v>-2.2599999999999999E-2</c:v>
                      </c:pt>
                      <c:pt idx="5">
                        <c:v>-2.58E-2</c:v>
                      </c:pt>
                      <c:pt idx="6">
                        <c:v>-2.6800000000000001E-2</c:v>
                      </c:pt>
                      <c:pt idx="7">
                        <c:v>-0.10628667613746444</c:v>
                      </c:pt>
                      <c:pt idx="8">
                        <c:v>-7.0827850822458516E-2</c:v>
                      </c:pt>
                      <c:pt idx="9">
                        <c:v>-0.10039571139280043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1-7B45-2A4B-ABA3-085135FC07AC}"/>
                  </c:ext>
                  <c:ext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A2B982B3-9358-42E0-A5ED-5257C40079A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DDEAA32F-8852-4DFA-BED7-987426E0DDD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Analysis'!$H$3:$H$19</c15:sqref>
                        </c15:formulaRef>
                      </c:ext>
                    </c:extLst>
                    <c:numCache>
                      <c:formatCode>0.0</c:formatCode>
                      <c:ptCount val="17"/>
                      <c:pt idx="0">
                        <c:v>509</c:v>
                      </c:pt>
                      <c:pt idx="1">
                        <c:v>509</c:v>
                      </c:pt>
                      <c:pt idx="2">
                        <c:v>539</c:v>
                      </c:pt>
                      <c:pt idx="3">
                        <c:v>539</c:v>
                      </c:pt>
                      <c:pt idx="4">
                        <c:v>1902.6</c:v>
                      </c:pt>
                      <c:pt idx="5">
                        <c:v>1904.4</c:v>
                      </c:pt>
                      <c:pt idx="6">
                        <c:v>2510.5500000000002</c:v>
                      </c:pt>
                      <c:pt idx="7">
                        <c:v>795</c:v>
                      </c:pt>
                      <c:pt idx="8">
                        <c:v>616</c:v>
                      </c:pt>
                      <c:pt idx="9">
                        <c:v>539</c:v>
                      </c:pt>
                      <c:pt idx="10">
                        <c:v>3.2000000000000001E-2</c:v>
                      </c:pt>
                      <c:pt idx="11">
                        <c:v>764</c:v>
                      </c:pt>
                      <c:pt idx="12">
                        <c:v>244</c:v>
                      </c:pt>
                      <c:pt idx="13">
                        <c:v>854</c:v>
                      </c:pt>
                      <c:pt idx="14">
                        <c:v>3.2000000000000001E-2</c:v>
                      </c:pt>
                      <c:pt idx="15">
                        <c:v>17</c:v>
                      </c:pt>
                      <c:pt idx="16">
                        <c:v>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Analysis'!$X$3:$X$19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15">
                        <c:v>-1.38E-2</c:v>
                      </c:pt>
                      <c:pt idx="16">
                        <c:v>-7.1999999999999998E-3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7BFD-474D-A031-42E1A0A0364A}"/>
                  </c:ext>
                  <c:ext xmlns:c15="http://schemas.microsoft.com/office/drawing/2012/chart"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47499440"/>
        <c:scaling>
          <c:logBase val="2"/>
          <c:orientation val="minMax"/>
          <c:max val="2048"/>
          <c:min val="2.5000000000000005E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7808"/>
        <c:crosses val="autoZero"/>
        <c:crossBetween val="midCat"/>
        <c:majorUnit val="4"/>
      </c:valAx>
      <c:valAx>
        <c:axId val="47497808"/>
        <c:scaling>
          <c:orientation val="maxMin"/>
          <c:max val="0"/>
          <c:min val="-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944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(4K)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9203677-D4A3-4F48-8B3E-69342FBC7F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-7.1533220390535085E-2"/>
                  <c:y val="-3.9813751063528843E-2"/>
                </c:manualLayout>
              </c:layout>
              <c:tx>
                <c:rich>
                  <a:bodyPr/>
                  <a:lstStyle/>
                  <a:p>
                    <a:fld id="{1EACA448-1CBE-424D-84B0-D48DDB24BE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08FA51A-A61C-458A-98BA-57E31B45B6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>
                <c:manualLayout>
                  <c:x val="7.9481355989482264E-3"/>
                  <c:y val="-5.3085001418039296E-3"/>
                </c:manualLayout>
              </c:layout>
              <c:tx>
                <c:rich>
                  <a:bodyPr/>
                  <a:lstStyle/>
                  <a:p>
                    <a:fld id="{13188D41-B2A4-43D1-98DA-01AB4A2C6D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E26B0D1-CF57-4DFE-8500-CAD558DA0F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Analysis'!$AH$3:$AH$19</c:f>
              <c:numCache>
                <c:formatCode>General</c:formatCode>
                <c:ptCount val="17"/>
                <c:pt idx="10">
                  <c:v>5.1199999999999998E-4</c:v>
                </c:pt>
                <c:pt idx="11">
                  <c:v>22.04</c:v>
                </c:pt>
                <c:pt idx="12">
                  <c:v>9.4</c:v>
                </c:pt>
                <c:pt idx="13">
                  <c:v>27.8</c:v>
                </c:pt>
                <c:pt idx="14">
                  <c:v>5.1199999999999998E-4</c:v>
                </c:pt>
              </c:numCache>
            </c:numRef>
          </c:xVal>
          <c:yVal>
            <c:numRef>
              <c:f>'Summary Analysis'!$AR$3:$AR$19</c:f>
              <c:numCache>
                <c:formatCode>0.00%</c:formatCode>
                <c:ptCount val="17"/>
                <c:pt idx="10">
                  <c:v>-2.9778707811661347E-2</c:v>
                </c:pt>
                <c:pt idx="11">
                  <c:v>-6.4508906382598361E-2</c:v>
                </c:pt>
                <c:pt idx="12">
                  <c:v>-5.9138197888643752E-2</c:v>
                </c:pt>
                <c:pt idx="13">
                  <c:v>-6.4508906382598361E-2</c:v>
                </c:pt>
                <c:pt idx="14">
                  <c:v>-2.5145657657061393E-2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92912"/>
        <c:axId val="4749563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'Summary Analysis'!$W$2</c15:sqref>
                        </c15:formulaRef>
                      </c:ext>
                    </c:extLst>
                    <c:strCache>
                      <c:ptCount val="1"/>
                      <c:pt idx="0">
                        <c:v>Loop Filter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8F1ECA55-01C4-44AA-83F7-9E3B7FC7778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731D64AA-6FDD-4C95-B153-8CED9EDC78F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31DB74DB-5B29-45EA-BC39-01A51F9290A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24931D28-FFEC-4041-8181-8441464C7BF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9F5B15D9-E749-4260-B034-2C2F4CAB9C8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8F9D9A81-0898-44F2-9174-CC89D6A72B0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09E37E6C-F405-45C6-B6A0-A4463921806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D3D5B3C9-0942-441A-A837-B62A5BA1D9D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00AC0CFF-0B86-42BF-A591-AB8599C7074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fld id="{E97B2AD1-2EC1-49A0-AEDE-20E47F89793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'Summary Analysis'!$AI$3:$AI$19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12.44</c:v>
                      </c:pt>
                      <c:pt idx="1">
                        <c:v>12.44</c:v>
                      </c:pt>
                      <c:pt idx="2">
                        <c:v>25.2</c:v>
                      </c:pt>
                      <c:pt idx="3">
                        <c:v>25.2</c:v>
                      </c:pt>
                      <c:pt idx="4">
                        <c:v>48.8</c:v>
                      </c:pt>
                      <c:pt idx="5">
                        <c:v>48.8</c:v>
                      </c:pt>
                      <c:pt idx="6">
                        <c:v>79.92</c:v>
                      </c:pt>
                      <c:pt idx="7">
                        <c:v>171.12</c:v>
                      </c:pt>
                      <c:pt idx="8">
                        <c:v>7.68</c:v>
                      </c:pt>
                      <c:pt idx="9">
                        <c:v>25.2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'Summary Analysis'!$W$3:$W$19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0">
                        <c:v>-8.648692309923664E-2</c:v>
                      </c:pt>
                      <c:pt idx="1">
                        <c:v>-5.2865222344275299E-2</c:v>
                      </c:pt>
                      <c:pt idx="2">
                        <c:v>-9.7969951299730393E-2</c:v>
                      </c:pt>
                      <c:pt idx="3">
                        <c:v>-7.2390414730067895E-2</c:v>
                      </c:pt>
                      <c:pt idx="4">
                        <c:v>-2.2599999999999999E-2</c:v>
                      </c:pt>
                      <c:pt idx="5">
                        <c:v>-2.58E-2</c:v>
                      </c:pt>
                      <c:pt idx="6">
                        <c:v>-2.6800000000000001E-2</c:v>
                      </c:pt>
                      <c:pt idx="7">
                        <c:v>-0.10628667613746444</c:v>
                      </c:pt>
                      <c:pt idx="8">
                        <c:v>-7.0827850822458516E-2</c:v>
                      </c:pt>
                      <c:pt idx="9">
                        <c:v>-0.10039571139280043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27-8A75-9148-A476-E8A219F4E6C6}"/>
                  </c:ext>
                  <c:ext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Analysis'!$AJ$2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C2BD71F2-45C0-4FBC-8450-57595468F70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CFC678C3-512C-44DE-B83A-2547491CA5C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Analysis'!$AJ$3:$AJ$19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15">
                        <c:v>11</c:v>
                      </c:pt>
                      <c:pt idx="16">
                        <c:v>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Analysis'!$X$3:$X$19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15">
                        <c:v>-1.38E-2</c:v>
                      </c:pt>
                      <c:pt idx="16">
                        <c:v>-7.1999999999999998E-3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1C9D-8146-8C3D-DCBAA30B2B97}"/>
                  </c:ext>
                  <c:ext xmlns:c15="http://schemas.microsoft.com/office/drawing/2012/chart"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47492912"/>
        <c:scaling>
          <c:logBase val="2"/>
          <c:orientation val="minMax"/>
          <c:min val="5.0000000000000012E-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5632"/>
        <c:crosses val="autoZero"/>
        <c:crossBetween val="midCat"/>
        <c:majorUnit val="4"/>
      </c:valAx>
      <c:valAx>
        <c:axId val="47495632"/>
        <c:scaling>
          <c:orientation val="maxMin"/>
          <c:max val="0"/>
          <c:min val="-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9291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22</xdr:row>
      <xdr:rowOff>16931</xdr:rowOff>
    </xdr:from>
    <xdr:to>
      <xdr:col>9</xdr:col>
      <xdr:colOff>668864</xdr:colOff>
      <xdr:row>48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674076</xdr:colOff>
      <xdr:row>22</xdr:row>
      <xdr:rowOff>0</xdr:rowOff>
    </xdr:from>
    <xdr:to>
      <xdr:col>24</xdr:col>
      <xdr:colOff>134111</xdr:colOff>
      <xdr:row>48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49</xdr:row>
      <xdr:rowOff>165868</xdr:rowOff>
    </xdr:from>
    <xdr:to>
      <xdr:col>10</xdr:col>
      <xdr:colOff>10774</xdr:colOff>
      <xdr:row>76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49</xdr:row>
      <xdr:rowOff>150091</xdr:rowOff>
    </xdr:from>
    <xdr:to>
      <xdr:col>24</xdr:col>
      <xdr:colOff>135791</xdr:colOff>
      <xdr:row>76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77</xdr:row>
      <xdr:rowOff>112889</xdr:rowOff>
    </xdr:from>
    <xdr:to>
      <xdr:col>10</xdr:col>
      <xdr:colOff>23987</xdr:colOff>
      <xdr:row>104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68131</xdr:colOff>
      <xdr:row>26</xdr:row>
      <xdr:rowOff>47991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253DF52-59F8-2645-B465-AB964C20F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14</xdr:col>
      <xdr:colOff>64495</xdr:colOff>
      <xdr:row>53</xdr:row>
      <xdr:rowOff>29899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egall, Andrew" id="{C0D58014-1544-FD45-B04E-48A532EDD376}" userId="S::asegall@sharplabs.com::2c9328b8-e22a-4957-b374-5491c894ea8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" dT="2021-10-07T09:15:33.18" personId="{C0D58014-1544-FD45-B04E-48A532EDD376}" id="{343C749E-25B8-4545-9330-DBEA6AF7739E}">
    <text>Unclear if the number of parameters and memory size reported in the document match.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1255" TargetMode="External"/><Relationship Id="rId13" Type="http://schemas.openxmlformats.org/officeDocument/2006/relationships/hyperlink" Target="https://jvet-experts.org/doc_end_user/current_document.php?id=11278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jvet-experts.org/doc_end_user/current_document.php?id=11276" TargetMode="External"/><Relationship Id="rId7" Type="http://schemas.openxmlformats.org/officeDocument/2006/relationships/hyperlink" Target="https://jvet-experts.org/doc_end_user/current_document.php?id=11263" TargetMode="External"/><Relationship Id="rId12" Type="http://schemas.openxmlformats.org/officeDocument/2006/relationships/hyperlink" Target="https://jvet-experts.org/doc_end_user/current_document.php?id=11278" TargetMode="External"/><Relationship Id="rId17" Type="http://schemas.openxmlformats.org/officeDocument/2006/relationships/hyperlink" Target="https://jvet-experts.org/doc_end_user/current_document.php?id=11273" TargetMode="External"/><Relationship Id="rId2" Type="http://schemas.openxmlformats.org/officeDocument/2006/relationships/hyperlink" Target="https://jvet-experts.org/doc_end_user/current_document.php?id=11276" TargetMode="External"/><Relationship Id="rId16" Type="http://schemas.openxmlformats.org/officeDocument/2006/relationships/hyperlink" Target="https://jvet-experts.org/doc_end_user/current_document.php?id=11337" TargetMode="External"/><Relationship Id="rId20" Type="http://schemas.microsoft.com/office/2017/10/relationships/threadedComment" Target="../threadedComments/threadedComment1.xml"/><Relationship Id="rId1" Type="http://schemas.openxmlformats.org/officeDocument/2006/relationships/hyperlink" Target="https://jvet-experts.org/doc_end_user/current_document.php?id=11272" TargetMode="External"/><Relationship Id="rId6" Type="http://schemas.openxmlformats.org/officeDocument/2006/relationships/hyperlink" Target="https://jvet-experts.org/doc_end_user/current_document.php?id=11264" TargetMode="External"/><Relationship Id="rId11" Type="http://schemas.openxmlformats.org/officeDocument/2006/relationships/hyperlink" Target="https://jvet-experts.org/doc_end_user/current_document.php?id=11274" TargetMode="External"/><Relationship Id="rId5" Type="http://schemas.openxmlformats.org/officeDocument/2006/relationships/hyperlink" Target="https://jvet-experts.org/doc_end_user/current_document.php?id=11263" TargetMode="External"/><Relationship Id="rId15" Type="http://schemas.openxmlformats.org/officeDocument/2006/relationships/hyperlink" Target="https://jvet-experts.org/doc_end_user/current_document.php?id=11337" TargetMode="External"/><Relationship Id="rId10" Type="http://schemas.openxmlformats.org/officeDocument/2006/relationships/hyperlink" Target="https://jvet-experts.org/doc_end_user/current_document.php?id=11274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jvet-experts.org/doc_end_user/current_document.php?id=11262" TargetMode="External"/><Relationship Id="rId9" Type="http://schemas.openxmlformats.org/officeDocument/2006/relationships/hyperlink" Target="https://jvet-experts.org/doc_end_user/current_document.php?id=11292" TargetMode="External"/><Relationship Id="rId14" Type="http://schemas.openxmlformats.org/officeDocument/2006/relationships/hyperlink" Target="https://jvet-experts.org/doc_end_user/current_document.php?id=1127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Downloads\current_document.php" TargetMode="External"/><Relationship Id="rId2" Type="http://schemas.openxmlformats.org/officeDocument/2006/relationships/hyperlink" Target="file:///C:\Users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7734375" defaultRowHeight="14.4"/>
  <cols>
    <col min="1" max="1" width="15.109375" customWidth="1"/>
    <col min="2" max="2" width="14.109375" hidden="1" customWidth="1"/>
    <col min="3" max="3" width="37.109375" customWidth="1"/>
    <col min="4" max="4" width="37.33203125" hidden="1" customWidth="1"/>
    <col min="5" max="5" width="25.44140625" customWidth="1"/>
    <col min="6" max="6" width="26.77734375" customWidth="1"/>
    <col min="7" max="7" width="20.33203125" customWidth="1"/>
    <col min="8" max="8" width="45.77734375" customWidth="1"/>
    <col min="9" max="9" width="15.44140625" customWidth="1"/>
    <col min="10" max="10" width="15.109375" customWidth="1"/>
    <col min="11" max="11" width="28.77734375" hidden="1" customWidth="1"/>
    <col min="12" max="12" width="14.109375" customWidth="1"/>
    <col min="13" max="13" width="37.109375" customWidth="1"/>
    <col min="14" max="14" width="37.33203125" hidden="1" customWidth="1"/>
    <col min="15" max="15" width="25.44140625" customWidth="1"/>
    <col min="16" max="16" width="26.77734375" customWidth="1"/>
    <col min="17" max="17" width="20.33203125" customWidth="1"/>
    <col min="18" max="18" width="45.77734375" hidden="1" customWidth="1"/>
    <col min="19" max="20" width="9.44140625" customWidth="1"/>
    <col min="21" max="21" width="28.77734375" hidden="1" customWidth="1"/>
  </cols>
  <sheetData>
    <row r="1" spans="1:21">
      <c r="A1" s="128" t="s">
        <v>191</v>
      </c>
      <c r="B1" s="128"/>
      <c r="C1" s="128"/>
      <c r="D1" s="128"/>
      <c r="E1" s="128"/>
      <c r="F1" s="128"/>
      <c r="G1" s="128"/>
      <c r="H1" s="128"/>
      <c r="I1" s="128"/>
      <c r="J1" s="128"/>
      <c r="L1" s="128" t="s">
        <v>192</v>
      </c>
      <c r="M1" s="128"/>
      <c r="N1" s="128"/>
      <c r="O1" s="128"/>
      <c r="P1" s="128"/>
      <c r="Q1" s="128"/>
      <c r="R1" s="128"/>
      <c r="S1" s="128"/>
      <c r="T1" s="128"/>
      <c r="U1" s="128"/>
    </row>
    <row r="2" spans="1:21" ht="28.8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28.8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0.200000000000003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9.6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40.200000000000003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3.2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7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28.8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3.4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9.6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00.8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40.200000000000003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57.6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28.8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3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0.200000000000003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tabSelected="1" zoomScale="68" zoomScaleNormal="68" workbookViewId="0">
      <selection activeCell="AD36" sqref="AD36"/>
    </sheetView>
  </sheetViews>
  <sheetFormatPr defaultColWidth="8.77734375" defaultRowHeight="14.4"/>
  <cols>
    <col min="1" max="1" width="5" customWidth="1"/>
    <col min="2" max="2" width="18.77734375" customWidth="1"/>
    <col min="3" max="3" width="15.44140625" customWidth="1"/>
    <col min="4" max="4" width="13.33203125" customWidth="1"/>
    <col min="5" max="5" width="13.5546875" customWidth="1"/>
    <col min="6" max="6" width="10.77734375" customWidth="1"/>
    <col min="7" max="7" width="13.33203125" customWidth="1"/>
    <col min="8" max="8" width="20" customWidth="1"/>
    <col min="9" max="20" width="8.77734375" customWidth="1"/>
    <col min="21" max="21" width="22.33203125" customWidth="1"/>
    <col min="22" max="22" width="10.33203125" customWidth="1"/>
    <col min="25" max="25" width="10" customWidth="1"/>
    <col min="27" max="27" width="11" customWidth="1"/>
    <col min="28" max="28" width="10.33203125" customWidth="1"/>
    <col min="31" max="31" width="10.33203125" customWidth="1"/>
    <col min="34" max="34" width="10.6640625" customWidth="1"/>
    <col min="38" max="38" width="10.6640625" customWidth="1"/>
    <col min="40" max="40" width="12.44140625" customWidth="1"/>
    <col min="44" max="44" width="10.33203125" customWidth="1"/>
    <col min="47" max="47" width="10.33203125" customWidth="1"/>
  </cols>
  <sheetData>
    <row r="1" spans="1:49">
      <c r="A1" s="71"/>
      <c r="B1" s="72"/>
      <c r="C1" s="72"/>
      <c r="D1" s="72"/>
      <c r="E1" s="72"/>
      <c r="F1" s="72"/>
      <c r="G1" s="72"/>
      <c r="H1" s="73"/>
      <c r="I1" s="129" t="s">
        <v>218</v>
      </c>
      <c r="J1" s="130"/>
      <c r="K1" s="131"/>
      <c r="L1" s="129" t="s">
        <v>219</v>
      </c>
      <c r="M1" s="130"/>
      <c r="N1" s="131"/>
      <c r="O1" s="129" t="s">
        <v>232</v>
      </c>
      <c r="P1" s="130"/>
      <c r="Q1" s="131"/>
      <c r="R1" s="129" t="s">
        <v>233</v>
      </c>
      <c r="S1" s="130"/>
      <c r="T1" s="131"/>
      <c r="U1" t="s">
        <v>221</v>
      </c>
      <c r="V1" s="129" t="s">
        <v>234</v>
      </c>
      <c r="W1" s="130"/>
      <c r="X1" s="131"/>
      <c r="Y1" s="129" t="s">
        <v>235</v>
      </c>
      <c r="Z1" s="130"/>
      <c r="AA1" s="131"/>
      <c r="AB1" s="129" t="s">
        <v>236</v>
      </c>
      <c r="AC1" s="130"/>
      <c r="AD1" s="131"/>
      <c r="AE1" s="129" t="s">
        <v>237</v>
      </c>
      <c r="AF1" s="130"/>
      <c r="AG1" s="131"/>
      <c r="AH1" s="132" t="s">
        <v>229</v>
      </c>
      <c r="AI1" s="133"/>
      <c r="AJ1" s="134"/>
      <c r="AL1" s="129" t="s">
        <v>224</v>
      </c>
      <c r="AM1" s="130"/>
      <c r="AN1" s="131"/>
      <c r="AP1" s="129" t="s">
        <v>222</v>
      </c>
      <c r="AQ1" s="130"/>
      <c r="AR1" s="129" t="s">
        <v>255</v>
      </c>
      <c r="AS1" s="130"/>
      <c r="AT1" s="131"/>
      <c r="AU1" s="129" t="s">
        <v>256</v>
      </c>
      <c r="AV1" s="130"/>
      <c r="AW1" s="131"/>
    </row>
    <row r="2" spans="1:49" ht="41.55" customHeight="1">
      <c r="A2" s="86"/>
      <c r="B2" s="87" t="s">
        <v>213</v>
      </c>
      <c r="C2" s="87" t="s">
        <v>28</v>
      </c>
      <c r="D2" s="87" t="s">
        <v>211</v>
      </c>
      <c r="E2" s="87" t="s">
        <v>206</v>
      </c>
      <c r="F2" s="87" t="s">
        <v>222</v>
      </c>
      <c r="G2" s="87" t="s">
        <v>230</v>
      </c>
      <c r="H2" s="88" t="s">
        <v>231</v>
      </c>
      <c r="I2" s="89" t="s">
        <v>214</v>
      </c>
      <c r="J2" s="87" t="s">
        <v>215</v>
      </c>
      <c r="K2" s="88" t="s">
        <v>216</v>
      </c>
      <c r="L2" s="89" t="s">
        <v>214</v>
      </c>
      <c r="M2" s="87" t="s">
        <v>215</v>
      </c>
      <c r="N2" s="88" t="s">
        <v>216</v>
      </c>
      <c r="O2" s="89" t="s">
        <v>214</v>
      </c>
      <c r="P2" s="87" t="s">
        <v>215</v>
      </c>
      <c r="Q2" s="88" t="s">
        <v>216</v>
      </c>
      <c r="R2" s="89" t="s">
        <v>214</v>
      </c>
      <c r="S2" s="87" t="s">
        <v>215</v>
      </c>
      <c r="T2" s="88" t="s">
        <v>216</v>
      </c>
      <c r="V2" s="87" t="s">
        <v>209</v>
      </c>
      <c r="W2" s="87" t="s">
        <v>210</v>
      </c>
      <c r="X2" s="87" t="s">
        <v>220</v>
      </c>
      <c r="Y2" s="87" t="s">
        <v>209</v>
      </c>
      <c r="Z2" s="87" t="s">
        <v>210</v>
      </c>
      <c r="AA2" s="87" t="s">
        <v>220</v>
      </c>
      <c r="AB2" s="87" t="s">
        <v>209</v>
      </c>
      <c r="AC2" s="87" t="s">
        <v>210</v>
      </c>
      <c r="AD2" s="87" t="s">
        <v>220</v>
      </c>
      <c r="AE2" s="87" t="s">
        <v>209</v>
      </c>
      <c r="AF2" s="87" t="s">
        <v>210</v>
      </c>
      <c r="AG2" s="87" t="s">
        <v>220</v>
      </c>
      <c r="AH2" s="87" t="s">
        <v>209</v>
      </c>
      <c r="AI2" s="87" t="s">
        <v>210</v>
      </c>
      <c r="AJ2" s="87" t="s">
        <v>220</v>
      </c>
      <c r="AL2" s="87" t="s">
        <v>225</v>
      </c>
      <c r="AM2" s="87" t="s">
        <v>226</v>
      </c>
      <c r="AN2" s="87" t="s">
        <v>227</v>
      </c>
      <c r="AP2" s="87" t="s">
        <v>239</v>
      </c>
      <c r="AQ2" s="87" t="s">
        <v>240</v>
      </c>
      <c r="AR2" s="87" t="s">
        <v>209</v>
      </c>
      <c r="AS2" s="87" t="s">
        <v>210</v>
      </c>
      <c r="AT2" s="87" t="s">
        <v>220</v>
      </c>
      <c r="AU2" s="87" t="s">
        <v>209</v>
      </c>
      <c r="AV2" s="87" t="s">
        <v>210</v>
      </c>
      <c r="AW2" s="87" t="s">
        <v>220</v>
      </c>
    </row>
    <row r="3" spans="1:49" s="85" customFormat="1" ht="17.55" customHeight="1">
      <c r="A3" s="80" t="s">
        <v>217</v>
      </c>
      <c r="B3" s="101" t="s">
        <v>271</v>
      </c>
      <c r="C3" s="101" t="s">
        <v>210</v>
      </c>
      <c r="D3" s="101" t="s">
        <v>212</v>
      </c>
      <c r="E3" s="120" t="s">
        <v>257</v>
      </c>
      <c r="F3" s="101" t="s">
        <v>223</v>
      </c>
      <c r="G3" s="96">
        <v>3.11</v>
      </c>
      <c r="H3" s="97">
        <v>509</v>
      </c>
      <c r="I3" s="90">
        <v>-8.648692309923664E-2</v>
      </c>
      <c r="J3" s="91">
        <v>-0.20776805797143558</v>
      </c>
      <c r="K3" s="92">
        <v>-0.19942125770040245</v>
      </c>
      <c r="L3" s="90">
        <v>-7.3417410575807446E-2</v>
      </c>
      <c r="M3" s="91">
        <v>-0.18541088579997511</v>
      </c>
      <c r="N3" s="92">
        <v>-0.18373510577641566</v>
      </c>
      <c r="O3" s="102"/>
      <c r="P3" s="103"/>
      <c r="Q3" s="104"/>
      <c r="R3" s="102"/>
      <c r="S3" s="103"/>
      <c r="T3" s="104"/>
      <c r="U3" s="82"/>
      <c r="V3" s="83"/>
      <c r="W3" s="76">
        <f t="shared" ref="W3:W12" si="0">IF($C3=W$2,$I3,FALSE)</f>
        <v>-8.648692309923664E-2</v>
      </c>
      <c r="X3" s="83"/>
      <c r="Y3" s="83"/>
      <c r="Z3" s="76">
        <f t="shared" ref="Z3:Z12" si="1">IF($C3=Z$2,($J3+$K3)/2,FALSE)</f>
        <v>-0.20359465783591901</v>
      </c>
      <c r="AA3" s="83"/>
      <c r="AB3" s="83"/>
      <c r="AC3" s="76">
        <f t="shared" ref="AC3:AC12" si="2">IF($C3=AC$2,$L3,FALSE)</f>
        <v>-7.3417410575807446E-2</v>
      </c>
      <c r="AD3" s="83"/>
      <c r="AE3" s="83"/>
      <c r="AF3" s="76">
        <f t="shared" ref="AF3:AF12" si="3">IF($C3=AF$2,($M3+$N3)/2,FALSE)</f>
        <v>-0.18457299578819539</v>
      </c>
      <c r="AG3" s="83"/>
      <c r="AH3" s="84"/>
      <c r="AI3" s="79">
        <f t="shared" ref="AI3:AI12" si="4">IF($C3=AI$2,VLOOKUP($F3,$AP$3:$AQ$5,2,FALSE)*$G3,FALSE)</f>
        <v>12.44</v>
      </c>
      <c r="AJ3" s="84"/>
      <c r="AK3" s="74"/>
      <c r="AL3" s="78" t="s">
        <v>228</v>
      </c>
      <c r="AM3" s="74">
        <v>30</v>
      </c>
      <c r="AN3" s="74">
        <f>AM3*10^12/3840/2160/60/1000</f>
        <v>60.28163580246914</v>
      </c>
      <c r="AO3" s="74"/>
      <c r="AP3" s="78" t="s">
        <v>238</v>
      </c>
      <c r="AQ3" s="74">
        <v>2</v>
      </c>
      <c r="AR3" s="83"/>
      <c r="AS3" s="76">
        <f>IF($C3=AS$2,$O3,FALSE)</f>
        <v>0</v>
      </c>
      <c r="AT3" s="83"/>
      <c r="AU3" s="83"/>
      <c r="AV3" s="76">
        <f>IF($C3=AV$2,$R3,FALSE)</f>
        <v>0</v>
      </c>
      <c r="AW3" s="83"/>
    </row>
    <row r="4" spans="1:49" s="85" customFormat="1" ht="17.55" customHeight="1">
      <c r="A4" s="80" t="s">
        <v>217</v>
      </c>
      <c r="B4" s="114" t="s">
        <v>254</v>
      </c>
      <c r="C4" s="105" t="s">
        <v>210</v>
      </c>
      <c r="D4" s="106" t="s">
        <v>244</v>
      </c>
      <c r="E4" s="121" t="s">
        <v>258</v>
      </c>
      <c r="F4" s="107" t="s">
        <v>223</v>
      </c>
      <c r="G4" s="119">
        <v>3.11</v>
      </c>
      <c r="H4" s="118">
        <v>509</v>
      </c>
      <c r="I4" s="108">
        <v>-5.2865222344275299E-2</v>
      </c>
      <c r="J4" s="109">
        <v>-0.14267734001371438</v>
      </c>
      <c r="K4" s="110">
        <v>-0.14938153851338171</v>
      </c>
      <c r="L4" s="108">
        <v>-4.5419472188522797E-2</v>
      </c>
      <c r="M4" s="109">
        <v>-0.13074989488371996</v>
      </c>
      <c r="N4" s="110">
        <v>-0.12867333557262239</v>
      </c>
      <c r="O4"/>
      <c r="P4"/>
      <c r="Q4"/>
      <c r="R4"/>
      <c r="S4"/>
      <c r="T4"/>
      <c r="U4" s="82"/>
      <c r="V4" s="83"/>
      <c r="W4" s="76">
        <f t="shared" si="0"/>
        <v>-5.2865222344275299E-2</v>
      </c>
      <c r="X4" s="83"/>
      <c r="Y4" s="83"/>
      <c r="Z4" s="76">
        <f t="shared" si="1"/>
        <v>-0.14602943926354806</v>
      </c>
      <c r="AA4" s="83"/>
      <c r="AB4" s="83"/>
      <c r="AC4" s="76">
        <f t="shared" si="2"/>
        <v>-4.5419472188522797E-2</v>
      </c>
      <c r="AD4" s="83"/>
      <c r="AE4" s="83"/>
      <c r="AF4" s="76">
        <f t="shared" si="3"/>
        <v>-0.12971161522817118</v>
      </c>
      <c r="AG4" s="83"/>
      <c r="AH4" s="84"/>
      <c r="AI4" s="79">
        <f t="shared" si="4"/>
        <v>12.44</v>
      </c>
      <c r="AJ4" s="84"/>
      <c r="AK4" s="74"/>
      <c r="AL4" s="78"/>
      <c r="AM4" s="74"/>
      <c r="AN4" s="74"/>
      <c r="AO4" s="74"/>
      <c r="AP4" s="74" t="s">
        <v>223</v>
      </c>
      <c r="AQ4" s="74">
        <v>4</v>
      </c>
      <c r="AR4" s="83"/>
      <c r="AS4" s="76">
        <f t="shared" ref="AS4:AS12" si="5">IF($C4=AS$2,$O4,FALSE)</f>
        <v>0</v>
      </c>
      <c r="AT4" s="83"/>
      <c r="AU4" s="83"/>
      <c r="AV4" s="76">
        <f t="shared" ref="AV4:AV12" si="6">IF($C4=AV$2,$R4,FALSE)</f>
        <v>0</v>
      </c>
      <c r="AW4" s="83"/>
    </row>
    <row r="5" spans="1:49" ht="17.55" customHeight="1">
      <c r="A5" s="80" t="s">
        <v>217</v>
      </c>
      <c r="B5" s="95" t="s">
        <v>270</v>
      </c>
      <c r="C5" s="93" t="s">
        <v>210</v>
      </c>
      <c r="D5" s="94" t="s">
        <v>212</v>
      </c>
      <c r="E5" s="126" t="s">
        <v>259</v>
      </c>
      <c r="F5" s="94" t="s">
        <v>223</v>
      </c>
      <c r="G5" s="97">
        <f>6.3*4/4</f>
        <v>6.3</v>
      </c>
      <c r="H5" s="97">
        <v>539</v>
      </c>
      <c r="I5" s="90">
        <v>-9.7969951299730393E-2</v>
      </c>
      <c r="J5" s="91">
        <v>-0.21204378966735432</v>
      </c>
      <c r="K5" s="92">
        <v>-0.21172690371681455</v>
      </c>
      <c r="L5" s="90">
        <v>-7.3858170014831595E-2</v>
      </c>
      <c r="M5" s="91">
        <v>-0.19281032481275245</v>
      </c>
      <c r="N5" s="92">
        <v>-0.19369485101295766</v>
      </c>
      <c r="O5" s="111"/>
      <c r="P5" s="112"/>
      <c r="Q5" s="113"/>
      <c r="R5" s="111"/>
      <c r="S5" s="112"/>
      <c r="T5" s="113"/>
      <c r="U5" s="77"/>
      <c r="V5" s="83"/>
      <c r="W5" s="76">
        <f t="shared" si="0"/>
        <v>-9.7969951299730393E-2</v>
      </c>
      <c r="X5" s="83"/>
      <c r="Y5" s="83"/>
      <c r="Z5" s="76">
        <f t="shared" si="1"/>
        <v>-0.21188534669208442</v>
      </c>
      <c r="AA5" s="83"/>
      <c r="AB5" s="83"/>
      <c r="AC5" s="76">
        <f t="shared" si="2"/>
        <v>-7.3858170014831595E-2</v>
      </c>
      <c r="AD5" s="83"/>
      <c r="AE5" s="83"/>
      <c r="AF5" s="76">
        <f t="shared" si="3"/>
        <v>-0.19325258791285505</v>
      </c>
      <c r="AG5" s="83"/>
      <c r="AH5" s="84"/>
      <c r="AI5" s="79">
        <f t="shared" si="4"/>
        <v>25.2</v>
      </c>
      <c r="AJ5" s="84"/>
      <c r="AK5" s="74"/>
      <c r="AL5" s="78"/>
      <c r="AM5" s="74"/>
      <c r="AN5" s="74"/>
      <c r="AO5" s="74"/>
      <c r="AP5" s="78"/>
      <c r="AQ5" s="74"/>
      <c r="AR5" s="83"/>
      <c r="AS5" s="76">
        <f t="shared" si="5"/>
        <v>0</v>
      </c>
      <c r="AT5" s="83"/>
      <c r="AU5" s="83"/>
      <c r="AV5" s="76">
        <f t="shared" si="6"/>
        <v>0</v>
      </c>
      <c r="AW5" s="83"/>
    </row>
    <row r="6" spans="1:49" s="74" customFormat="1">
      <c r="A6" s="81" t="s">
        <v>217</v>
      </c>
      <c r="B6" s="114" t="s">
        <v>269</v>
      </c>
      <c r="C6" s="105" t="s">
        <v>210</v>
      </c>
      <c r="D6" s="106" t="s">
        <v>245</v>
      </c>
      <c r="E6" s="127" t="s">
        <v>259</v>
      </c>
      <c r="F6" s="106" t="s">
        <v>223</v>
      </c>
      <c r="G6" s="118">
        <f>6.3*4/4</f>
        <v>6.3</v>
      </c>
      <c r="H6" s="118">
        <v>539</v>
      </c>
      <c r="I6" s="108">
        <v>-7.2390414730067895E-2</v>
      </c>
      <c r="J6" s="109">
        <v>-0.17115238331263302</v>
      </c>
      <c r="K6" s="110">
        <v>-0.18625963286995964</v>
      </c>
      <c r="L6" s="108">
        <v>-4.7560056005719081E-2</v>
      </c>
      <c r="M6" s="109">
        <v>-0.1471355810181425</v>
      </c>
      <c r="N6" s="110">
        <v>-0.15691695528854593</v>
      </c>
      <c r="O6" s="111"/>
      <c r="P6" s="112"/>
      <c r="Q6" s="113"/>
      <c r="R6" s="111"/>
      <c r="S6" s="112"/>
      <c r="T6" s="113"/>
      <c r="U6" s="77"/>
      <c r="V6" s="83"/>
      <c r="W6" s="76">
        <f t="shared" si="0"/>
        <v>-7.2390414730067895E-2</v>
      </c>
      <c r="X6" s="83"/>
      <c r="Y6" s="83"/>
      <c r="Z6" s="76">
        <f t="shared" si="1"/>
        <v>-0.17870600809129633</v>
      </c>
      <c r="AA6" s="83"/>
      <c r="AB6" s="83"/>
      <c r="AC6" s="76">
        <f t="shared" si="2"/>
        <v>-4.7560056005719081E-2</v>
      </c>
      <c r="AD6" s="83"/>
      <c r="AE6" s="83"/>
      <c r="AF6" s="76">
        <f t="shared" si="3"/>
        <v>-0.15202626815334422</v>
      </c>
      <c r="AG6" s="83"/>
      <c r="AH6" s="84"/>
      <c r="AI6" s="79">
        <f t="shared" si="4"/>
        <v>25.2</v>
      </c>
      <c r="AJ6" s="84"/>
      <c r="AR6" s="83"/>
      <c r="AS6" s="76">
        <f t="shared" si="5"/>
        <v>0</v>
      </c>
      <c r="AT6" s="83"/>
      <c r="AU6" s="83"/>
      <c r="AV6" s="76">
        <f t="shared" si="6"/>
        <v>0</v>
      </c>
      <c r="AW6" s="83"/>
    </row>
    <row r="7" spans="1:49">
      <c r="A7" s="80" t="s">
        <v>217</v>
      </c>
      <c r="B7" s="95" t="s">
        <v>246</v>
      </c>
      <c r="C7" s="93" t="s">
        <v>210</v>
      </c>
      <c r="D7" s="94" t="s">
        <v>212</v>
      </c>
      <c r="E7" s="122" t="s">
        <v>265</v>
      </c>
      <c r="F7" s="94" t="s">
        <v>223</v>
      </c>
      <c r="G7" s="97">
        <v>12.2</v>
      </c>
      <c r="H7" s="97">
        <v>1902.6</v>
      </c>
      <c r="I7" s="90">
        <v>-2.2599999999999999E-2</v>
      </c>
      <c r="J7" s="91">
        <v>-2E-3</v>
      </c>
      <c r="K7" s="92">
        <v>-2.5000000000000001E-3</v>
      </c>
      <c r="L7" s="90">
        <v>-5.6599999999999998E-2</v>
      </c>
      <c r="M7" s="91">
        <v>8.3999999999999995E-3</v>
      </c>
      <c r="N7" s="92">
        <v>9.1999999999999998E-3</v>
      </c>
      <c r="O7" s="111"/>
      <c r="P7" s="112"/>
      <c r="Q7" s="113"/>
      <c r="R7" s="111"/>
      <c r="S7" s="112"/>
      <c r="T7" s="113"/>
      <c r="U7" s="77"/>
      <c r="V7" s="83"/>
      <c r="W7" s="76">
        <f t="shared" si="0"/>
        <v>-2.2599999999999999E-2</v>
      </c>
      <c r="X7" s="83"/>
      <c r="Y7" s="83"/>
      <c r="Z7" s="76">
        <f t="shared" si="1"/>
        <v>-2.2500000000000003E-3</v>
      </c>
      <c r="AA7" s="83"/>
      <c r="AB7" s="83"/>
      <c r="AC7" s="76">
        <f t="shared" si="2"/>
        <v>-5.6599999999999998E-2</v>
      </c>
      <c r="AD7" s="83"/>
      <c r="AE7" s="83"/>
      <c r="AF7" s="76">
        <f t="shared" si="3"/>
        <v>8.7999999999999988E-3</v>
      </c>
      <c r="AG7" s="83"/>
      <c r="AH7" s="84"/>
      <c r="AI7" s="79">
        <f t="shared" si="4"/>
        <v>48.8</v>
      </c>
      <c r="AJ7" s="84"/>
      <c r="AK7" s="74"/>
      <c r="AL7" s="74"/>
      <c r="AM7" s="74"/>
      <c r="AN7" s="74"/>
      <c r="AO7" s="74"/>
      <c r="AP7" s="74"/>
      <c r="AQ7" s="74"/>
      <c r="AR7" s="83"/>
      <c r="AS7" s="76">
        <f t="shared" si="5"/>
        <v>0</v>
      </c>
      <c r="AT7" s="83"/>
      <c r="AU7" s="83"/>
      <c r="AV7" s="76">
        <f t="shared" si="6"/>
        <v>0</v>
      </c>
      <c r="AW7" s="83"/>
    </row>
    <row r="8" spans="1:49">
      <c r="A8" s="80" t="s">
        <v>217</v>
      </c>
      <c r="B8" s="95" t="s">
        <v>247</v>
      </c>
      <c r="C8" s="93" t="s">
        <v>210</v>
      </c>
      <c r="D8" s="94" t="s">
        <v>212</v>
      </c>
      <c r="E8" s="122" t="s">
        <v>265</v>
      </c>
      <c r="F8" s="94" t="s">
        <v>223</v>
      </c>
      <c r="G8" s="97">
        <v>12.2</v>
      </c>
      <c r="H8" s="97">
        <v>1904.4</v>
      </c>
      <c r="I8" s="90">
        <v>-2.58E-2</v>
      </c>
      <c r="J8" s="91">
        <v>-2E-3</v>
      </c>
      <c r="K8" s="92">
        <v>-2.7000000000000001E-3</v>
      </c>
      <c r="L8" s="90">
        <v>-5.79E-2</v>
      </c>
      <c r="M8" s="91">
        <v>5.4999999999999997E-3</v>
      </c>
      <c r="N8" s="92">
        <v>4.8999999999999998E-3</v>
      </c>
      <c r="O8" s="111"/>
      <c r="P8" s="112"/>
      <c r="Q8" s="113"/>
      <c r="R8" s="111"/>
      <c r="S8" s="112"/>
      <c r="T8" s="113"/>
      <c r="U8" s="77"/>
      <c r="V8" s="83"/>
      <c r="W8" s="76">
        <f t="shared" si="0"/>
        <v>-2.58E-2</v>
      </c>
      <c r="X8" s="83"/>
      <c r="Y8" s="83"/>
      <c r="Z8" s="76">
        <f t="shared" si="1"/>
        <v>-2.3500000000000001E-3</v>
      </c>
      <c r="AA8" s="83"/>
      <c r="AB8" s="83"/>
      <c r="AC8" s="76">
        <f t="shared" si="2"/>
        <v>-5.79E-2</v>
      </c>
      <c r="AD8" s="83"/>
      <c r="AE8" s="83"/>
      <c r="AF8" s="76">
        <f t="shared" si="3"/>
        <v>5.1999999999999998E-3</v>
      </c>
      <c r="AG8" s="83"/>
      <c r="AH8" s="84"/>
      <c r="AI8" s="79">
        <f t="shared" si="4"/>
        <v>48.8</v>
      </c>
      <c r="AJ8" s="84"/>
      <c r="AK8" s="74"/>
      <c r="AL8" s="74"/>
      <c r="AM8" s="74"/>
      <c r="AN8" s="74"/>
      <c r="AO8" s="74"/>
      <c r="AP8" s="74"/>
      <c r="AQ8" s="74"/>
      <c r="AR8" s="83"/>
      <c r="AS8" s="76">
        <f t="shared" si="5"/>
        <v>0</v>
      </c>
      <c r="AT8" s="83"/>
      <c r="AU8" s="83"/>
      <c r="AV8" s="76">
        <f t="shared" si="6"/>
        <v>0</v>
      </c>
      <c r="AW8" s="83"/>
    </row>
    <row r="9" spans="1:49" s="85" customFormat="1">
      <c r="A9" s="80" t="s">
        <v>217</v>
      </c>
      <c r="B9" s="95" t="s">
        <v>248</v>
      </c>
      <c r="C9" s="93" t="s">
        <v>210</v>
      </c>
      <c r="D9" s="94" t="s">
        <v>212</v>
      </c>
      <c r="E9" s="122" t="s">
        <v>265</v>
      </c>
      <c r="F9" s="94" t="s">
        <v>223</v>
      </c>
      <c r="G9" s="97">
        <v>19.98</v>
      </c>
      <c r="H9" s="97">
        <v>2510.5500000000002</v>
      </c>
      <c r="I9" s="90">
        <v>-2.6800000000000001E-2</v>
      </c>
      <c r="J9" s="91">
        <v>-0.1182</v>
      </c>
      <c r="K9" s="92">
        <v>-0.112</v>
      </c>
      <c r="L9" s="90">
        <v>-5.8000000000000003E-2</v>
      </c>
      <c r="M9" s="91">
        <v>-0.16539999999999999</v>
      </c>
      <c r="N9" s="92">
        <v>-0.18190000000000001</v>
      </c>
      <c r="O9" s="111"/>
      <c r="P9" s="112"/>
      <c r="Q9" s="113"/>
      <c r="R9" s="111"/>
      <c r="S9" s="112"/>
      <c r="T9" s="113"/>
      <c r="U9" s="82"/>
      <c r="V9" s="83"/>
      <c r="W9" s="76">
        <f t="shared" si="0"/>
        <v>-2.6800000000000001E-2</v>
      </c>
      <c r="X9" s="83"/>
      <c r="Y9" s="83"/>
      <c r="Z9" s="76">
        <f t="shared" si="1"/>
        <v>-0.11510000000000001</v>
      </c>
      <c r="AA9" s="83"/>
      <c r="AB9" s="83"/>
      <c r="AC9" s="76">
        <f t="shared" si="2"/>
        <v>-5.8000000000000003E-2</v>
      </c>
      <c r="AD9" s="83"/>
      <c r="AE9" s="83"/>
      <c r="AF9" s="76">
        <f t="shared" si="3"/>
        <v>-0.17365</v>
      </c>
      <c r="AG9" s="83"/>
      <c r="AH9" s="84"/>
      <c r="AI9" s="79">
        <f t="shared" si="4"/>
        <v>79.92</v>
      </c>
      <c r="AJ9" s="84"/>
      <c r="AK9" s="74"/>
      <c r="AL9" s="74"/>
      <c r="AM9" s="74"/>
      <c r="AN9" s="74"/>
      <c r="AO9" s="74"/>
      <c r="AP9" s="74"/>
      <c r="AQ9" s="74"/>
      <c r="AR9" s="83"/>
      <c r="AS9" s="76">
        <f t="shared" si="5"/>
        <v>0</v>
      </c>
      <c r="AT9" s="83"/>
      <c r="AU9" s="83"/>
      <c r="AV9" s="76">
        <f t="shared" si="6"/>
        <v>0</v>
      </c>
      <c r="AW9" s="83"/>
    </row>
    <row r="10" spans="1:49" s="85" customFormat="1">
      <c r="A10" s="80" t="s">
        <v>217</v>
      </c>
      <c r="B10" s="95" t="s">
        <v>243</v>
      </c>
      <c r="C10" s="93" t="s">
        <v>210</v>
      </c>
      <c r="D10" s="94" t="s">
        <v>212</v>
      </c>
      <c r="E10" s="123" t="s">
        <v>266</v>
      </c>
      <c r="F10" s="94" t="s">
        <v>223</v>
      </c>
      <c r="G10" s="96">
        <v>42.78</v>
      </c>
      <c r="H10" s="97">
        <v>795</v>
      </c>
      <c r="I10" s="90">
        <v>-0.10628667613746444</v>
      </c>
      <c r="J10" s="91">
        <v>-0.26098240046542143</v>
      </c>
      <c r="K10" s="92">
        <v>-0.25779602635883714</v>
      </c>
      <c r="L10" s="90">
        <v>-7.5304546372301231E-2</v>
      </c>
      <c r="M10" s="91">
        <v>-0.20452950805112791</v>
      </c>
      <c r="N10" s="92">
        <v>-0.20141556704200209</v>
      </c>
      <c r="O10"/>
      <c r="P10"/>
      <c r="Q10"/>
      <c r="R10"/>
      <c r="S10"/>
      <c r="T10"/>
      <c r="U10" s="82"/>
      <c r="V10" s="83"/>
      <c r="W10" s="76">
        <f t="shared" si="0"/>
        <v>-0.10628667613746444</v>
      </c>
      <c r="X10" s="83"/>
      <c r="Y10" s="83"/>
      <c r="Z10" s="76">
        <f t="shared" si="1"/>
        <v>-0.25938921341212928</v>
      </c>
      <c r="AA10" s="83"/>
      <c r="AB10" s="83"/>
      <c r="AC10" s="76">
        <f t="shared" si="2"/>
        <v>-7.5304546372301231E-2</v>
      </c>
      <c r="AD10" s="83"/>
      <c r="AE10" s="83"/>
      <c r="AF10" s="76">
        <f t="shared" si="3"/>
        <v>-0.202972537546565</v>
      </c>
      <c r="AG10" s="83"/>
      <c r="AH10" s="84"/>
      <c r="AI10" s="79">
        <f t="shared" si="4"/>
        <v>171.12</v>
      </c>
      <c r="AJ10" s="84"/>
      <c r="AK10" s="74"/>
      <c r="AL10" s="74"/>
      <c r="AM10" s="74"/>
      <c r="AN10" s="74"/>
      <c r="AO10" s="74"/>
      <c r="AP10" s="74"/>
      <c r="AQ10" s="74"/>
      <c r="AR10" s="83"/>
      <c r="AS10" s="76">
        <f t="shared" si="5"/>
        <v>0</v>
      </c>
      <c r="AT10" s="83"/>
      <c r="AU10" s="83"/>
      <c r="AV10" s="76">
        <f t="shared" si="6"/>
        <v>0</v>
      </c>
      <c r="AW10" s="83"/>
    </row>
    <row r="11" spans="1:49">
      <c r="A11" s="80" t="s">
        <v>217</v>
      </c>
      <c r="B11" s="95" t="s">
        <v>243</v>
      </c>
      <c r="C11" s="93" t="s">
        <v>210</v>
      </c>
      <c r="D11" s="94" t="s">
        <v>212</v>
      </c>
      <c r="E11" s="123" t="s">
        <v>266</v>
      </c>
      <c r="F11" s="116" t="s">
        <v>223</v>
      </c>
      <c r="G11" s="96">
        <v>1.92</v>
      </c>
      <c r="H11" s="97">
        <v>616</v>
      </c>
      <c r="I11" s="90">
        <v>-7.0827850822458516E-2</v>
      </c>
      <c r="J11" s="91">
        <v>-0.19266129970842261</v>
      </c>
      <c r="K11" s="92">
        <v>-0.19577340986511224</v>
      </c>
      <c r="L11" s="90">
        <v>-6.749555174343766E-2</v>
      </c>
      <c r="M11" s="91">
        <v>-0.17202390184149022</v>
      </c>
      <c r="N11" s="92">
        <v>-0.1886717243932759</v>
      </c>
      <c r="U11" s="77"/>
      <c r="V11" s="83"/>
      <c r="W11" s="76">
        <f t="shared" si="0"/>
        <v>-7.0827850822458516E-2</v>
      </c>
      <c r="X11" s="83"/>
      <c r="Y11" s="83"/>
      <c r="Z11" s="76">
        <f t="shared" si="1"/>
        <v>-0.19421735478676744</v>
      </c>
      <c r="AA11" s="83"/>
      <c r="AB11" s="83"/>
      <c r="AC11" s="76">
        <f t="shared" si="2"/>
        <v>-6.749555174343766E-2</v>
      </c>
      <c r="AD11" s="83"/>
      <c r="AE11" s="83"/>
      <c r="AF11" s="76">
        <f t="shared" si="3"/>
        <v>-0.18034781311738307</v>
      </c>
      <c r="AG11" s="83"/>
      <c r="AH11" s="84"/>
      <c r="AI11" s="79">
        <f t="shared" si="4"/>
        <v>7.68</v>
      </c>
      <c r="AJ11" s="84"/>
      <c r="AK11" s="74"/>
      <c r="AL11" s="74"/>
      <c r="AM11" s="74"/>
      <c r="AN11" s="74"/>
      <c r="AO11" s="74"/>
      <c r="AP11" s="74"/>
      <c r="AQ11" s="74"/>
      <c r="AR11" s="83"/>
      <c r="AS11" s="76">
        <f t="shared" si="5"/>
        <v>0</v>
      </c>
      <c r="AT11" s="83"/>
      <c r="AU11" s="83"/>
      <c r="AV11" s="76">
        <f t="shared" si="6"/>
        <v>0</v>
      </c>
      <c r="AW11" s="83"/>
    </row>
    <row r="12" spans="1:49">
      <c r="A12" s="80" t="s">
        <v>217</v>
      </c>
      <c r="B12" s="95" t="s">
        <v>253</v>
      </c>
      <c r="C12" s="93" t="s">
        <v>210</v>
      </c>
      <c r="D12" s="117" t="s">
        <v>212</v>
      </c>
      <c r="E12" s="124" t="s">
        <v>260</v>
      </c>
      <c r="F12" s="94" t="s">
        <v>223</v>
      </c>
      <c r="G12" s="96">
        <f>6.3*4/4</f>
        <v>6.3</v>
      </c>
      <c r="H12" s="97">
        <v>539</v>
      </c>
      <c r="I12" s="90">
        <v>-0.10039571139280043</v>
      </c>
      <c r="J12" s="91">
        <v>-0.21632287276954199</v>
      </c>
      <c r="K12" s="92">
        <v>-0.21387637967044426</v>
      </c>
      <c r="L12" s="90">
        <v>-7.2657906564659605E-2</v>
      </c>
      <c r="M12" s="91">
        <v>-0.19802418352580003</v>
      </c>
      <c r="N12" s="92">
        <v>-0.20118167994844527</v>
      </c>
      <c r="U12" s="77"/>
      <c r="V12" s="83"/>
      <c r="W12" s="76">
        <f t="shared" si="0"/>
        <v>-0.10039571139280043</v>
      </c>
      <c r="X12" s="83"/>
      <c r="Y12" s="83"/>
      <c r="Z12" s="76">
        <f t="shared" si="1"/>
        <v>-0.21509962621999312</v>
      </c>
      <c r="AA12" s="83"/>
      <c r="AB12" s="83"/>
      <c r="AC12" s="76">
        <f t="shared" si="2"/>
        <v>-7.2657906564659605E-2</v>
      </c>
      <c r="AD12" s="83"/>
      <c r="AE12" s="83"/>
      <c r="AF12" s="76">
        <f t="shared" si="3"/>
        <v>-0.19960293173712265</v>
      </c>
      <c r="AG12" s="83"/>
      <c r="AH12" s="84"/>
      <c r="AI12" s="79">
        <f t="shared" si="4"/>
        <v>25.2</v>
      </c>
      <c r="AJ12" s="84"/>
      <c r="AK12" s="74"/>
      <c r="AL12" s="74"/>
      <c r="AM12" s="74"/>
      <c r="AN12" s="74"/>
      <c r="AO12" s="74"/>
      <c r="AP12" s="74"/>
      <c r="AQ12" s="74"/>
      <c r="AR12" s="83"/>
      <c r="AS12" s="76">
        <f t="shared" si="5"/>
        <v>0</v>
      </c>
      <c r="AT12" s="83"/>
      <c r="AU12" s="83"/>
      <c r="AV12" s="76">
        <f t="shared" si="6"/>
        <v>0</v>
      </c>
      <c r="AW12" s="83"/>
    </row>
    <row r="13" spans="1:49" s="85" customFormat="1">
      <c r="A13" s="80" t="s">
        <v>217</v>
      </c>
      <c r="B13" s="95" t="s">
        <v>241</v>
      </c>
      <c r="C13" s="93" t="s">
        <v>209</v>
      </c>
      <c r="D13" s="94" t="s">
        <v>212</v>
      </c>
      <c r="E13" s="125" t="s">
        <v>261</v>
      </c>
      <c r="F13" s="94" t="s">
        <v>238</v>
      </c>
      <c r="G13" s="97">
        <f>(16*8+32*4)/1000000</f>
        <v>2.5599999999999999E-4</v>
      </c>
      <c r="H13" s="97">
        <f>(8+8+2*(4+4))/1000</f>
        <v>3.2000000000000001E-2</v>
      </c>
      <c r="I13" s="90">
        <v>-1.1900000000000001E-2</v>
      </c>
      <c r="J13" s="91">
        <v>3.85E-2</v>
      </c>
      <c r="K13" s="92">
        <v>2.5999999999999999E-2</v>
      </c>
      <c r="L13" s="90">
        <v>-6.4999999999999997E-3</v>
      </c>
      <c r="M13" s="91">
        <v>1.34E-2</v>
      </c>
      <c r="N13" s="92">
        <v>1.4200000000000001E-2</v>
      </c>
      <c r="O13" s="98">
        <v>-2.9778707811661347E-2</v>
      </c>
      <c r="P13" s="99">
        <v>9.6174944577904611E-2</v>
      </c>
      <c r="Q13" s="100">
        <v>6.5000518964627371E-2</v>
      </c>
      <c r="R13" s="98">
        <v>-1.9326547910748892E-2</v>
      </c>
      <c r="S13" s="99">
        <v>4.0944943902195233E-2</v>
      </c>
      <c r="T13" s="100">
        <v>4.026991984461762E-2</v>
      </c>
      <c r="U13" s="82"/>
      <c r="V13" s="83">
        <f>IF($C13=V$2,$I13,FALSE)</f>
        <v>-1.1900000000000001E-2</v>
      </c>
      <c r="W13" s="76"/>
      <c r="X13" s="83"/>
      <c r="Y13" s="83">
        <f>IF($C13=Y$2,($J13+$K13)/2,FALSE)</f>
        <v>3.2250000000000001E-2</v>
      </c>
      <c r="Z13" s="76"/>
      <c r="AA13" s="83"/>
      <c r="AB13" s="83">
        <f>IF($C13=AB$2,$L13,FALSE)</f>
        <v>-6.4999999999999997E-3</v>
      </c>
      <c r="AC13" s="76"/>
      <c r="AD13" s="83"/>
      <c r="AE13" s="83">
        <f>IF($C13=AE$2,($M13+$N13)/2,FALSE)</f>
        <v>1.38E-2</v>
      </c>
      <c r="AF13" s="76"/>
      <c r="AG13" s="83"/>
      <c r="AH13" s="84">
        <f>IF($C13=AH$2,VLOOKUP($F13,$AP$3:$AQ$5,2,FALSE)*$G13,FALSE)</f>
        <v>5.1199999999999998E-4</v>
      </c>
      <c r="AI13" s="79"/>
      <c r="AJ13" s="84"/>
      <c r="AK13" s="74"/>
      <c r="AL13" s="74"/>
      <c r="AM13" s="74"/>
      <c r="AN13" s="74"/>
      <c r="AO13" s="74"/>
      <c r="AP13" s="74"/>
      <c r="AQ13" s="74"/>
      <c r="AR13" s="83">
        <f>IF($C13=AR$2,$O13,FALSE)</f>
        <v>-2.9778707811661347E-2</v>
      </c>
      <c r="AS13" s="76"/>
      <c r="AT13" s="83"/>
      <c r="AU13" s="83">
        <f>IF($C13=AU$2,$R13,FALSE)</f>
        <v>-1.9326547910748892E-2</v>
      </c>
      <c r="AV13" s="76"/>
      <c r="AW13" s="83"/>
    </row>
    <row r="14" spans="1:49">
      <c r="A14" s="80" t="s">
        <v>217</v>
      </c>
      <c r="B14" s="95" t="s">
        <v>249</v>
      </c>
      <c r="C14" s="93" t="s">
        <v>209</v>
      </c>
      <c r="D14" s="94" t="s">
        <v>212</v>
      </c>
      <c r="E14" s="122" t="s">
        <v>267</v>
      </c>
      <c r="F14" s="94" t="s">
        <v>223</v>
      </c>
      <c r="G14" s="97">
        <v>5.51</v>
      </c>
      <c r="H14" s="97">
        <v>764</v>
      </c>
      <c r="I14" s="90">
        <v>0.51725027625014497</v>
      </c>
      <c r="J14" s="91">
        <v>-6.5213568627505991E-2</v>
      </c>
      <c r="K14" s="92">
        <v>-8.6160106211113266E-2</v>
      </c>
      <c r="L14" s="90">
        <v>0.12395420823144579</v>
      </c>
      <c r="M14" s="91">
        <v>-0.11326959801943048</v>
      </c>
      <c r="N14" s="92">
        <v>-0.18795825474943367</v>
      </c>
      <c r="O14" s="90">
        <v>-6.4508906382598361E-2</v>
      </c>
      <c r="P14" s="91">
        <v>1.2111241440272019E-2</v>
      </c>
      <c r="Q14" s="92">
        <v>-0.10727479237392804</v>
      </c>
      <c r="R14" s="90">
        <v>-9.2027033028386579E-2</v>
      </c>
      <c r="S14" s="91">
        <v>0.17021244196805133</v>
      </c>
      <c r="T14" s="92">
        <v>-0.12495765862029851</v>
      </c>
      <c r="U14" s="77"/>
      <c r="V14" s="83">
        <f>IF($C14=V$2,$I14,FALSE)</f>
        <v>0.51725027625014497</v>
      </c>
      <c r="W14" s="76"/>
      <c r="X14" s="83"/>
      <c r="Y14" s="83">
        <f>IF($C14=Y$2,($J14+$K14)/2,FALSE)</f>
        <v>-7.5686837419309622E-2</v>
      </c>
      <c r="Z14" s="76"/>
      <c r="AA14" s="83"/>
      <c r="AB14" s="83">
        <f>IF($C14=AB$2,$L14,FALSE)</f>
        <v>0.12395420823144579</v>
      </c>
      <c r="AC14" s="76"/>
      <c r="AD14" s="83"/>
      <c r="AE14" s="83">
        <f>IF($C14=AE$2,($M14+$N14)/2,FALSE)</f>
        <v>-0.15061392638443208</v>
      </c>
      <c r="AF14" s="76"/>
      <c r="AG14" s="83"/>
      <c r="AH14" s="84">
        <f>IF($C14=AH$2,VLOOKUP($F14,$AP$3:$AQ$5,2,FALSE)*$G14,FALSE)</f>
        <v>22.04</v>
      </c>
      <c r="AI14" s="79"/>
      <c r="AJ14" s="84"/>
      <c r="AK14" s="74"/>
      <c r="AL14" s="74"/>
      <c r="AM14" s="74"/>
      <c r="AN14" s="74"/>
      <c r="AO14" s="74"/>
      <c r="AP14" s="74"/>
      <c r="AQ14" s="74"/>
      <c r="AR14" s="83">
        <f t="shared" ref="AR14:AR17" si="7">IF($C14=AR$2,$O14,FALSE)</f>
        <v>-6.4508906382598361E-2</v>
      </c>
      <c r="AS14" s="76"/>
      <c r="AT14" s="83"/>
      <c r="AU14" s="83">
        <f t="shared" ref="AU14:AU17" si="8">IF($C14=AU$2,$R14,FALSE)</f>
        <v>-9.2027033028386579E-2</v>
      </c>
      <c r="AV14" s="76"/>
      <c r="AW14" s="83"/>
    </row>
    <row r="15" spans="1:49">
      <c r="A15" s="80" t="s">
        <v>217</v>
      </c>
      <c r="B15" s="95" t="s">
        <v>268</v>
      </c>
      <c r="C15" s="93" t="s">
        <v>209</v>
      </c>
      <c r="D15" s="94" t="s">
        <v>212</v>
      </c>
      <c r="E15" s="122" t="s">
        <v>267</v>
      </c>
      <c r="F15" s="94" t="s">
        <v>223</v>
      </c>
      <c r="G15" s="97">
        <v>2.35</v>
      </c>
      <c r="H15" s="97">
        <v>244</v>
      </c>
      <c r="I15" s="90">
        <v>0.52717301590757615</v>
      </c>
      <c r="J15" s="91">
        <v>0.11075442410559201</v>
      </c>
      <c r="K15" s="92">
        <v>0.11629524226470042</v>
      </c>
      <c r="L15" s="90">
        <v>0.14791987543045992</v>
      </c>
      <c r="M15" s="91">
        <v>1.5121343196930056E-2</v>
      </c>
      <c r="N15" s="92">
        <v>-4.7424766640341141E-2</v>
      </c>
      <c r="O15" s="90">
        <v>-5.9138197888643752E-2</v>
      </c>
      <c r="P15" s="91">
        <v>0.18502241062471464</v>
      </c>
      <c r="Q15" s="92">
        <v>7.841747334754795E-2</v>
      </c>
      <c r="R15" s="90">
        <v>-8.0772792279301758E-2</v>
      </c>
      <c r="S15" s="91">
        <v>0.33231907485504736</v>
      </c>
      <c r="T15" s="92">
        <v>7.630774078875505E-3</v>
      </c>
      <c r="U15" s="77"/>
      <c r="V15" s="83">
        <f>IF($C15=V$2,$I15,FALSE)</f>
        <v>0.52717301590757615</v>
      </c>
      <c r="W15" s="76"/>
      <c r="X15" s="83"/>
      <c r="Y15" s="83">
        <f>IF($C15=Y$2,($J15+$K15)/2,FALSE)</f>
        <v>0.11352483318514622</v>
      </c>
      <c r="Z15" s="76"/>
      <c r="AA15" s="83"/>
      <c r="AB15" s="83">
        <f>IF($C15=AB$2,$L15,FALSE)</f>
        <v>0.14791987543045992</v>
      </c>
      <c r="AC15" s="76"/>
      <c r="AD15" s="83"/>
      <c r="AE15" s="83">
        <f>IF($C15=AE$2,($M15+$N15)/2,FALSE)</f>
        <v>-1.6151711721705542E-2</v>
      </c>
      <c r="AF15" s="76"/>
      <c r="AG15" s="83"/>
      <c r="AH15" s="84">
        <f>IF($C15=AH$2,VLOOKUP($F15,$AP$3:$AQ$5,2,FALSE)*$G15,FALSE)</f>
        <v>9.4</v>
      </c>
      <c r="AI15" s="79"/>
      <c r="AJ15" s="84"/>
      <c r="AK15" s="74"/>
      <c r="AL15" s="74"/>
      <c r="AM15" s="74"/>
      <c r="AN15" s="74"/>
      <c r="AO15" s="74"/>
      <c r="AP15" s="74"/>
      <c r="AQ15" s="74"/>
      <c r="AR15" s="83">
        <f t="shared" si="7"/>
        <v>-5.9138197888643752E-2</v>
      </c>
      <c r="AS15" s="76"/>
      <c r="AT15" s="83"/>
      <c r="AU15" s="83">
        <f t="shared" si="8"/>
        <v>-8.0772792279301758E-2</v>
      </c>
      <c r="AV15" s="76"/>
      <c r="AW15" s="83"/>
    </row>
    <row r="16" spans="1:49">
      <c r="A16" s="80" t="s">
        <v>217</v>
      </c>
      <c r="B16" s="95" t="s">
        <v>242</v>
      </c>
      <c r="C16" s="93" t="s">
        <v>209</v>
      </c>
      <c r="D16" s="94" t="s">
        <v>212</v>
      </c>
      <c r="E16" s="122" t="s">
        <v>262</v>
      </c>
      <c r="F16" s="94" t="s">
        <v>223</v>
      </c>
      <c r="G16" s="97">
        <v>6.95</v>
      </c>
      <c r="H16" s="97">
        <v>854</v>
      </c>
      <c r="I16" s="90">
        <v>0.51753856838019918</v>
      </c>
      <c r="J16" s="91">
        <v>-7.5593389488735035E-2</v>
      </c>
      <c r="K16" s="92">
        <v>-0.10592507658269076</v>
      </c>
      <c r="L16" s="90">
        <v>0.12395420823144579</v>
      </c>
      <c r="M16" s="91">
        <v>-0.12502491421352999</v>
      </c>
      <c r="N16" s="92">
        <v>-0.20171108509947736</v>
      </c>
      <c r="O16" s="90">
        <v>-6.4508906382598361E-2</v>
      </c>
      <c r="P16" s="91">
        <v>3.2541085169945534E-3</v>
      </c>
      <c r="Q16" s="92">
        <v>-0.12708626245385113</v>
      </c>
      <c r="R16" s="90">
        <v>-9.2027033028386579E-2</v>
      </c>
      <c r="S16" s="91">
        <v>0.13795510769675134</v>
      </c>
      <c r="T16" s="92">
        <v>-0.13818724338693217</v>
      </c>
      <c r="U16" s="77"/>
      <c r="V16" s="83">
        <f>IF($C16=V$2,$I16,FALSE)</f>
        <v>0.51753856838019918</v>
      </c>
      <c r="W16" s="76"/>
      <c r="X16" s="83"/>
      <c r="Y16" s="83">
        <f>IF($C16=Y$2,($J16+$K16)/2,FALSE)</f>
        <v>-9.07592330357129E-2</v>
      </c>
      <c r="Z16" s="76"/>
      <c r="AA16" s="83"/>
      <c r="AB16" s="83">
        <f>IF($C16=AB$2,$L16,FALSE)</f>
        <v>0.12395420823144579</v>
      </c>
      <c r="AC16" s="76"/>
      <c r="AD16" s="83"/>
      <c r="AE16" s="83">
        <f>IF($C16=AE$2,($M16+$N16)/2,FALSE)</f>
        <v>-0.16336799965650367</v>
      </c>
      <c r="AF16" s="76"/>
      <c r="AG16" s="83"/>
      <c r="AH16" s="84">
        <f>IF($C16=AH$2,VLOOKUP($F16,$AP$3:$AQ$5,2,FALSE)*$G16,FALSE)</f>
        <v>27.8</v>
      </c>
      <c r="AI16" s="79"/>
      <c r="AJ16" s="84"/>
      <c r="AK16" s="74"/>
      <c r="AL16" s="74"/>
      <c r="AM16" s="74"/>
      <c r="AN16" s="74"/>
      <c r="AO16" s="74"/>
      <c r="AP16" s="74"/>
      <c r="AQ16" s="74"/>
      <c r="AR16" s="83">
        <f t="shared" si="7"/>
        <v>-6.4508906382598361E-2</v>
      </c>
      <c r="AS16" s="76"/>
      <c r="AT16" s="83"/>
      <c r="AU16" s="83">
        <f t="shared" si="8"/>
        <v>-9.2027033028386579E-2</v>
      </c>
      <c r="AV16" s="76"/>
      <c r="AW16" s="83"/>
    </row>
    <row r="17" spans="1:49">
      <c r="A17" s="80" t="s">
        <v>217</v>
      </c>
      <c r="B17" s="95" t="s">
        <v>251</v>
      </c>
      <c r="C17" s="93" t="s">
        <v>209</v>
      </c>
      <c r="D17" s="94" t="s">
        <v>252</v>
      </c>
      <c r="E17" s="125" t="s">
        <v>263</v>
      </c>
      <c r="F17" s="94" t="s">
        <v>238</v>
      </c>
      <c r="G17" s="115">
        <f>(16*8+32*4)/1000000</f>
        <v>2.5599999999999999E-4</v>
      </c>
      <c r="H17" s="97">
        <f>(8+8+2*(4+4))/1000</f>
        <v>3.2000000000000001E-2</v>
      </c>
      <c r="I17" s="90">
        <v>-9.8017473209683018E-3</v>
      </c>
      <c r="J17" s="91">
        <v>2.6194634863234145E-2</v>
      </c>
      <c r="K17" s="92">
        <v>2.5031539907769702E-2</v>
      </c>
      <c r="L17" s="90">
        <v>-5.6558821486216281E-3</v>
      </c>
      <c r="M17" s="91">
        <v>3.1400214347619873E-2</v>
      </c>
      <c r="N17" s="92">
        <v>2.7256140439774937E-2</v>
      </c>
      <c r="O17" s="98">
        <v>-2.5145657657061393E-2</v>
      </c>
      <c r="P17" s="99">
        <v>5.0239535891007346E-2</v>
      </c>
      <c r="Q17" s="100">
        <v>5.2035426819800445E-2</v>
      </c>
      <c r="R17" s="98">
        <v>-2.1786089242506374E-2</v>
      </c>
      <c r="S17" s="99">
        <v>7.5205409387232039E-2</v>
      </c>
      <c r="T17" s="100">
        <v>6.146371852176237E-2</v>
      </c>
      <c r="U17" s="77"/>
      <c r="V17" s="83">
        <f>IF($C17=V$2,$I17,FALSE)</f>
        <v>-9.8017473209683018E-3</v>
      </c>
      <c r="W17" s="76"/>
      <c r="X17" s="83"/>
      <c r="Y17" s="83">
        <f>IF($C17=Y$2,($J17+$K17)/2,FALSE)</f>
        <v>2.5613087385501922E-2</v>
      </c>
      <c r="Z17" s="76"/>
      <c r="AA17" s="83"/>
      <c r="AB17" s="83">
        <f>IF($C17=AB$2,$L17,FALSE)</f>
        <v>-5.6558821486216281E-3</v>
      </c>
      <c r="AC17" s="76"/>
      <c r="AD17" s="83"/>
      <c r="AE17" s="83">
        <f>IF($C17=AE$2,($M17+$N17)/2,FALSE)</f>
        <v>2.9328177393697405E-2</v>
      </c>
      <c r="AF17" s="76"/>
      <c r="AG17" s="83"/>
      <c r="AH17" s="84">
        <f>IF($C17=AH$2,VLOOKUP($F17,$AP$3:$AQ$5,2,FALSE)*$G17,FALSE)</f>
        <v>5.1199999999999998E-4</v>
      </c>
      <c r="AI17" s="79"/>
      <c r="AJ17" s="84"/>
      <c r="AK17" s="74"/>
      <c r="AL17" s="74"/>
      <c r="AM17" s="74"/>
      <c r="AN17" s="74"/>
      <c r="AO17" s="74"/>
      <c r="AP17" s="74"/>
      <c r="AQ17" s="74"/>
      <c r="AR17" s="83">
        <f t="shared" si="7"/>
        <v>-2.5145657657061393E-2</v>
      </c>
      <c r="AS17" s="76"/>
      <c r="AT17" s="83"/>
      <c r="AU17" s="83">
        <f t="shared" si="8"/>
        <v>-2.1786089242506374E-2</v>
      </c>
      <c r="AV17" s="76"/>
      <c r="AW17" s="83"/>
    </row>
    <row r="18" spans="1:49" s="85" customFormat="1">
      <c r="A18" s="80" t="s">
        <v>217</v>
      </c>
      <c r="B18" s="95" t="s">
        <v>273</v>
      </c>
      <c r="C18" s="93" t="s">
        <v>220</v>
      </c>
      <c r="D18" s="94" t="s">
        <v>212</v>
      </c>
      <c r="E18" s="126" t="s">
        <v>264</v>
      </c>
      <c r="F18" s="94" t="s">
        <v>238</v>
      </c>
      <c r="G18" s="97">
        <f>11/2</f>
        <v>5.5</v>
      </c>
      <c r="H18" s="97">
        <v>17</v>
      </c>
      <c r="I18" s="90">
        <v>-1.38E-2</v>
      </c>
      <c r="J18" s="91">
        <v>-5.4999999999999997E-3</v>
      </c>
      <c r="K18" s="92">
        <v>-8.2000000000000007E-3</v>
      </c>
      <c r="L18" s="90">
        <v>-2.87E-2</v>
      </c>
      <c r="M18" s="91">
        <v>-2.3199999999999998E-2</v>
      </c>
      <c r="N18" s="92">
        <v>-2.3699999999999999E-2</v>
      </c>
      <c r="O18" s="111"/>
      <c r="P18" s="112"/>
      <c r="Q18" s="113"/>
      <c r="R18" s="111"/>
      <c r="S18" s="112"/>
      <c r="T18" s="113"/>
      <c r="U18" s="82"/>
      <c r="V18" s="83"/>
      <c r="W18" s="76"/>
      <c r="X18" s="83">
        <f>IF($C18=X$2,$I18,FALSE)</f>
        <v>-1.38E-2</v>
      </c>
      <c r="Y18" s="83"/>
      <c r="Z18" s="76"/>
      <c r="AA18" s="83">
        <f>IF($C18=AA$2,($J18+$K18)/2,FALSE)</f>
        <v>-6.8500000000000002E-3</v>
      </c>
      <c r="AB18" s="83"/>
      <c r="AC18" s="76"/>
      <c r="AD18" s="83">
        <f>IF($C18=AD$2,$L18,FALSE)</f>
        <v>-2.87E-2</v>
      </c>
      <c r="AE18" s="83"/>
      <c r="AF18" s="76"/>
      <c r="AG18" s="83">
        <f>IF($C18=AG$2,($M18+$N18)/2,FALSE)</f>
        <v>-2.3449999999999999E-2</v>
      </c>
      <c r="AH18" s="84"/>
      <c r="AI18" s="79"/>
      <c r="AJ18" s="84">
        <f>IF($C18=AJ$2,VLOOKUP($F18,$AP$3:$AQ$5,2,FALSE)*$G18,FALSE)</f>
        <v>11</v>
      </c>
      <c r="AK18" s="74"/>
      <c r="AL18" s="74"/>
      <c r="AM18" s="74"/>
      <c r="AN18" s="74"/>
      <c r="AO18" s="74"/>
      <c r="AP18" s="74"/>
      <c r="AQ18" s="74"/>
      <c r="AR18" s="83"/>
      <c r="AS18" s="76"/>
      <c r="AT18" s="83">
        <f>IF($C18=AT$2,$OI18,FALSE)</f>
        <v>0</v>
      </c>
      <c r="AU18" s="83"/>
      <c r="AV18" s="76"/>
      <c r="AW18" s="83">
        <f>IF($C18=AW$2,$R18,FALSE)</f>
        <v>0</v>
      </c>
    </row>
    <row r="19" spans="1:49" s="85" customFormat="1">
      <c r="A19" s="80" t="s">
        <v>217</v>
      </c>
      <c r="B19" s="114" t="s">
        <v>272</v>
      </c>
      <c r="C19" s="105" t="s">
        <v>220</v>
      </c>
      <c r="D19" s="106" t="s">
        <v>250</v>
      </c>
      <c r="E19" s="127" t="s">
        <v>264</v>
      </c>
      <c r="F19" s="106" t="s">
        <v>238</v>
      </c>
      <c r="G19" s="118">
        <f>11/2</f>
        <v>5.5</v>
      </c>
      <c r="H19" s="118">
        <v>8</v>
      </c>
      <c r="I19" s="108">
        <v>-7.1999999999999998E-3</v>
      </c>
      <c r="J19" s="109">
        <v>-8.0000000000000004E-4</v>
      </c>
      <c r="K19" s="110">
        <v>-2.2000000000000001E-3</v>
      </c>
      <c r="L19" s="108">
        <v>-1.7500000000000002E-2</v>
      </c>
      <c r="M19" s="109">
        <v>-1.2200000000000001E-2</v>
      </c>
      <c r="N19" s="110">
        <v>-1.0200000000000001E-2</v>
      </c>
      <c r="O19" s="111"/>
      <c r="P19" s="112"/>
      <c r="Q19" s="113"/>
      <c r="R19" s="111"/>
      <c r="S19" s="112"/>
      <c r="T19" s="113"/>
      <c r="U19" s="82"/>
      <c r="V19" s="83"/>
      <c r="W19" s="76"/>
      <c r="X19" s="83">
        <f>IF($C19=X$2,$I19,FALSE)</f>
        <v>-7.1999999999999998E-3</v>
      </c>
      <c r="Y19" s="83"/>
      <c r="Z19" s="76"/>
      <c r="AA19" s="83">
        <f>IF($C19=AA$2,($J19+$K19)/2,FALSE)</f>
        <v>-1.5E-3</v>
      </c>
      <c r="AB19" s="83"/>
      <c r="AC19" s="76"/>
      <c r="AD19" s="83">
        <f>IF($C19=AD$2,$L19,FALSE)</f>
        <v>-1.7500000000000002E-2</v>
      </c>
      <c r="AE19" s="83"/>
      <c r="AF19" s="76"/>
      <c r="AG19" s="83">
        <f>IF($C19=AG$2,($M19+$N19)/2,FALSE)</f>
        <v>-1.1200000000000002E-2</v>
      </c>
      <c r="AH19" s="84"/>
      <c r="AI19" s="79"/>
      <c r="AJ19" s="84">
        <f t="shared" ref="AJ19" si="9">IF($C19=AJ$2,VLOOKUP($F19,$AP$3:$AQ$5,2,FALSE)*$G19,FALSE)</f>
        <v>11</v>
      </c>
      <c r="AK19" s="74"/>
      <c r="AL19" s="74"/>
      <c r="AM19" s="74"/>
      <c r="AN19" s="74"/>
      <c r="AO19" s="74"/>
      <c r="AP19" s="74"/>
      <c r="AQ19" s="74"/>
      <c r="AR19" s="83"/>
      <c r="AS19" s="76"/>
      <c r="AT19" s="83">
        <f>IF($C19=AT$2,$OI19,FALSE)</f>
        <v>0</v>
      </c>
      <c r="AU19" s="83"/>
      <c r="AV19" s="76"/>
      <c r="AW19" s="83">
        <f>IF($C19=AW$2,$R19,FALSE)</f>
        <v>0</v>
      </c>
    </row>
    <row r="21" spans="1:49">
      <c r="A21" s="75"/>
    </row>
    <row r="22" spans="1:49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</row>
    <row r="23" spans="1:49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4" spans="1:49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5" spans="1:49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6" spans="1:49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</row>
    <row r="27" spans="1:49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</row>
    <row r="28" spans="1:49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</row>
    <row r="29" spans="1:49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0" spans="1:49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1:49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</sheetData>
  <mergeCells count="13">
    <mergeCell ref="AR1:AT1"/>
    <mergeCell ref="AU1:AW1"/>
    <mergeCell ref="AP1:AQ1"/>
    <mergeCell ref="AH1:AJ1"/>
    <mergeCell ref="AL1:AN1"/>
    <mergeCell ref="AB1:AD1"/>
    <mergeCell ref="AE1:AG1"/>
    <mergeCell ref="Y1:AA1"/>
    <mergeCell ref="L1:N1"/>
    <mergeCell ref="I1:K1"/>
    <mergeCell ref="O1:Q1"/>
    <mergeCell ref="R1:T1"/>
    <mergeCell ref="V1:X1"/>
  </mergeCells>
  <phoneticPr fontId="18" type="noConversion"/>
  <hyperlinks>
    <hyperlink ref="E3" r:id="rId1"/>
    <hyperlink ref="E18" r:id="rId2"/>
    <hyperlink ref="E19" r:id="rId3"/>
    <hyperlink ref="E17" r:id="rId4"/>
    <hyperlink ref="E15" r:id="rId5" display="https://jvet-experts.org/doc_end_user/current_document.php?id=11263"/>
    <hyperlink ref="E16" r:id="rId6" display="https://jvet-experts.org/doc_end_user/current_document.php?id=11264"/>
    <hyperlink ref="E14" r:id="rId7" display="https://jvet-experts.org/doc_end_user/current_document.php?id=11263"/>
    <hyperlink ref="E13" r:id="rId8"/>
    <hyperlink ref="E12" r:id="rId9"/>
    <hyperlink ref="E10" r:id="rId10"/>
    <hyperlink ref="E11" r:id="rId11"/>
    <hyperlink ref="E8" r:id="rId12" display="https://jvet-experts.org/doc_end_user/current_document.php?id=11278"/>
    <hyperlink ref="E7" r:id="rId13" display="https://jvet-experts.org/doc_end_user/current_document.php?id=11278"/>
    <hyperlink ref="E9" r:id="rId14" display="https://jvet-experts.org/doc_end_user/current_document.php?id=11278"/>
    <hyperlink ref="E6" r:id="rId15"/>
    <hyperlink ref="E5" r:id="rId16"/>
    <hyperlink ref="E4" r:id="rId17" display="https://jvet-experts.org/doc_end_user/current_document.php?id=11273"/>
  </hyperlinks>
  <pageMargins left="0.7" right="0.7" top="0.75" bottom="0.75" header="0.3" footer="0.3"/>
  <pageSetup orientation="portrait" horizontalDpi="180" verticalDpi="180" r:id="rId18"/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S49" sqref="S49"/>
    </sheetView>
  </sheetViews>
  <sheetFormatPr defaultRowHeight="14.4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7734375" defaultRowHeight="14.4"/>
  <cols>
    <col min="1" max="1" width="12.109375" customWidth="1"/>
    <col min="2" max="2" width="11" customWidth="1"/>
    <col min="3" max="3" width="26.77734375" hidden="1" customWidth="1"/>
    <col min="4" max="4" width="28.6640625" hidden="1" customWidth="1"/>
    <col min="5" max="5" width="12.77734375" hidden="1" customWidth="1"/>
    <col min="6" max="6" width="12.6640625" hidden="1" customWidth="1"/>
    <col min="7" max="7" width="31.109375" customWidth="1"/>
    <col min="8" max="8" width="7.109375" style="5" customWidth="1"/>
    <col min="9" max="9" width="37" customWidth="1"/>
    <col min="10" max="10" width="15" customWidth="1"/>
    <col min="11" max="11" width="8.109375" customWidth="1"/>
    <col min="12" max="12" width="27.33203125" hidden="1" customWidth="1"/>
  </cols>
  <sheetData>
    <row r="1" spans="1:12" ht="10.199999999999999" customHeight="1">
      <c r="J1" s="135"/>
      <c r="K1" s="135"/>
      <c r="L1" s="21"/>
    </row>
    <row r="2" spans="1:12" ht="40.200000000000003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00000000000003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00000000000003" customHeight="1"/>
    <row r="7" spans="1:12" ht="40.200000000000003" customHeight="1"/>
    <row r="8" spans="1:12" ht="40.200000000000003" customHeight="1"/>
    <row r="9" spans="1:12" ht="40.200000000000003" customHeight="1">
      <c r="H9"/>
    </row>
    <row r="10" spans="1:12" ht="40.200000000000003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7734375" defaultRowHeight="14.4"/>
  <cols>
    <col min="1" max="1" width="12.109375" customWidth="1"/>
    <col min="2" max="2" width="19.44140625" customWidth="1"/>
    <col min="3" max="3" width="31.109375" customWidth="1"/>
    <col min="4" max="4" width="7.109375" style="5" customWidth="1"/>
    <col min="5" max="5" width="37" customWidth="1"/>
    <col min="6" max="6" width="15" customWidth="1"/>
    <col min="7" max="7" width="8.109375" customWidth="1"/>
  </cols>
  <sheetData>
    <row r="1" spans="1:7">
      <c r="F1" s="135"/>
      <c r="G1" s="135"/>
    </row>
    <row r="2" spans="1:7" ht="29.4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58.2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2.599999999999994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29.4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3.8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3.8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3.8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AhG11</vt:lpstr>
      <vt:lpstr>Summary Analysis</vt:lpstr>
      <vt:lpstr>4K only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2022-01-12T15:48:56Z</dcterms:modified>
</cp:coreProperties>
</file>