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Y\EE1summary\ToBeUploaded\"/>
    </mc:Choice>
  </mc:AlternateContent>
  <bookViews>
    <workbookView xWindow="6684" yWindow="1896" windowWidth="28800" windowHeight="18000" firstSheet="1" activeTab="1"/>
  </bookViews>
  <sheets>
    <sheet name="AhG11" sheetId="2" state="hidden" r:id="rId1"/>
    <sheet name="Summary Analysis" sheetId="6" r:id="rId2"/>
    <sheet name="4K only" sheetId="7" r:id="rId3"/>
    <sheet name="EE1-filetrs" sheetId="3" state="hidden" r:id="rId4"/>
    <sheet name="EE1-SuperRes" sheetId="5" state="hidden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V12" i="6" l="1"/>
  <c r="AV11" i="6"/>
  <c r="AV10" i="6"/>
  <c r="AV9" i="6"/>
  <c r="AV8" i="6"/>
  <c r="AV7" i="6"/>
  <c r="AV6" i="6"/>
  <c r="AV5" i="6"/>
  <c r="AV4" i="6"/>
  <c r="AV3" i="6"/>
  <c r="AW19" i="6"/>
  <c r="AW18" i="6"/>
  <c r="AT18" i="6"/>
  <c r="AU17" i="6"/>
  <c r="AU16" i="6"/>
  <c r="AU15" i="6"/>
  <c r="AU14" i="6"/>
  <c r="AU13" i="6"/>
  <c r="AT19" i="6"/>
  <c r="AS12" i="6"/>
  <c r="AS11" i="6"/>
  <c r="AS10" i="6"/>
  <c r="AS9" i="6"/>
  <c r="AS8" i="6"/>
  <c r="AS7" i="6"/>
  <c r="AS6" i="6"/>
  <c r="AS5" i="6"/>
  <c r="AS4" i="6"/>
  <c r="AS3" i="6"/>
  <c r="AR17" i="6"/>
  <c r="AR16" i="6"/>
  <c r="AR15" i="6"/>
  <c r="AR14" i="6"/>
  <c r="AR13" i="6"/>
  <c r="AG19" i="6" l="1"/>
  <c r="AD19" i="6"/>
  <c r="AA19" i="6"/>
  <c r="X19" i="6"/>
  <c r="G19" i="6"/>
  <c r="AJ19" i="6" s="1"/>
  <c r="AG18" i="6"/>
  <c r="AD18" i="6"/>
  <c r="AA18" i="6"/>
  <c r="X18" i="6"/>
  <c r="G18" i="6"/>
  <c r="AJ18" i="6" s="1"/>
  <c r="AF12" i="6"/>
  <c r="AC12" i="6"/>
  <c r="Z12" i="6"/>
  <c r="W12" i="6"/>
  <c r="G12" i="6"/>
  <c r="AI12" i="6" s="1"/>
  <c r="AI11" i="6"/>
  <c r="AF11" i="6"/>
  <c r="AC11" i="6"/>
  <c r="Z11" i="6"/>
  <c r="W11" i="6"/>
  <c r="AI10" i="6"/>
  <c r="AF10" i="6"/>
  <c r="AC10" i="6"/>
  <c r="Z10" i="6"/>
  <c r="W10" i="6"/>
  <c r="AI3" i="6"/>
  <c r="AH16" i="6"/>
  <c r="AH15" i="6"/>
  <c r="AH14" i="6"/>
  <c r="AF3" i="6"/>
  <c r="AE17" i="6"/>
  <c r="AE16" i="6"/>
  <c r="AE15" i="6"/>
  <c r="AE14" i="6"/>
  <c r="AE13" i="6"/>
  <c r="Z3" i="6"/>
  <c r="Y17" i="6"/>
  <c r="Y16" i="6"/>
  <c r="Y15" i="6"/>
  <c r="Y14" i="6"/>
  <c r="Y13" i="6"/>
  <c r="AC3" i="6"/>
  <c r="AB17" i="6"/>
  <c r="AB16" i="6"/>
  <c r="AB15" i="6"/>
  <c r="AB14" i="6"/>
  <c r="AB13" i="6"/>
  <c r="W3" i="6"/>
  <c r="V13" i="6"/>
  <c r="V17" i="6"/>
  <c r="V16" i="6"/>
  <c r="V15" i="6"/>
  <c r="V14" i="6"/>
  <c r="AI9" i="6"/>
  <c r="AI8" i="6"/>
  <c r="AI7" i="6"/>
  <c r="AI4" i="6"/>
  <c r="AF9" i="6"/>
  <c r="AF8" i="6"/>
  <c r="AF7" i="6"/>
  <c r="AF6" i="6"/>
  <c r="AF4" i="6"/>
  <c r="AC9" i="6"/>
  <c r="AC8" i="6"/>
  <c r="AC7" i="6"/>
  <c r="AC6" i="6"/>
  <c r="AC4" i="6"/>
  <c r="Z9" i="6"/>
  <c r="Z8" i="6"/>
  <c r="Z7" i="6"/>
  <c r="Z6" i="6"/>
  <c r="Z4" i="6"/>
  <c r="W9" i="6"/>
  <c r="W8" i="6"/>
  <c r="W4" i="6"/>
  <c r="H17" i="6"/>
  <c r="G17" i="6"/>
  <c r="AH17" i="6" s="1"/>
  <c r="H13" i="6"/>
  <c r="G13" i="6"/>
  <c r="AH13" i="6" s="1"/>
  <c r="G6" i="6"/>
  <c r="AI6" i="6" s="1"/>
  <c r="G5" i="6"/>
  <c r="AN3" i="6" l="1"/>
  <c r="AI5" i="6" l="1"/>
  <c r="AF5" i="6"/>
  <c r="AC5" i="6"/>
  <c r="Z5" i="6"/>
  <c r="W5" i="6"/>
  <c r="W6" i="6" l="1"/>
  <c r="W7" i="6"/>
</calcChain>
</file>

<file path=xl/sharedStrings.xml><?xml version="1.0" encoding="utf-8"?>
<sst xmlns="http://schemas.openxmlformats.org/spreadsheetml/2006/main" count="506" uniqueCount="274">
  <si>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</si>
  <si>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</si>
  <si>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</si>
  <si>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</si>
  <si>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</si>
  <si>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</si>
  <si>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</si>
  <si>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</si>
  <si>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</si>
  <si>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</si>
  <si>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</si>
  <si>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</si>
  <si>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</si>
  <si>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</si>
  <si>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</si>
  <si>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</si>
  <si>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</si>
  <si>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</si>
  <si>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</si>
  <si>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</si>
  <si>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</si>
  <si>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</si>
  <si>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</si>
  <si>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</si>
  <si>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</si>
  <si>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</si>
  <si>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</si>
  <si>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</si>
  <si>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</si>
  <si>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</si>
  <si>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</si>
  <si>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</si>
  <si>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</si>
  <si>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</si>
  <si>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</si>
  <si>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</si>
  <si>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</si>
  <si>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</si>
  <si>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</si>
  <si>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</si>
  <si>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</si>
  <si>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</si>
  <si>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</si>
  <si>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</si>
  <si>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</si>
  <si>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</si>
  <si>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</si>
  <si>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</si>
  <si>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</si>
  <si>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</si>
  <si>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</si>
  <si>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</si>
  <si>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</si>
  <si>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</si>
  <si>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</si>
  <si>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</si>
  <si>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</si>
  <si>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</si>
  <si>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</si>
  <si>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</si>
  <si>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</si>
  <si>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</si>
  <si>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</si>
  <si>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</si>
  <si>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</si>
  <si>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</si>
  <si>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</si>
  <si>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</si>
  <si>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</si>
  <si>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</si>
  <si>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</si>
  <si>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</si>
  <si>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</si>
  <si>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</si>
  <si>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</si>
  <si>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</si>
  <si>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</si>
  <si>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</si>
  <si>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</si>
  <si>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</si>
  <si>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</si>
  <si>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</si>
  <si>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</si>
  <si>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</si>
  <si>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</si>
  <si>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</si>
  <si>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</si>
  <si>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</si>
  <si>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</si>
  <si>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</si>
  <si>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</si>
  <si>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</si>
  <si>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</si>
  <si>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</si>
  <si>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</si>
  <si>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</si>
  <si>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</si>
  <si>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</si>
  <si>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</si>
  <si>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</si>
  <si>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</si>
  <si>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</si>
  <si>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</si>
  <si>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</si>
  <si>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</si>
  <si>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</si>
  <si>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</si>
  <si>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</si>
  <si>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</si>
  <si>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</si>
  <si>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</si>
  <si>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</si>
  <si>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</si>
  <si>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</si>
  <si>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</si>
  <si>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</si>
  <si>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</si>
  <si>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</si>
  <si>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</si>
  <si>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</si>
  <si>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</si>
  <si>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</si>
  <si>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</si>
  <si>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</si>
  <si>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</si>
  <si>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</si>
  <si>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</si>
  <si>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</si>
  <si>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</si>
  <si>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</si>
  <si>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</si>
  <si>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</si>
  <si>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</si>
  <si>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</si>
  <si>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</si>
  <si>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</si>
  <si>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</si>
  <si>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</si>
  <si>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</si>
  <si>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</si>
  <si>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</si>
  <si>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</si>
  <si>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</si>
  <si>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</si>
  <si>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</si>
  <si>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</si>
  <si>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</si>
  <si>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</si>
  <si>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</si>
  <si>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</si>
  <si>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</si>
  <si>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</si>
  <si>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</si>
  <si>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</si>
  <si>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</si>
  <si>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</si>
  <si>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</si>
  <si>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</si>
  <si>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</si>
  <si>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</si>
  <si>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</si>
  <si>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</si>
  <si>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</si>
  <si>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</si>
  <si>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</si>
  <si>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</si>
  <si>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</si>
  <si>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</si>
  <si>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</si>
  <si>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</si>
  <si>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</si>
  <si>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</si>
  <si>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</si>
  <si>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</si>
  <si>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</si>
  <si>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</si>
  <si>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</si>
  <si>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</si>
  <si>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</si>
  <si>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</si>
  <si>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</si>
  <si>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</si>
  <si>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</si>
  <si>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</si>
  <si>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</si>
  <si>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</si>
  <si>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</si>
  <si>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</si>
  <si>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</si>
  <si>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</si>
  <si>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</si>
  <si>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</si>
  <si>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</si>
  <si>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</si>
  <si>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</si>
  <si>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</si>
  <si>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</si>
  <si>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</si>
  <si>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</si>
  <si>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</si>
  <si>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</si>
  <si>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</si>
  <si>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</si>
  <si>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</si>
  <si>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</si>
  <si>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</si>
  <si>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Source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</si>
  <si>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</si>
  <si>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JVET-W0151</t>
  </si>
  <si>
    <t>Super Resolution</t>
  </si>
  <si>
    <t>Loop Filter</t>
  </si>
  <si>
    <t>Anchor</t>
  </si>
  <si>
    <t>AHG11</t>
  </si>
  <si>
    <t>Contribution</t>
  </si>
  <si>
    <t>Y</t>
  </si>
  <si>
    <t>Cb</t>
  </si>
  <si>
    <t>Cr</t>
  </si>
  <si>
    <t>Yes</t>
  </si>
  <si>
    <t>Random Access (CTC)</t>
    <phoneticPr fontId="18" type="noConversion"/>
  </si>
  <si>
    <t>All Intra (CTC)</t>
    <phoneticPr fontId="18" type="noConversion"/>
  </si>
  <si>
    <t>Intra Prediction</t>
  </si>
  <si>
    <t>Notes</t>
  </si>
  <si>
    <t>Precision</t>
  </si>
  <si>
    <t>Float 32</t>
  </si>
  <si>
    <t>Reference</t>
  </si>
  <si>
    <t>Device</t>
  </si>
  <si>
    <t>TFLOPS</t>
  </si>
  <si>
    <t>Kmac/pixel at UHD@60</t>
  </si>
  <si>
    <t>RTX 3080
(UHD@60)</t>
  </si>
  <si>
    <t>Total Memory of All Parameters</t>
  </si>
  <si>
    <t>Total Number of Parameters (Millions)</t>
  </si>
  <si>
    <t>Worst Case Complexity (kMAC/pixel)</t>
  </si>
  <si>
    <t>Random Access (4K)</t>
  </si>
  <si>
    <t>All Intra (4K)</t>
  </si>
  <si>
    <t>Y - Random Access</t>
  </si>
  <si>
    <t xml:space="preserve">Chroma - Random Access </t>
  </si>
  <si>
    <t>Y - All Intra</t>
  </si>
  <si>
    <t>Chroma - All Intra</t>
  </si>
  <si>
    <t>Int 16</t>
  </si>
  <si>
    <t>Key</t>
  </si>
  <si>
    <t>Bytes</t>
  </si>
  <si>
    <t>EE1-2.1 (VVC RPR)</t>
  </si>
  <si>
    <t>EE1-2.4</t>
  </si>
  <si>
    <t>EE1-1.1-related</t>
  </si>
  <si>
    <t>ECM3.0(*)</t>
  </si>
  <si>
    <t xml:space="preserve">ECM-3.0 </t>
  </si>
  <si>
    <t>EE1-1.3.1</t>
  </si>
  <si>
    <t>EE1-1.3.2</t>
  </si>
  <si>
    <t>EE1-1.3.3</t>
  </si>
  <si>
    <t>EE1-2.3.1</t>
  </si>
  <si>
    <t>ECM3.1</t>
  </si>
  <si>
    <t>EE1-2.1-related</t>
  </si>
  <si>
    <t>AhG11</t>
  </si>
  <si>
    <t>EE1-1.2-related</t>
  </si>
  <si>
    <t>EE1-1.1vsECM</t>
  </si>
  <si>
    <t>Y - Random Access(4K)</t>
  </si>
  <si>
    <t>Y - All Intra(4K)</t>
  </si>
  <si>
    <t>JVET-Y0078</t>
  </si>
  <si>
    <t>JVET-Y0079</t>
  </si>
  <si>
    <t>JVET-Y0143</t>
  </si>
  <si>
    <t xml:space="preserve">JVET-Y0098 </t>
  </si>
  <si>
    <t>JVET-Y0061</t>
  </si>
  <si>
    <t>JVET-Y0070</t>
  </si>
  <si>
    <t>JVET-Y0068</t>
  </si>
  <si>
    <t>JVET-Y0082</t>
  </si>
  <si>
    <t>JVET-Y0084</t>
  </si>
  <si>
    <t>JVET-Y0080</t>
  </si>
  <si>
    <t>JVET-Y0069</t>
  </si>
  <si>
    <t>EE1-2.3.2</t>
  </si>
  <si>
    <t>EE1-1.2vsECM</t>
  </si>
  <si>
    <t>EE1-1.2vsVTM</t>
  </si>
  <si>
    <t>EE1-1.1vsVTM</t>
  </si>
  <si>
    <t>EE1-3.1.vsECM</t>
  </si>
  <si>
    <t>EE1-3.1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</si>
</sst>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136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0" fillId="0" borderId="5" xfId="0" applyFill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0" borderId="0" xfId="0" applyFill="1"/>
    <xf numFmtId="0" fontId="0" fillId="0" borderId="0" xfId="0" applyAlignment="1">
      <alignment horizontal="left"/>
    </xf>
    <xf numFmtId="10" fontId="0" fillId="0" borderId="0" xfId="4" applyNumberFormat="1" applyFont="1" applyFill="1"/>
    <xf numFmtId="0" fontId="21" fillId="0" borderId="0" xfId="0" applyFont="1" applyFill="1"/>
    <xf numFmtId="0" fontId="0" fillId="0" borderId="0" xfId="0" applyFill="1" applyAlignment="1">
      <alignment wrapText="1"/>
    </xf>
    <xf numFmtId="0" fontId="0" fillId="0" borderId="0" xfId="4" applyNumberFormat="1" applyFont="1" applyFill="1"/>
    <xf numFmtId="0" fontId="11" fillId="0" borderId="5" xfId="0" applyFont="1" applyFill="1" applyBorder="1"/>
    <xf numFmtId="0" fontId="11" fillId="0" borderId="5" xfId="3" applyFont="1" applyFill="1" applyBorder="1" applyAlignment="1"/>
    <xf numFmtId="0" fontId="21" fillId="7" borderId="0" xfId="0" applyFont="1" applyFill="1"/>
    <xf numFmtId="10" fontId="0" fillId="7" borderId="0" xfId="4" applyNumberFormat="1" applyFont="1" applyFill="1"/>
    <xf numFmtId="0" fontId="0" fillId="7" borderId="0" xfId="4" applyNumberFormat="1" applyFont="1" applyFill="1"/>
    <xf numFmtId="0" fontId="0" fillId="7" borderId="0" xfId="0" applyFill="1"/>
    <xf numFmtId="0" fontId="0" fillId="5" borderId="14" xfId="0" applyFill="1" applyBorder="1"/>
    <xf numFmtId="0" fontId="0" fillId="5" borderId="0" xfId="0" applyFill="1" applyBorder="1" applyAlignment="1">
      <alignment horizontal="center" wrapText="1"/>
    </xf>
    <xf numFmtId="0" fontId="0" fillId="5" borderId="15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164" fontId="11" fillId="8" borderId="14" xfId="4" applyNumberFormat="1" applyFont="1" applyFill="1" applyBorder="1" applyAlignment="1">
      <alignment horizontal="center" vertical="center"/>
    </xf>
    <xf numFmtId="164" fontId="11" fillId="8" borderId="0" xfId="4" applyNumberFormat="1" applyFont="1" applyFill="1" applyBorder="1" applyAlignment="1">
      <alignment horizontal="center" vertical="center"/>
    </xf>
    <xf numFmtId="164" fontId="11" fillId="8" borderId="15" xfId="4" applyNumberFormat="1" applyFont="1" applyFill="1" applyBorder="1" applyAlignment="1">
      <alignment horizontal="center" vertical="center"/>
    </xf>
    <xf numFmtId="0" fontId="11" fillId="8" borderId="5" xfId="3" applyFont="1" applyFill="1" applyBorder="1" applyAlignment="1"/>
    <xf numFmtId="0" fontId="11" fillId="8" borderId="5" xfId="0" applyFont="1" applyFill="1" applyBorder="1"/>
    <xf numFmtId="49" fontId="11" fillId="8" borderId="5" xfId="0" applyNumberFormat="1" applyFont="1" applyFill="1" applyBorder="1"/>
    <xf numFmtId="165" fontId="11" fillId="8" borderId="5" xfId="0" applyNumberFormat="1" applyFont="1" applyFill="1" applyBorder="1"/>
    <xf numFmtId="165" fontId="11" fillId="8" borderId="5" xfId="0" applyNumberFormat="1" applyFont="1" applyFill="1" applyBorder="1" applyAlignment="1">
      <alignment horizontal="right"/>
    </xf>
    <xf numFmtId="164" fontId="11" fillId="8" borderId="14" xfId="3" applyNumberFormat="1" applyFont="1" applyFill="1" applyBorder="1" applyAlignment="1">
      <alignment horizontal="center" vertical="center"/>
    </xf>
    <xf numFmtId="164" fontId="11" fillId="8" borderId="0" xfId="3" applyNumberFormat="1" applyFont="1" applyFill="1" applyBorder="1" applyAlignment="1">
      <alignment horizontal="center" vertical="center"/>
    </xf>
    <xf numFmtId="164" fontId="11" fillId="8" borderId="15" xfId="3" applyNumberFormat="1" applyFont="1" applyFill="1" applyBorder="1" applyAlignment="1">
      <alignment horizontal="center" vertical="center"/>
    </xf>
    <xf numFmtId="0" fontId="15" fillId="8" borderId="0" xfId="0" applyFont="1" applyFill="1"/>
    <xf numFmtId="164" fontId="11" fillId="7" borderId="14" xfId="3" applyNumberFormat="1" applyFont="1" applyFill="1" applyBorder="1" applyAlignment="1">
      <alignment horizontal="center" vertical="center"/>
    </xf>
    <xf numFmtId="164" fontId="11" fillId="7" borderId="0" xfId="3" applyNumberFormat="1" applyFont="1" applyFill="1" applyBorder="1" applyAlignment="1">
      <alignment horizontal="center" vertical="center"/>
    </xf>
    <xf numFmtId="164" fontId="11" fillId="7" borderId="15" xfId="3" applyNumberFormat="1" applyFont="1" applyFill="1" applyBorder="1" applyAlignment="1">
      <alignment horizontal="center" vertical="center"/>
    </xf>
    <xf numFmtId="0" fontId="11" fillId="9" borderId="5" xfId="3" applyFont="1" applyFill="1" applyBorder="1" applyAlignment="1"/>
    <xf numFmtId="0" fontId="11" fillId="9" borderId="5" xfId="0" applyFont="1" applyFill="1" applyBorder="1"/>
    <xf numFmtId="0" fontId="15" fillId="9" borderId="0" xfId="0" applyFont="1" applyFill="1"/>
    <xf numFmtId="164" fontId="11" fillId="9" borderId="14" xfId="4" applyNumberFormat="1" applyFont="1" applyFill="1" applyBorder="1" applyAlignment="1">
      <alignment horizontal="center" vertical="center"/>
    </xf>
    <xf numFmtId="164" fontId="11" fillId="9" borderId="0" xfId="4" applyNumberFormat="1" applyFont="1" applyFill="1" applyBorder="1" applyAlignment="1">
      <alignment horizontal="center" vertical="center"/>
    </xf>
    <xf numFmtId="164" fontId="11" fillId="9" borderId="15" xfId="4" applyNumberFormat="1" applyFont="1" applyFill="1" applyBorder="1" applyAlignment="1">
      <alignment horizontal="center" vertical="center"/>
    </xf>
    <xf numFmtId="164" fontId="21" fillId="7" borderId="14" xfId="3" applyNumberFormat="1" applyFont="1" applyFill="1" applyBorder="1" applyAlignment="1">
      <alignment horizontal="center" vertical="center"/>
    </xf>
    <xf numFmtId="164" fontId="21" fillId="7" borderId="0" xfId="3" applyNumberFormat="1" applyFont="1" applyFill="1" applyBorder="1" applyAlignment="1">
      <alignment horizontal="center" vertical="center"/>
    </xf>
    <xf numFmtId="164" fontId="21" fillId="7" borderId="15" xfId="3" applyNumberFormat="1" applyFont="1" applyFill="1" applyBorder="1" applyAlignment="1">
      <alignment horizontal="center" vertical="center"/>
    </xf>
    <xf numFmtId="49" fontId="11" fillId="9" borderId="5" xfId="0" applyNumberFormat="1" applyFont="1" applyFill="1" applyBorder="1"/>
    <xf numFmtId="1" fontId="11" fillId="8" borderId="5" xfId="0" applyNumberFormat="1" applyFont="1" applyFill="1" applyBorder="1" applyAlignment="1">
      <alignment horizontal="right"/>
    </xf>
    <xf numFmtId="0" fontId="11" fillId="8" borderId="14" xfId="0" applyFont="1" applyFill="1" applyBorder="1"/>
    <xf numFmtId="0" fontId="11" fillId="8" borderId="16" xfId="0" applyFont="1" applyFill="1" applyBorder="1"/>
    <xf numFmtId="165" fontId="11" fillId="9" borderId="5" xfId="0" applyNumberFormat="1" applyFont="1" applyFill="1" applyBorder="1" applyAlignment="1">
      <alignment horizontal="right"/>
    </xf>
    <xf numFmtId="165" fontId="11" fillId="9" borderId="5" xfId="0" applyNumberFormat="1" applyFont="1" applyFill="1" applyBorder="1"/>
    <xf numFmtId="0" fontId="4" fillId="8" borderId="5" xfId="1" applyFill="1" applyBorder="1" applyAlignment="1"/>
    <xf numFmtId="0" fontId="4" fillId="9" borderId="0" xfId="1" applyFill="1"/>
    <xf numFmtId="0" fontId="4" fillId="8" borderId="0" xfId="1" applyFill="1"/>
    <xf numFmtId="0" fontId="4" fillId="8" borderId="0" xfId="1" applyFill="1" applyAlignment="1">
      <alignment horizontal="left"/>
    </xf>
    <xf numFmtId="0" fontId="4" fillId="8" borderId="0" xfId="1" applyFill="1" applyBorder="1"/>
    <xf numFmtId="0" fontId="4" fillId="8" borderId="5" xfId="1" applyFill="1" applyBorder="1"/>
    <xf numFmtId="0" fontId="4" fillId="8" borderId="16" xfId="1" applyFill="1" applyBorder="1"/>
    <xf numFmtId="0" fontId="4" fillId="9" borderId="16" xfId="1" applyFill="1" applyBorder="1"/>
    <xf numFmtId="0" fontId="0" fillId="0" borderId="0" xfId="0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</cellXfs>
  <cellStyles count="5">
    <cellStyle name="Good" xfId="3" builtinId="26"/>
    <cellStyle name="Hyperlink" xfId="1" builtinId="8"/>
    <cellStyle name="Normal" xfId="0" builtinId="0"/>
    <cellStyle name="Normal 2" xfId="2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fld id="{ACFDBEC6-645C-4E5F-8A6C-81051AD82B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87866D2D-2F07-41B2-9C9A-39D95CA1FA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F6C6E04B-9AF1-4810-9C41-4022EEE9BC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4F3447EE-AD19-4067-BA87-F155BE3FB6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6E524FA6-C121-441A-B692-EEA7BFF56B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17</c:v>
                </c:pt>
              </c:numCache>
            </c:numRef>
          </c:xVal>
          <c:yVal>
            <c:numRef>
              <c:f>'Summary Analysis'!$V$3:$V$19</c:f>
              <c:numCache>
                <c:formatCode>0.00%</c:formatCode>
                <c:ptCount val="17"/>
                <c:pt idx="10">
                  <c:v>-1.1900000000000001E-2</c:v>
                </c:pt>
                <c:pt idx="11">
                  <c:v>0.51725027625014497</c:v>
                </c:pt>
                <c:pt idx="12">
                  <c:v>0.52717301590757615</c:v>
                </c:pt>
                <c:pt idx="13">
                  <c:v>0.51753856838019918</c:v>
                </c:pt>
                <c:pt idx="14">
                  <c:v>-9.8017473209683018E-3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B45-2A4B-ABA3-085135FC07AC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65624DF8-FD4E-45F5-AF00-001F5BE3B2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3E93FAA8-0EC1-4339-A56C-24426093FC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A4030FB0-DF31-4E43-A2E9-90BE579963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61E1022F-2806-4F87-9953-2864E5A4D1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819176BB-F91B-43BD-8B6C-5C370DB803B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E09469BF-2144-4885-9087-F648B6646E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3BC897B2-08D3-4EE2-BFF4-52A15AF7F5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AC7CFF49-6414-4A81-9856-5FF3F86A57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A30F6BF3-27FE-43F8-A343-90D6663EE9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015CE90C-B4DD-48C9-8684-E474A983D2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17</c:v>
                </c:pt>
              </c:numCache>
            </c:numRef>
          </c:xVal>
          <c:yVal>
            <c:numRef>
              <c:f>'Summary Analysis'!$W$3:$W$19</c:f>
              <c:numCache>
                <c:formatCode>0.00%</c:formatCode>
                <c:ptCount val="17"/>
                <c:pt idx="0">
                  <c:v>-8.648692309923664E-2</c:v>
                </c:pt>
                <c:pt idx="1">
                  <c:v>-5.2865222344275299E-2</c:v>
                </c:pt>
                <c:pt idx="2">
                  <c:v>-9.7969951299730393E-2</c:v>
                </c:pt>
                <c:pt idx="3">
                  <c:v>-7.2390414730067895E-2</c:v>
                </c:pt>
                <c:pt idx="4">
                  <c:v>-2.2599999999999999E-2</c:v>
                </c:pt>
                <c:pt idx="5">
                  <c:v>-2.58E-2</c:v>
                </c:pt>
                <c:pt idx="6">
                  <c:v>-2.6800000000000001E-2</c:v>
                </c:pt>
                <c:pt idx="7">
                  <c:v>-0.10628667613746444</c:v>
                </c:pt>
                <c:pt idx="8">
                  <c:v>-7.0827850822458516E-2</c:v>
                </c:pt>
                <c:pt idx="9">
                  <c:v>-0.10039571139280043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45-2A4B-ABA3-085135FC07AC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3"/>
          <c:order val="2"/>
          <c:tx>
            <c:strRef>
              <c:f>'Summary Analysis'!$X$2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25A723D4-0EF9-448F-B8D0-AF0BC06929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15534AEF-BECA-4D9E-B969-F89B3AAE9D6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17</c:v>
                </c:pt>
              </c:numCache>
            </c:numRef>
          </c:xVal>
          <c:yVal>
            <c:numRef>
              <c:f>'Summary Analysis'!$X$3:$X$19</c:f>
              <c:numCache>
                <c:formatCode>0.00%</c:formatCode>
                <c:ptCount val="17"/>
                <c:pt idx="15">
                  <c:v>-1.38E-2</c:v>
                </c:pt>
                <c:pt idx="16">
                  <c:v>-7.1999999999999998E-3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FD-474D-A031-42E1A0A0364A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381232C7-DCBC-41EE-840A-DF0131C0F2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9478432"/>
        <c:axId val="1959481696"/>
      </c:scatterChart>
      <c:valAx>
        <c:axId val="1959478432"/>
        <c:scaling>
          <c:logBase val="2"/>
          <c:orientation val="minMax"/>
          <c:min val="16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9481696"/>
        <c:crosses val="autoZero"/>
        <c:crossBetween val="midCat"/>
      </c:valAx>
      <c:valAx>
        <c:axId val="1959481696"/>
        <c:scaling>
          <c:orientation val="maxMin"/>
          <c:max val="0"/>
          <c:min val="-0.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9478432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Analysis'!$Y$2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D949D1B5-CA53-4D4F-BFD2-532BBFA8EC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7310F238-4C1B-42DD-B4A8-CA8BD218E5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A19DC22D-8666-4931-924B-4A67F55D9F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FEA81083-9586-4464-BAAA-E9D8B51091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3A02D576-2F8E-4BF6-B17B-EE9CB0E5DB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17</c:v>
                </c:pt>
              </c:numCache>
            </c:numRef>
          </c:xVal>
          <c:yVal>
            <c:numRef>
              <c:f>'Summary Analysis'!$Y$3:$Y$19</c:f>
              <c:numCache>
                <c:formatCode>0.00%</c:formatCode>
                <c:ptCount val="17"/>
                <c:pt idx="10">
                  <c:v>3.2250000000000001E-2</c:v>
                </c:pt>
                <c:pt idx="11">
                  <c:v>-7.5686837419309622E-2</c:v>
                </c:pt>
                <c:pt idx="12">
                  <c:v>0.11352483318514622</c:v>
                </c:pt>
                <c:pt idx="13">
                  <c:v>-9.07592330357129E-2</c:v>
                </c:pt>
                <c:pt idx="14">
                  <c:v>2.5613087385501922E-2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170-7344-A11C-86A706D781DC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Analysis'!$Z$2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B397D575-0C93-4773-8F98-A9CC78C9CFF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CFCECC20-54EE-43F7-8683-11A2CB3AD4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03A7ED66-02F6-4989-999B-EDDED46764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C94AAD21-585B-4F26-8CB7-E5677AFD19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C0BA3E99-0937-4587-8323-3987C7B2D4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CCDD1D92-7CB0-4FA4-BF00-63CB5634FB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F8758E76-5785-43B6-86CD-890D61765A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BC162EA5-DE65-45AB-8EBC-8EF936E421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81F58D89-8F51-4A30-A7F4-0AEA3947141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5666FB90-DC18-47C6-8A1F-0D54287D79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17</c:v>
                </c:pt>
              </c:numCache>
            </c:numRef>
          </c:xVal>
          <c:yVal>
            <c:numRef>
              <c:f>'Summary Analysis'!$Z$3:$Z$19</c:f>
              <c:numCache>
                <c:formatCode>0.00%</c:formatCode>
                <c:ptCount val="17"/>
                <c:pt idx="0">
                  <c:v>-0.20359465783591901</c:v>
                </c:pt>
                <c:pt idx="1">
                  <c:v>-0.14602943926354806</c:v>
                </c:pt>
                <c:pt idx="2">
                  <c:v>-0.21188534669208442</c:v>
                </c:pt>
                <c:pt idx="3">
                  <c:v>-0.17870600809129633</c:v>
                </c:pt>
                <c:pt idx="4">
                  <c:v>-2.2500000000000003E-3</c:v>
                </c:pt>
                <c:pt idx="5">
                  <c:v>-2.3500000000000001E-3</c:v>
                </c:pt>
                <c:pt idx="6">
                  <c:v>-0.11510000000000001</c:v>
                </c:pt>
                <c:pt idx="7">
                  <c:v>-0.25938921341212928</c:v>
                </c:pt>
                <c:pt idx="8">
                  <c:v>-0.19421735478676744</c:v>
                </c:pt>
                <c:pt idx="9">
                  <c:v>-0.21509962621999312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5170-7344-A11C-86A706D781DC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3"/>
          <c:order val="2"/>
          <c:tx>
            <c:strRef>
              <c:f>'Summary Analysis'!$AA$2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69BA7B58-E483-4157-BF34-0EF8A47EDD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88ACDF16-11C6-41CF-9380-23CB0DB914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17</c:v>
                </c:pt>
              </c:numCache>
            </c:numRef>
          </c:xVal>
          <c:yVal>
            <c:numRef>
              <c:f>'Summary Analysis'!$AA$3:$AA$19</c:f>
              <c:numCache>
                <c:formatCode>0.00%</c:formatCode>
                <c:ptCount val="17"/>
                <c:pt idx="15">
                  <c:v>-6.8500000000000002E-3</c:v>
                </c:pt>
                <c:pt idx="16">
                  <c:v>-1.5E-3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D4-B942-BAF4-201ECCCE87FD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2"/>
          <c:order val="3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701DEF5F-851E-40D7-8D27-FCBECA542E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10-BF45-8D28-168A2F1F3ADE}"/>
            </c:ex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9484416"/>
        <c:axId val="1959482240"/>
      </c:scatterChart>
      <c:valAx>
        <c:axId val="1959484416"/>
        <c:scaling>
          <c:logBase val="2"/>
          <c:orientation val="minMax"/>
          <c:max val="4096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9482240"/>
        <c:crosses val="autoZero"/>
        <c:crossBetween val="midCat"/>
      </c:valAx>
      <c:valAx>
        <c:axId val="1959482240"/>
        <c:scaling>
          <c:orientation val="maxMin"/>
          <c:max val="5.000000000000001E-2"/>
          <c:min val="-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</a:t>
                </a:r>
                <a:r>
                  <a:rPr lang="en-US" baseline="0"/>
                  <a:t> Cb/2 + Cr/2 )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9484416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Analysis'!$AB$2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5B13-B341-B03F-EA8E5AD909CD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5B13-B341-B03F-EA8E5AD909CD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fld id="{26DADA02-9400-475B-ADF8-D2D4EA29C1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39514339-67E9-4FA6-86E4-928919E45C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3169128A-2BB0-41AF-9F87-033F0D9EE5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4CECBF16-3FDB-4C5D-9CAD-84AE105A9E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D3983E21-1D2A-451D-9D6D-E71C68D722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5B13-B341-B03F-EA8E5AD909C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17</c:v>
                </c:pt>
              </c:numCache>
            </c:numRef>
          </c:xVal>
          <c:yVal>
            <c:numRef>
              <c:f>'Summary Analysis'!$AB$3:$AB$19</c:f>
              <c:numCache>
                <c:formatCode>0.00%</c:formatCode>
                <c:ptCount val="17"/>
                <c:pt idx="10">
                  <c:v>-6.4999999999999997E-3</c:v>
                </c:pt>
                <c:pt idx="11">
                  <c:v>0.12395420823144579</c:v>
                </c:pt>
                <c:pt idx="12">
                  <c:v>0.14791987543045992</c:v>
                </c:pt>
                <c:pt idx="13">
                  <c:v>0.12395420823144579</c:v>
                </c:pt>
                <c:pt idx="14">
                  <c:v>-5.6558821486216281E-3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C-86D5-5147-9782-532FB3DE8A37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0"/>
          <c:order val="1"/>
          <c:tx>
            <c:strRef>
              <c:f>'Summary Analysis'!$AC$2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873295EC-0152-49F8-A28B-FBD1FF3FEF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1D6454D4-EF96-45B8-ABD9-C664662999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9F5EF52B-1D80-4743-88C5-80383FA74A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41E8F68E-F349-4F28-893E-509F65E892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B2378B9D-51F8-41C6-9595-41D746EDF7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6D556696-6492-4EA0-B402-78B68139D2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55A5FF44-6548-4264-B8BF-6B03142A52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877D6D66-59FC-4D0C-A5D7-A464493DC6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4E529148-D4DC-4BBF-B7FC-8A2D8CE7B4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F3FA2BE5-98BD-40FD-AD49-95114DE27DE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17</c:v>
                </c:pt>
              </c:numCache>
            </c:numRef>
          </c:xVal>
          <c:yVal>
            <c:numRef>
              <c:f>'Summary Analysis'!$AC$3:$AC$19</c:f>
              <c:numCache>
                <c:formatCode>0.00%</c:formatCode>
                <c:ptCount val="17"/>
                <c:pt idx="0">
                  <c:v>-7.3417410575807446E-2</c:v>
                </c:pt>
                <c:pt idx="1">
                  <c:v>-4.5419472188522797E-2</c:v>
                </c:pt>
                <c:pt idx="2">
                  <c:v>-7.3858170014831595E-2</c:v>
                </c:pt>
                <c:pt idx="3">
                  <c:v>-4.7560056005719081E-2</c:v>
                </c:pt>
                <c:pt idx="4">
                  <c:v>-5.6599999999999998E-2</c:v>
                </c:pt>
                <c:pt idx="5">
                  <c:v>-5.79E-2</c:v>
                </c:pt>
                <c:pt idx="6">
                  <c:v>-5.8000000000000003E-2</c:v>
                </c:pt>
                <c:pt idx="7">
                  <c:v>-7.5304546372301231E-2</c:v>
                </c:pt>
                <c:pt idx="8">
                  <c:v>-6.749555174343766E-2</c:v>
                </c:pt>
                <c:pt idx="9">
                  <c:v>-7.2657906564659605E-2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86D5-5147-9782-532FB3DE8A37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1"/>
          <c:order val="2"/>
          <c:tx>
            <c:strRef>
              <c:f>'Summary Analysis'!$AD$2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40A55ABA-67A4-4448-824A-7FE494FC96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3CF95528-3501-47B7-8AF4-4CC48BBC63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17</c:v>
                </c:pt>
              </c:numCache>
            </c:numRef>
          </c:xVal>
          <c:yVal>
            <c:numRef>
              <c:f>'Summary Analysis'!$AD$3:$AD$19</c:f>
              <c:numCache>
                <c:formatCode>0.00%</c:formatCode>
                <c:ptCount val="17"/>
                <c:pt idx="15">
                  <c:v>-2.87E-2</c:v>
                </c:pt>
                <c:pt idx="16">
                  <c:v>-1.7500000000000002E-2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0-86D5-5147-9782-532FB3DE8A37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6765DE4B-CEE1-47FD-B3F9-2CFB8A83B7E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AF-114B-8EFF-06CC4B279FC6}"/>
            </c:ex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9478976"/>
        <c:axId val="1959479520"/>
      </c:scatterChart>
      <c:valAx>
        <c:axId val="1959478976"/>
        <c:scaling>
          <c:logBase val="2"/>
          <c:orientation val="minMax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9479520"/>
        <c:crosses val="autoZero"/>
        <c:crossBetween val="midCat"/>
      </c:valAx>
      <c:valAx>
        <c:axId val="1959479520"/>
        <c:scaling>
          <c:orientation val="maxMin"/>
          <c:max val="0"/>
          <c:min val="-0.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9478976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Analysis'!$AB$2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571-DA42-AF62-DDB98A0F0FFD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2571-DA42-AF62-DDB98A0F0FFD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45A4F24C-B8E5-48D9-8C91-F6FC1D1491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A62B58C8-2EFB-4B67-9019-33EC9D6410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029712BA-CF59-404F-AE33-CC2FB818E9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217F3230-4F84-4586-8AEF-278EEDE7BE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30CAFFD3-1F45-44E2-B7EA-179870E869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2571-DA42-AF62-DDB98A0F0FF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17</c:v>
                </c:pt>
              </c:numCache>
            </c:numRef>
          </c:xVal>
          <c:yVal>
            <c:numRef>
              <c:f>'Summary Analysis'!$AE$3:$AE$19</c:f>
              <c:numCache>
                <c:formatCode>0.00%</c:formatCode>
                <c:ptCount val="17"/>
                <c:pt idx="10">
                  <c:v>1.38E-2</c:v>
                </c:pt>
                <c:pt idx="11">
                  <c:v>-0.15061392638443208</c:v>
                </c:pt>
                <c:pt idx="12">
                  <c:v>-1.6151711721705542E-2</c:v>
                </c:pt>
                <c:pt idx="13">
                  <c:v>-0.16336799965650367</c:v>
                </c:pt>
                <c:pt idx="14">
                  <c:v>2.9328177393697405E-2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A1D-DD4A-9618-2045AAB9B238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0"/>
          <c:order val="1"/>
          <c:tx>
            <c:strRef>
              <c:f>'Summary Analysis'!$AC$2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ABCEA1CC-36CE-4A78-8B6F-4F2684B540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4ED782E6-38CA-430B-9E68-1AC5CBEE068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A79F1974-DA83-4C10-B12A-1C9232D8FA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AFF72829-78AF-412D-BBDD-B106049A32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7FD2B710-F8A7-43F0-AF19-6965BDA388D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0F3FF784-22E3-4E27-AA31-FB53F91869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FCE07096-0952-43EF-8A91-EBE2786030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C8463843-B6AF-4018-8057-C1C1F80E3E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347902A5-1808-4EE3-98D8-A64AD009C9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380602E8-45E6-4FB5-8C93-615A7BA330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17</c:v>
                </c:pt>
              </c:numCache>
            </c:numRef>
          </c:xVal>
          <c:yVal>
            <c:numRef>
              <c:f>'Summary Analysis'!$AF$3:$AF$19</c:f>
              <c:numCache>
                <c:formatCode>0.00%</c:formatCode>
                <c:ptCount val="17"/>
                <c:pt idx="0">
                  <c:v>-0.18457299578819539</c:v>
                </c:pt>
                <c:pt idx="1">
                  <c:v>-0.12971161522817118</c:v>
                </c:pt>
                <c:pt idx="2">
                  <c:v>-0.19325258791285505</c:v>
                </c:pt>
                <c:pt idx="3">
                  <c:v>-0.15202626815334422</c:v>
                </c:pt>
                <c:pt idx="4">
                  <c:v>8.7999999999999988E-3</c:v>
                </c:pt>
                <c:pt idx="5">
                  <c:v>5.1999999999999998E-3</c:v>
                </c:pt>
                <c:pt idx="6">
                  <c:v>-0.17365</c:v>
                </c:pt>
                <c:pt idx="7">
                  <c:v>-0.202972537546565</c:v>
                </c:pt>
                <c:pt idx="8">
                  <c:v>-0.18034781311738307</c:v>
                </c:pt>
                <c:pt idx="9">
                  <c:v>-0.19960293173712265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FA1D-DD4A-9618-2045AAB9B238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1"/>
          <c:order val="2"/>
          <c:tx>
            <c:strRef>
              <c:f>'Summary Analysis'!$AD$2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23EFA732-3878-4E50-ABC7-C74B85DB2E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E244CE99-AA2A-4E6A-8D0C-F705462F45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17</c:v>
                </c:pt>
              </c:numCache>
            </c:numRef>
          </c:xVal>
          <c:yVal>
            <c:numRef>
              <c:f>'Summary Analysis'!$AG$3:$AG$19</c:f>
              <c:numCache>
                <c:formatCode>0.00%</c:formatCode>
                <c:ptCount val="17"/>
                <c:pt idx="15">
                  <c:v>-2.3449999999999999E-2</c:v>
                </c:pt>
                <c:pt idx="16">
                  <c:v>-1.1200000000000002E-2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B-FA1D-DD4A-9618-2045AAB9B238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Analysis'!$AL$2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5CB0922F-E50E-43DE-A14F-84F8E8DF1B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E9-7349-97E9-EAF09994E5D4}"/>
            </c:ex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9477888"/>
        <c:axId val="1959482784"/>
      </c:scatterChart>
      <c:valAx>
        <c:axId val="1959477888"/>
        <c:scaling>
          <c:logBase val="2"/>
          <c:orientation val="minMax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9482784"/>
        <c:crosses val="autoZero"/>
        <c:crossBetween val="midCat"/>
      </c:valAx>
      <c:valAx>
        <c:axId val="1959482784"/>
        <c:scaling>
          <c:orientation val="maxMin"/>
          <c:max val="5.000000000000001E-2"/>
          <c:min val="-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(Cb/2 + Cr/2)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9477888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06BE-8A40-8794-EB41D9E0B1E9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fld id="{91A7BD16-EA9F-4C1E-BA82-6CDDC9DB38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84B935E9-23CF-43D9-BCA4-261972AB277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239E9854-2444-4832-A317-A7E9271B73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D54FE698-AC4F-4A4E-AAC9-E1895D6AC5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71339A59-2FC4-4237-AE00-59DB2F069B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Analysis'!$AH$3:$AH$19</c:f>
              <c:numCache>
                <c:formatCode>General</c:formatCode>
                <c:ptCount val="17"/>
                <c:pt idx="10">
                  <c:v>5.1199999999999998E-4</c:v>
                </c:pt>
                <c:pt idx="11">
                  <c:v>22.04</c:v>
                </c:pt>
                <c:pt idx="12">
                  <c:v>9.4</c:v>
                </c:pt>
                <c:pt idx="13">
                  <c:v>27.8</c:v>
                </c:pt>
                <c:pt idx="14">
                  <c:v>5.1199999999999998E-4</c:v>
                </c:pt>
              </c:numCache>
            </c:numRef>
          </c:xVal>
          <c:yVal>
            <c:numRef>
              <c:f>'Summary Analysis'!$V$3:$V$19</c:f>
              <c:numCache>
                <c:formatCode>0.00%</c:formatCode>
                <c:ptCount val="17"/>
                <c:pt idx="10">
                  <c:v>-1.1900000000000001E-2</c:v>
                </c:pt>
                <c:pt idx="11">
                  <c:v>0.51725027625014497</c:v>
                </c:pt>
                <c:pt idx="12">
                  <c:v>0.52717301590757615</c:v>
                </c:pt>
                <c:pt idx="13">
                  <c:v>0.51753856838019918</c:v>
                </c:pt>
                <c:pt idx="14">
                  <c:v>-9.8017473209683018E-3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386F6DB-895E-4CBD-A16B-A5E4BDB03E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F943578-4353-4E33-BC99-6CAFA0EF34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3C22EEC-E87C-42CE-B37D-6366275E68B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9A96752-2B46-4B3A-A3E9-C51284D29E1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43BF925-8C80-4AF3-B122-52D12612FC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97A9602-1B57-4F41-838F-FAB6A2C740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84AEF52-B4D9-4172-BBE5-7F776B0699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992320A-0CDE-442E-8A63-3C9E9E7A21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FA1D234-B920-491E-892C-16B6CFD17C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298720C-6BED-4CBF-8101-260025CFA2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Analysis'!$AI$3:$AI$19</c:f>
              <c:numCache>
                <c:formatCode>General</c:formatCode>
                <c:ptCount val="17"/>
                <c:pt idx="0">
                  <c:v>12.44</c:v>
                </c:pt>
                <c:pt idx="1">
                  <c:v>12.44</c:v>
                </c:pt>
                <c:pt idx="2">
                  <c:v>25.2</c:v>
                </c:pt>
                <c:pt idx="3">
                  <c:v>25.2</c:v>
                </c:pt>
                <c:pt idx="4">
                  <c:v>48.8</c:v>
                </c:pt>
                <c:pt idx="5">
                  <c:v>48.8</c:v>
                </c:pt>
                <c:pt idx="6">
                  <c:v>79.92</c:v>
                </c:pt>
                <c:pt idx="7">
                  <c:v>171.12</c:v>
                </c:pt>
                <c:pt idx="8">
                  <c:v>7.68</c:v>
                </c:pt>
                <c:pt idx="9">
                  <c:v>25.2</c:v>
                </c:pt>
              </c:numCache>
            </c:numRef>
          </c:xVal>
          <c:yVal>
            <c:numRef>
              <c:f>'Summary Analysis'!$W$3:$W$19</c:f>
              <c:numCache>
                <c:formatCode>0.00%</c:formatCode>
                <c:ptCount val="17"/>
                <c:pt idx="0">
                  <c:v>-8.648692309923664E-2</c:v>
                </c:pt>
                <c:pt idx="1">
                  <c:v>-5.2865222344275299E-2</c:v>
                </c:pt>
                <c:pt idx="2">
                  <c:v>-9.7969951299730393E-2</c:v>
                </c:pt>
                <c:pt idx="3">
                  <c:v>-7.2390414730067895E-2</c:v>
                </c:pt>
                <c:pt idx="4">
                  <c:v>-2.2599999999999999E-2</c:v>
                </c:pt>
                <c:pt idx="5">
                  <c:v>-2.58E-2</c:v>
                </c:pt>
                <c:pt idx="6">
                  <c:v>-2.6800000000000001E-2</c:v>
                </c:pt>
                <c:pt idx="7">
                  <c:v>-0.10628667613746444</c:v>
                </c:pt>
                <c:pt idx="8">
                  <c:v>-7.0827850822458516E-2</c:v>
                </c:pt>
                <c:pt idx="9">
                  <c:v>-0.10039571139280043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8A75-9148-A476-E8A219F4E6C6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2"/>
          <c:order val="2"/>
          <c:tx>
            <c:strRef>
              <c:f>'Summary Analysis'!$AJ$2</c:f>
              <c:strCache>
                <c:ptCount val="1"/>
                <c:pt idx="0">
                  <c:v>Intra Prediction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fld id="{FDF54392-9AF4-4ADF-AF9A-2D41ED15EA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D2494F2E-F31B-479C-ACA2-D7BFF8B74D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Analysis'!$AJ$3:$AJ$19</c:f>
              <c:numCache>
                <c:formatCode>General</c:formatCode>
                <c:ptCount val="17"/>
                <c:pt idx="15">
                  <c:v>11</c:v>
                </c:pt>
                <c:pt idx="16">
                  <c:v>11</c:v>
                </c:pt>
              </c:numCache>
            </c:numRef>
          </c:xVal>
          <c:yVal>
            <c:numRef>
              <c:f>'Summary Analysis'!$X$3:$X$19</c:f>
              <c:numCache>
                <c:formatCode>0.00%</c:formatCode>
                <c:ptCount val="17"/>
                <c:pt idx="15">
                  <c:v>-1.38E-2</c:v>
                </c:pt>
                <c:pt idx="16">
                  <c:v>-7.1999999999999998E-3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9D-8146-8C3D-DCBAA30B2B97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9483872"/>
        <c:axId val="1959483328"/>
      </c:scatterChart>
      <c:valAx>
        <c:axId val="1959483872"/>
        <c:scaling>
          <c:logBase val="2"/>
          <c:orientation val="minMax"/>
          <c:min val="4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9483328"/>
        <c:crosses val="autoZero"/>
        <c:crossBetween val="midCat"/>
      </c:valAx>
      <c:valAx>
        <c:axId val="1959483328"/>
        <c:scaling>
          <c:orientation val="maxMin"/>
          <c:max val="0"/>
          <c:min val="-0.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9483872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Access, 4K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fld id="{5E681C3B-13FC-4433-A092-AF3A4779FA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0001BC6E-9A6D-4148-94E6-C051921FAB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B9125232-15CF-46B8-97C4-7CA6DDFC08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>
                <c:manualLayout>
                  <c:x val="-3.1778079905857978E-3"/>
                  <c:y val="-4.2308027844179058E-2"/>
                </c:manualLayout>
              </c:layout>
              <c:tx>
                <c:rich>
                  <a:bodyPr/>
                  <a:lstStyle/>
                  <a:p>
                    <a:fld id="{2EC548AD-5DE4-47B1-B568-2D09DB86BF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8C8D84FF-96AA-4246-8103-79F216D618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Analysis'!$H$3:$H$19</c:f>
              <c:numCache>
                <c:formatCode>0.0</c:formatCode>
                <c:ptCount val="17"/>
                <c:pt idx="0">
                  <c:v>509</c:v>
                </c:pt>
                <c:pt idx="1">
                  <c:v>509</c:v>
                </c:pt>
                <c:pt idx="2">
                  <c:v>539</c:v>
                </c:pt>
                <c:pt idx="3">
                  <c:v>539</c:v>
                </c:pt>
                <c:pt idx="4">
                  <c:v>1902.6</c:v>
                </c:pt>
                <c:pt idx="5">
                  <c:v>1904.4</c:v>
                </c:pt>
                <c:pt idx="6">
                  <c:v>2510.5500000000002</c:v>
                </c:pt>
                <c:pt idx="7">
                  <c:v>795</c:v>
                </c:pt>
                <c:pt idx="8">
                  <c:v>616</c:v>
                </c:pt>
                <c:pt idx="9">
                  <c:v>539</c:v>
                </c:pt>
                <c:pt idx="10">
                  <c:v>3.2000000000000001E-2</c:v>
                </c:pt>
                <c:pt idx="11">
                  <c:v>764</c:v>
                </c:pt>
                <c:pt idx="12">
                  <c:v>244</c:v>
                </c:pt>
                <c:pt idx="13">
                  <c:v>854</c:v>
                </c:pt>
                <c:pt idx="14">
                  <c:v>3.2000000000000001E-2</c:v>
                </c:pt>
                <c:pt idx="15">
                  <c:v>17</c:v>
                </c:pt>
                <c:pt idx="16">
                  <c:v>17</c:v>
                </c:pt>
              </c:numCache>
            </c:numRef>
          </c:xVal>
          <c:yVal>
            <c:numRef>
              <c:f>'Summary Analysis'!$AR$3:$AR$19</c:f>
              <c:numCache>
                <c:formatCode>0.00%</c:formatCode>
                <c:ptCount val="17"/>
                <c:pt idx="10">
                  <c:v>-2.9778707811661347E-2</c:v>
                </c:pt>
                <c:pt idx="11">
                  <c:v>-6.4508906382598361E-2</c:v>
                </c:pt>
                <c:pt idx="12">
                  <c:v>-5.9138197888643752E-2</c:v>
                </c:pt>
                <c:pt idx="13">
                  <c:v>-6.4508906382598361E-2</c:v>
                </c:pt>
                <c:pt idx="14">
                  <c:v>-2.5145657657061393E-2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B45-2A4B-ABA3-085135FC07AC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9CCC808-9AED-47B8-B992-F42DBF219B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Analysis'!$AN$3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  <c:ext xmlns:c15="http://schemas.microsoft.com/office/drawing/2012/chart" uri="{02D57815-91ED-43cb-92C2-25804820EDAC}">
              <c15:datalabelsRange>
                <c15:f>'Summary Analysis'!$AL$3</c15:f>
                <c15:dlblRangeCache>
                  <c:ptCount val="1"/>
                  <c:pt idx="0">
                    <c:v>RTX 3080
(UHD@60)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9477344"/>
        <c:axId val="1959480064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'Summary Analysis'!$W$2</c15:sqref>
                        </c15:formulaRef>
                      </c:ext>
                    </c:extLst>
                    <c:strCache>
                      <c:ptCount val="1"/>
                      <c:pt idx="0">
                        <c:v>Loop Filter</c:v>
                      </c:pt>
                    </c:strCache>
                  </c:strRef>
                </c:tx>
                <c:spPr>
                  <a:ln w="1905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3F194716-2E90-417D-BABE-BAC818695D4C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fld id="{D8B9088B-29FE-4219-B829-5F2BA7E6555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fld id="{92BEAADA-EFC6-4A81-A802-4C53EC8E9DA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fld id="{7D13C3D2-3D47-4F5C-909F-E70BC98F2C2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fld id="{BB10721B-42A9-4BCC-8786-B2495916137A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fld id="{FB18F7AA-3076-4EF1-B2E3-8392F707958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fld id="{2841A03D-9F0E-4CED-8E70-CFB0994D08D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7"/>
                    <c:tx>
                      <c:rich>
                        <a:bodyPr/>
                        <a:lstStyle/>
                        <a:p>
                          <a:fld id="{835EB711-EADE-43EE-86F3-F41522C1AC3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8"/>
                    <c:tx>
                      <c:rich>
                        <a:bodyPr/>
                        <a:lstStyle/>
                        <a:p>
                          <a:fld id="{2205AC0F-F7CE-4583-8104-718A84BA2BD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9"/>
                    <c:tx>
                      <c:rich>
                        <a:bodyPr/>
                        <a:lstStyle/>
                        <a:p>
                          <a:fld id="{23F13970-567A-486E-B050-611EC3C5CA16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dLbl>
                    <c:idx val="11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dLbl>
                    <c:idx val="12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dLbl>
                    <c:idx val="13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dLbl>
                    <c:idx val="14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dLbl>
                    <c:idx val="15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dLbl>
                    <c:idx val="16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DataLabelsRange val="1"/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'Summary Analysis'!$H$3:$H$19</c15:sqref>
                        </c15:formulaRef>
                      </c:ext>
                    </c:extLst>
                    <c:numCache>
                      <c:formatCode>0.0</c:formatCode>
                      <c:ptCount val="17"/>
                      <c:pt idx="0">
                        <c:v>509</c:v>
                      </c:pt>
                      <c:pt idx="1">
                        <c:v>509</c:v>
                      </c:pt>
                      <c:pt idx="2">
                        <c:v>539</c:v>
                      </c:pt>
                      <c:pt idx="3">
                        <c:v>539</c:v>
                      </c:pt>
                      <c:pt idx="4">
                        <c:v>1902.6</c:v>
                      </c:pt>
                      <c:pt idx="5">
                        <c:v>1904.4</c:v>
                      </c:pt>
                      <c:pt idx="6">
                        <c:v>2510.5500000000002</c:v>
                      </c:pt>
                      <c:pt idx="7">
                        <c:v>795</c:v>
                      </c:pt>
                      <c:pt idx="8">
                        <c:v>616</c:v>
                      </c:pt>
                      <c:pt idx="9">
                        <c:v>539</c:v>
                      </c:pt>
                      <c:pt idx="10">
                        <c:v>3.2000000000000001E-2</c:v>
                      </c:pt>
                      <c:pt idx="11">
                        <c:v>764</c:v>
                      </c:pt>
                      <c:pt idx="12">
                        <c:v>244</c:v>
                      </c:pt>
                      <c:pt idx="13">
                        <c:v>854</c:v>
                      </c:pt>
                      <c:pt idx="14">
                        <c:v>3.2000000000000001E-2</c:v>
                      </c:pt>
                      <c:pt idx="15">
                        <c:v>17</c:v>
                      </c:pt>
                      <c:pt idx="16">
                        <c:v>17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'Summary Analysis'!$W$3:$W$19</c15:sqref>
                        </c15:formulaRef>
                      </c:ext>
                    </c:extLst>
                    <c:numCache>
                      <c:formatCode>0.00%</c:formatCode>
                      <c:ptCount val="17"/>
                      <c:pt idx="0">
                        <c:v>-8.648692309923664E-2</c:v>
                      </c:pt>
                      <c:pt idx="1">
                        <c:v>-5.2865222344275299E-2</c:v>
                      </c:pt>
                      <c:pt idx="2">
                        <c:v>-9.7969951299730393E-2</c:v>
                      </c:pt>
                      <c:pt idx="3">
                        <c:v>-7.2390414730067895E-2</c:v>
                      </c:pt>
                      <c:pt idx="4">
                        <c:v>-2.2599999999999999E-2</c:v>
                      </c:pt>
                      <c:pt idx="5">
                        <c:v>-2.58E-2</c:v>
                      </c:pt>
                      <c:pt idx="6">
                        <c:v>-2.6800000000000001E-2</c:v>
                      </c:pt>
                      <c:pt idx="7">
                        <c:v>-0.10628667613746444</c:v>
                      </c:pt>
                      <c:pt idx="8">
                        <c:v>-7.0827850822458516E-2</c:v>
                      </c:pt>
                      <c:pt idx="9">
                        <c:v>-0.10039571139280043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1-7B45-2A4B-ABA3-085135FC07AC}"/>
                  </c:ext>
                  <c:ext uri="{02D57815-91ED-43cb-92C2-25804820EDAC}">
                    <c15:datalabelsRange>
                      <c15:f>'Summary Analysis'!$B$3:$B$19</c15:f>
                      <c15:dlblRangeCache>
                        <c:ptCount val="17"/>
                        <c:pt idx="0">
                          <c:v>EE1-1.1vsVTM</c:v>
                        </c:pt>
                        <c:pt idx="1">
                          <c:v>EE1-1.1vsECM</c:v>
                        </c:pt>
                        <c:pt idx="2">
                          <c:v>EE1-1.2vsVTM</c:v>
                        </c:pt>
                        <c:pt idx="3">
                          <c:v>EE1-1.2vsECM</c:v>
                        </c:pt>
                        <c:pt idx="4">
                          <c:v>EE1-1.3.1</c:v>
                        </c:pt>
                        <c:pt idx="5">
                          <c:v>EE1-1.3.2</c:v>
                        </c:pt>
                        <c:pt idx="6">
                          <c:v>EE1-1.3.3</c:v>
                        </c:pt>
                        <c:pt idx="7">
                          <c:v>EE1-1.1-related</c:v>
                        </c:pt>
                        <c:pt idx="8">
                          <c:v>EE1-1.1-related</c:v>
                        </c:pt>
                        <c:pt idx="9">
                          <c:v>EE1-1.2-related</c:v>
                        </c:pt>
                        <c:pt idx="10">
                          <c:v>EE1-2.1 (VVC RPR)</c:v>
                        </c:pt>
                        <c:pt idx="11">
                          <c:v>EE1-2.3.1</c:v>
                        </c:pt>
                        <c:pt idx="12">
                          <c:v>EE1-2.3.2</c:v>
                        </c:pt>
                        <c:pt idx="13">
                          <c:v>EE1-2.4</c:v>
                        </c:pt>
                        <c:pt idx="14">
                          <c:v>EE1-2.1-related</c:v>
                        </c:pt>
                        <c:pt idx="15">
                          <c:v>EE1-3.1</c:v>
                        </c:pt>
                        <c:pt idx="16">
                          <c:v>EE1-3.1.vsECM</c:v>
                        </c:pt>
                      </c15:dlblRangeCache>
                    </c15:datalabelsRange>
                  </c:ext>
                </c:extLst>
              </c15:ser>
            </c15:filteredScatterSeries>
            <c15:filteredScatterSeries>
              <c15:ser>
                <c:idx val="3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Analysis'!$X$2</c15:sqref>
                        </c15:formulaRef>
                      </c:ext>
                    </c:extLst>
                    <c:strCache>
                      <c:ptCount val="1"/>
                      <c:pt idx="0">
                        <c:v>Intra Prediction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7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8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9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1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2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3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4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5"/>
                    <c:tx>
                      <c:rich>
                        <a:bodyPr/>
                        <a:lstStyle/>
                        <a:p>
                          <a:fld id="{6786DBDC-DF86-45EC-B780-B7281ABBE9B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6"/>
                    <c:tx>
                      <c:rich>
                        <a:bodyPr/>
                        <a:lstStyle/>
                        <a:p>
                          <a:fld id="{7FA00EFF-23C9-4193-9DCB-FF17BF7D409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 xmlns:c15="http://schemas.microsoft.com/office/drawing/2012/chart">
                    <c:ext xmlns:c15="http://schemas.microsoft.com/office/drawing/2012/chart" uri="{CE6537A1-D6FC-4f65-9D91-7224C49458BB}">
                      <c15:showDataLabelsRange val="1"/>
                      <c15:showLeaderLines val="1"/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Analysis'!$H$3:$H$19</c15:sqref>
                        </c15:formulaRef>
                      </c:ext>
                    </c:extLst>
                    <c:numCache>
                      <c:formatCode>0.0</c:formatCode>
                      <c:ptCount val="17"/>
                      <c:pt idx="0">
                        <c:v>509</c:v>
                      </c:pt>
                      <c:pt idx="1">
                        <c:v>509</c:v>
                      </c:pt>
                      <c:pt idx="2">
                        <c:v>539</c:v>
                      </c:pt>
                      <c:pt idx="3">
                        <c:v>539</c:v>
                      </c:pt>
                      <c:pt idx="4">
                        <c:v>1902.6</c:v>
                      </c:pt>
                      <c:pt idx="5">
                        <c:v>1904.4</c:v>
                      </c:pt>
                      <c:pt idx="6">
                        <c:v>2510.5500000000002</c:v>
                      </c:pt>
                      <c:pt idx="7">
                        <c:v>795</c:v>
                      </c:pt>
                      <c:pt idx="8">
                        <c:v>616</c:v>
                      </c:pt>
                      <c:pt idx="9">
                        <c:v>539</c:v>
                      </c:pt>
                      <c:pt idx="10">
                        <c:v>3.2000000000000001E-2</c:v>
                      </c:pt>
                      <c:pt idx="11">
                        <c:v>764</c:v>
                      </c:pt>
                      <c:pt idx="12">
                        <c:v>244</c:v>
                      </c:pt>
                      <c:pt idx="13">
                        <c:v>854</c:v>
                      </c:pt>
                      <c:pt idx="14">
                        <c:v>3.2000000000000001E-2</c:v>
                      </c:pt>
                      <c:pt idx="15">
                        <c:v>17</c:v>
                      </c:pt>
                      <c:pt idx="16">
                        <c:v>17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Analysis'!$X$3:$X$19</c15:sqref>
                        </c15:formulaRef>
                      </c:ext>
                    </c:extLst>
                    <c:numCache>
                      <c:formatCode>0.00%</c:formatCode>
                      <c:ptCount val="17"/>
                      <c:pt idx="15">
                        <c:v>-1.38E-2</c:v>
                      </c:pt>
                      <c:pt idx="16">
                        <c:v>-7.1999999999999998E-3</c:v>
                      </c:pt>
                    </c:numCache>
                  </c:numRef>
                </c:yVal>
                <c:smooth val="0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01-7BFD-474D-A031-42E1A0A0364A}"/>
                  </c:ext>
                  <c:ext xmlns:c15="http://schemas.microsoft.com/office/drawing/2012/chart" uri="{02D57815-91ED-43cb-92C2-25804820EDAC}">
                    <c15:datalabelsRange>
                      <c15:f>'Summary Analysis'!$B$3:$B$19</c15:f>
                      <c15:dlblRangeCache>
                        <c:ptCount val="17"/>
                        <c:pt idx="0">
                          <c:v>EE1-1.1vsVTM</c:v>
                        </c:pt>
                        <c:pt idx="1">
                          <c:v>EE1-1.1vsECM</c:v>
                        </c:pt>
                        <c:pt idx="2">
                          <c:v>EE1-1.2vsVTM</c:v>
                        </c:pt>
                        <c:pt idx="3">
                          <c:v>EE1-1.2vsECM</c:v>
                        </c:pt>
                        <c:pt idx="4">
                          <c:v>EE1-1.3.1</c:v>
                        </c:pt>
                        <c:pt idx="5">
                          <c:v>EE1-1.3.2</c:v>
                        </c:pt>
                        <c:pt idx="6">
                          <c:v>EE1-1.3.3</c:v>
                        </c:pt>
                        <c:pt idx="7">
                          <c:v>EE1-1.1-related</c:v>
                        </c:pt>
                        <c:pt idx="8">
                          <c:v>EE1-1.1-related</c:v>
                        </c:pt>
                        <c:pt idx="9">
                          <c:v>EE1-1.2-related</c:v>
                        </c:pt>
                        <c:pt idx="10">
                          <c:v>EE1-2.1 (VVC RPR)</c:v>
                        </c:pt>
                        <c:pt idx="11">
                          <c:v>EE1-2.3.1</c:v>
                        </c:pt>
                        <c:pt idx="12">
                          <c:v>EE1-2.3.2</c:v>
                        </c:pt>
                        <c:pt idx="13">
                          <c:v>EE1-2.4</c:v>
                        </c:pt>
                        <c:pt idx="14">
                          <c:v>EE1-2.1-related</c:v>
                        </c:pt>
                        <c:pt idx="15">
                          <c:v>EE1-3.1</c:v>
                        </c:pt>
                        <c:pt idx="16">
                          <c:v>EE1-3.1.vsECM</c:v>
                        </c:pt>
                      </c15:dlblRangeCache>
                    </c15:datalabelsRange>
                  </c:ext>
                </c:extLst>
              </c15:ser>
            </c15:filteredScatterSeries>
          </c:ext>
        </c:extLst>
      </c:scatterChart>
      <c:valAx>
        <c:axId val="1959477344"/>
        <c:scaling>
          <c:logBase val="2"/>
          <c:orientation val="minMax"/>
          <c:max val="2048"/>
          <c:min val="2.5000000000000005E-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9480064"/>
        <c:crosses val="autoZero"/>
        <c:crossBetween val="midCat"/>
        <c:majorUnit val="4"/>
      </c:valAx>
      <c:valAx>
        <c:axId val="1959480064"/>
        <c:scaling>
          <c:orientation val="maxMin"/>
          <c:max val="0"/>
          <c:min val="-7.0000000000000007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9477344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 (4K)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fld id="{1867EF76-D419-4296-9BF7-12B1D5ED7C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>
                <c:manualLayout>
                  <c:x val="-7.1533220390535085E-2"/>
                  <c:y val="-3.9813751063528843E-2"/>
                </c:manualLayout>
              </c:layout>
              <c:tx>
                <c:rich>
                  <a:bodyPr/>
                  <a:lstStyle/>
                  <a:p>
                    <a:fld id="{7C9FE8DD-10D9-423A-A034-9350C6CB5C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D90349A3-94C1-4425-AF5C-ABB9DDC56F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>
                <c:manualLayout>
                  <c:x val="7.9481355989482264E-3"/>
                  <c:y val="-5.3085001418039296E-3"/>
                </c:manualLayout>
              </c:layout>
              <c:tx>
                <c:rich>
                  <a:bodyPr/>
                  <a:lstStyle/>
                  <a:p>
                    <a:fld id="{187F4A8B-E382-4D60-A465-8D9844C4EC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F3DAA1FF-552F-4714-B803-0FF1AD9905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Analysis'!$AH$3:$AH$19</c:f>
              <c:numCache>
                <c:formatCode>General</c:formatCode>
                <c:ptCount val="17"/>
                <c:pt idx="10">
                  <c:v>5.1199999999999998E-4</c:v>
                </c:pt>
                <c:pt idx="11">
                  <c:v>22.04</c:v>
                </c:pt>
                <c:pt idx="12">
                  <c:v>9.4</c:v>
                </c:pt>
                <c:pt idx="13">
                  <c:v>27.8</c:v>
                </c:pt>
                <c:pt idx="14">
                  <c:v>5.1199999999999998E-4</c:v>
                </c:pt>
              </c:numCache>
            </c:numRef>
          </c:xVal>
          <c:yVal>
            <c:numRef>
              <c:f>'Summary Analysis'!$AR$3:$AR$19</c:f>
              <c:numCache>
                <c:formatCode>0.00%</c:formatCode>
                <c:ptCount val="17"/>
                <c:pt idx="10">
                  <c:v>-2.9778707811661347E-2</c:v>
                </c:pt>
                <c:pt idx="11">
                  <c:v>-6.4508906382598361E-2</c:v>
                </c:pt>
                <c:pt idx="12">
                  <c:v>-5.9138197888643752E-2</c:v>
                </c:pt>
                <c:pt idx="13">
                  <c:v>-6.4508906382598361E-2</c:v>
                </c:pt>
                <c:pt idx="14">
                  <c:v>-2.5145657657061393E-2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  <c:ext xmlns:c15="http://schemas.microsoft.com/office/drawing/2012/chart" uri="{02D57815-91ED-43cb-92C2-25804820EDAC}">
              <c15:datalabelsRange>
                <c15:f>'Summary Analysis'!$B$3:$B$19</c15:f>
                <c15:dlblRangeCache>
                  <c:ptCount val="17"/>
                  <c:pt idx="0">
                    <c:v>EE1-1.1vsVTM</c:v>
                  </c:pt>
                  <c:pt idx="1">
                    <c:v>EE1-1.1vsECM</c:v>
                  </c:pt>
                  <c:pt idx="2">
                    <c:v>EE1-1.2vsVTM</c:v>
                  </c:pt>
                  <c:pt idx="3">
                    <c:v>EE1-1.2vsECM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EE1-1.3.3</c:v>
                  </c:pt>
                  <c:pt idx="7">
                    <c:v>EE1-1.1-related</c:v>
                  </c:pt>
                  <c:pt idx="8">
                    <c:v>EE1-1.1-related</c:v>
                  </c:pt>
                  <c:pt idx="9">
                    <c:v>EE1-1.2-related</c:v>
                  </c:pt>
                  <c:pt idx="10">
                    <c:v>EE1-2.1 (VVC RPR)</c:v>
                  </c:pt>
                  <c:pt idx="11">
                    <c:v>EE1-2.3.1</c:v>
                  </c:pt>
                  <c:pt idx="12">
                    <c:v>EE1-2.3.2</c:v>
                  </c:pt>
                  <c:pt idx="13">
                    <c:v>EE1-2.4</c:v>
                  </c:pt>
                  <c:pt idx="14">
                    <c:v>EE1-2.1-related</c:v>
                  </c:pt>
                  <c:pt idx="15">
                    <c:v>EE1-3.1</c:v>
                  </c:pt>
                  <c:pt idx="16">
                    <c:v>EE1-3.1.vsECM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9480608"/>
        <c:axId val="1934377760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'Summary Analysis'!$W$2</c15:sqref>
                        </c15:formulaRef>
                      </c:ext>
                    </c:extLst>
                    <c:strCache>
                      <c:ptCount val="1"/>
                      <c:pt idx="0">
                        <c:v>Loop Filter</c:v>
                      </c:pt>
                    </c:strCache>
                  </c:strRef>
                </c:tx>
                <c:spPr>
                  <a:ln w="1905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31FC6657-F812-48E8-9BBE-3EE1ABB316F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fld id="{1CC46A76-C405-4085-8449-11EB7081C4B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fld id="{6428AD8E-88AB-420D-8272-1F11FF0DC55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fld id="{E25D8499-F904-4204-A2C8-06C5E2038C85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fld id="{69EC6A51-ADBE-4AFA-9459-623B7813B062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fld id="{C0DE738B-512A-4D5E-A8F9-2F444B6F74A8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fld id="{A50D4598-73FB-4984-9019-66ACA0FE129F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7"/>
                    <c:tx>
                      <c:rich>
                        <a:bodyPr/>
                        <a:lstStyle/>
                        <a:p>
                          <a:fld id="{73168A33-7C51-40DB-A03C-6D23BC1FDEDB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8"/>
                    <c:tx>
                      <c:rich>
                        <a:bodyPr/>
                        <a:lstStyle/>
                        <a:p>
                          <a:fld id="{FE0C179E-3639-4567-B743-A5BA0CDD25B0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9"/>
                    <c:tx>
                      <c:rich>
                        <a:bodyPr/>
                        <a:lstStyle/>
                        <a:p>
                          <a:fld id="{8DBB752D-148A-4D37-AB43-748FDB30E6BE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dLbl>
                    <c:idx val="11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dLbl>
                    <c:idx val="12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dLbl>
                    <c:idx val="13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dLbl>
                    <c:idx val="14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dLbl>
                    <c:idx val="15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dLbl>
                    <c:idx val="16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dLblPos val="r"/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r"/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>
                    <c:ext uri="{CE6537A1-D6FC-4f65-9D91-7224C49458BB}">
                      <c15:showDataLabelsRange val="1"/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'Summary Analysis'!$AI$3:$AI$19</c15:sqref>
                        </c15:formulaRef>
                      </c:ext>
                    </c:extLst>
                    <c:numCache>
                      <c:formatCode>General</c:formatCode>
                      <c:ptCount val="17"/>
                      <c:pt idx="0">
                        <c:v>12.44</c:v>
                      </c:pt>
                      <c:pt idx="1">
                        <c:v>12.44</c:v>
                      </c:pt>
                      <c:pt idx="2">
                        <c:v>25.2</c:v>
                      </c:pt>
                      <c:pt idx="3">
                        <c:v>25.2</c:v>
                      </c:pt>
                      <c:pt idx="4">
                        <c:v>48.8</c:v>
                      </c:pt>
                      <c:pt idx="5">
                        <c:v>48.8</c:v>
                      </c:pt>
                      <c:pt idx="6">
                        <c:v>79.92</c:v>
                      </c:pt>
                      <c:pt idx="7">
                        <c:v>171.12</c:v>
                      </c:pt>
                      <c:pt idx="8">
                        <c:v>7.68</c:v>
                      </c:pt>
                      <c:pt idx="9">
                        <c:v>25.2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'Summary Analysis'!$W$3:$W$19</c15:sqref>
                        </c15:formulaRef>
                      </c:ext>
                    </c:extLst>
                    <c:numCache>
                      <c:formatCode>0.00%</c:formatCode>
                      <c:ptCount val="17"/>
                      <c:pt idx="0">
                        <c:v>-8.648692309923664E-2</c:v>
                      </c:pt>
                      <c:pt idx="1">
                        <c:v>-5.2865222344275299E-2</c:v>
                      </c:pt>
                      <c:pt idx="2">
                        <c:v>-9.7969951299730393E-2</c:v>
                      </c:pt>
                      <c:pt idx="3">
                        <c:v>-7.2390414730067895E-2</c:v>
                      </c:pt>
                      <c:pt idx="4">
                        <c:v>-2.2599999999999999E-2</c:v>
                      </c:pt>
                      <c:pt idx="5">
                        <c:v>-2.58E-2</c:v>
                      </c:pt>
                      <c:pt idx="6">
                        <c:v>-2.6800000000000001E-2</c:v>
                      </c:pt>
                      <c:pt idx="7">
                        <c:v>-0.10628667613746444</c:v>
                      </c:pt>
                      <c:pt idx="8">
                        <c:v>-7.0827850822458516E-2</c:v>
                      </c:pt>
                      <c:pt idx="9">
                        <c:v>-0.10039571139280043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27-8A75-9148-A476-E8A219F4E6C6}"/>
                  </c:ext>
                  <c:ext uri="{02D57815-91ED-43cb-92C2-25804820EDAC}">
                    <c15:datalabelsRange>
                      <c15:f>'Summary Analysis'!$B$3:$B$19</c15:f>
                      <c15:dlblRangeCache>
                        <c:ptCount val="17"/>
                        <c:pt idx="0">
                          <c:v>EE1-1.1vsVTM</c:v>
                        </c:pt>
                        <c:pt idx="1">
                          <c:v>EE1-1.1vsECM</c:v>
                        </c:pt>
                        <c:pt idx="2">
                          <c:v>EE1-1.2vsVTM</c:v>
                        </c:pt>
                        <c:pt idx="3">
                          <c:v>EE1-1.2vsECM</c:v>
                        </c:pt>
                        <c:pt idx="4">
                          <c:v>EE1-1.3.1</c:v>
                        </c:pt>
                        <c:pt idx="5">
                          <c:v>EE1-1.3.2</c:v>
                        </c:pt>
                        <c:pt idx="6">
                          <c:v>EE1-1.3.3</c:v>
                        </c:pt>
                        <c:pt idx="7">
                          <c:v>EE1-1.1-related</c:v>
                        </c:pt>
                        <c:pt idx="8">
                          <c:v>EE1-1.1-related</c:v>
                        </c:pt>
                        <c:pt idx="9">
                          <c:v>EE1-1.2-related</c:v>
                        </c:pt>
                        <c:pt idx="10">
                          <c:v>EE1-2.1 (VVC RPR)</c:v>
                        </c:pt>
                        <c:pt idx="11">
                          <c:v>EE1-2.3.1</c:v>
                        </c:pt>
                        <c:pt idx="12">
                          <c:v>EE1-2.3.2</c:v>
                        </c:pt>
                        <c:pt idx="13">
                          <c:v>EE1-2.4</c:v>
                        </c:pt>
                        <c:pt idx="14">
                          <c:v>EE1-2.1-related</c:v>
                        </c:pt>
                        <c:pt idx="15">
                          <c:v>EE1-3.1</c:v>
                        </c:pt>
                        <c:pt idx="16">
                          <c:v>EE1-3.1.vsECM</c:v>
                        </c:pt>
                      </c15:dlblRangeCache>
                    </c15:datalabelsRange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Analysis'!$AJ$2</c15:sqref>
                        </c15:formulaRef>
                      </c:ext>
                    </c:extLst>
                    <c:strCache>
                      <c:ptCount val="1"/>
                      <c:pt idx="0">
                        <c:v>Intra Prediction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2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3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4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5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6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7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8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9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0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1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2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3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4"/>
                    <c:tx>
                      <c:rich>
                        <a:bodyPr/>
                        <a:lstStyle/>
                        <a:p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</c:extLst>
                  </c:dLbl>
                  <c:dLbl>
                    <c:idx val="15"/>
                    <c:tx>
                      <c:rich>
                        <a:bodyPr/>
                        <a:lstStyle/>
                        <a:p>
                          <a:fld id="{D5DB38F2-A7DA-44FF-B923-B930F1626A9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dLbl>
                    <c:idx val="16"/>
                    <c:tx>
                      <c:rich>
                        <a:bodyPr/>
                        <a:lstStyle/>
                        <a:p>
                          <a:fld id="{7C30DF4F-4E79-45D6-8254-258716BD82A7}" type="CELLRANGE">
                            <a:rPr lang="en-US"/>
                            <a:pPr/>
                            <a:t>[CELLRANGE]</a:t>
                          </a:fld>
                          <a:endParaRPr lang="en-US"/>
                        </a:p>
                      </c:rich>
                    </c:tx>
                    <c:showLegendKey val="0"/>
                    <c:showVal val="0"/>
                    <c:showCatName val="0"/>
                    <c:showSerName val="0"/>
                    <c:showPercent val="0"/>
                    <c:showBubbleSize val="0"/>
                    <c:extLst>
                      <c:ext xmlns:c15="http://schemas.microsoft.com/office/drawing/2012/chart" uri="{CE6537A1-D6FC-4f65-9D91-7224C49458BB}">
                        <c15:dlblFieldTable/>
                        <c15:xForSave val="1"/>
                        <c15:showDataLabelsRange val="1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showLegendKey val="0"/>
                  <c:showVal val="0"/>
                  <c:showCatName val="0"/>
                  <c:showSerName val="0"/>
                  <c:showPercent val="0"/>
                  <c:showBubbleSize val="0"/>
                  <c:showLeaderLines val="0"/>
                  <c:extLst xmlns:c16r2="http://schemas.microsoft.com/office/drawing/2015/06/chart" xmlns:c15="http://schemas.microsoft.com/office/drawing/2012/chart">
                    <c:ext xmlns:c15="http://schemas.microsoft.com/office/drawing/2012/chart" uri="{CE6537A1-D6FC-4f65-9D91-7224C49458BB}">
                      <c15:showDataLabelsRange val="1"/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Analysis'!$AJ$3:$AJ$19</c15:sqref>
                        </c15:formulaRef>
                      </c:ext>
                    </c:extLst>
                    <c:numCache>
                      <c:formatCode>General</c:formatCode>
                      <c:ptCount val="17"/>
                      <c:pt idx="15">
                        <c:v>11</c:v>
                      </c:pt>
                      <c:pt idx="16">
                        <c:v>11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'Summary Analysis'!$X$3:$X$19</c15:sqref>
                        </c15:formulaRef>
                      </c:ext>
                    </c:extLst>
                    <c:numCache>
                      <c:formatCode>0.00%</c:formatCode>
                      <c:ptCount val="17"/>
                      <c:pt idx="15">
                        <c:v>-1.38E-2</c:v>
                      </c:pt>
                      <c:pt idx="16">
                        <c:v>-7.1999999999999998E-3</c:v>
                      </c:pt>
                    </c:numCache>
                  </c:numRef>
                </c:yVal>
                <c:smooth val="0"/>
                <c:extLst xmlns:c16r2="http://schemas.microsoft.com/office/drawing/2015/06/chart" xmlns:c15="http://schemas.microsoft.com/office/drawing/2012/chart">
                  <c:ext xmlns:c16="http://schemas.microsoft.com/office/drawing/2014/chart" uri="{C3380CC4-5D6E-409C-BE32-E72D297353CC}">
                    <c16:uniqueId val="{00000001-1C9D-8146-8C3D-DCBAA30B2B97}"/>
                  </c:ext>
                  <c:ext xmlns:c15="http://schemas.microsoft.com/office/drawing/2012/chart" uri="{02D57815-91ED-43cb-92C2-25804820EDAC}">
                    <c15:datalabelsRange>
                      <c15:f>'Summary Analysis'!$B$3:$B$19</c15:f>
                      <c15:dlblRangeCache>
                        <c:ptCount val="17"/>
                        <c:pt idx="0">
                          <c:v>EE1-1.1vsVTM</c:v>
                        </c:pt>
                        <c:pt idx="1">
                          <c:v>EE1-1.1vsECM</c:v>
                        </c:pt>
                        <c:pt idx="2">
                          <c:v>EE1-1.2vsVTM</c:v>
                        </c:pt>
                        <c:pt idx="3">
                          <c:v>EE1-1.2vsECM</c:v>
                        </c:pt>
                        <c:pt idx="4">
                          <c:v>EE1-1.3.1</c:v>
                        </c:pt>
                        <c:pt idx="5">
                          <c:v>EE1-1.3.2</c:v>
                        </c:pt>
                        <c:pt idx="6">
                          <c:v>EE1-1.3.3</c:v>
                        </c:pt>
                        <c:pt idx="7">
                          <c:v>EE1-1.1-related</c:v>
                        </c:pt>
                        <c:pt idx="8">
                          <c:v>EE1-1.1-related</c:v>
                        </c:pt>
                        <c:pt idx="9">
                          <c:v>EE1-1.2-related</c:v>
                        </c:pt>
                        <c:pt idx="10">
                          <c:v>EE1-2.1 (VVC RPR)</c:v>
                        </c:pt>
                        <c:pt idx="11">
                          <c:v>EE1-2.3.1</c:v>
                        </c:pt>
                        <c:pt idx="12">
                          <c:v>EE1-2.3.2</c:v>
                        </c:pt>
                        <c:pt idx="13">
                          <c:v>EE1-2.4</c:v>
                        </c:pt>
                        <c:pt idx="14">
                          <c:v>EE1-2.1-related</c:v>
                        </c:pt>
                        <c:pt idx="15">
                          <c:v>EE1-3.1</c:v>
                        </c:pt>
                        <c:pt idx="16">
                          <c:v>EE1-3.1.vsECM</c:v>
                        </c:pt>
                      </c15:dlblRangeCache>
                    </c15:datalabelsRange>
                  </c:ext>
                </c:extLst>
              </c15:ser>
            </c15:filteredScatterSeries>
          </c:ext>
        </c:extLst>
      </c:scatterChart>
      <c:valAx>
        <c:axId val="1959480608"/>
        <c:scaling>
          <c:logBase val="2"/>
          <c:orientation val="minMax"/>
          <c:min val="5.0000000000000012E-4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34377760"/>
        <c:crosses val="autoZero"/>
        <c:crossBetween val="midCat"/>
        <c:majorUnit val="4"/>
      </c:valAx>
      <c:valAx>
        <c:axId val="1934377760"/>
        <c:scaling>
          <c:orientation val="maxMin"/>
          <c:max val="0"/>
          <c:min val="-7.0000000000000007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9480608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249765</xdr:colOff>
      <xdr:row>22</xdr:row>
      <xdr:rowOff>16931</xdr:rowOff>
    </xdr:from>
    <xdr:to>
      <xdr:col>9</xdr:col>
      <xdr:colOff>668864</xdr:colOff>
      <xdr:row>48</xdr:row>
      <xdr:rowOff>158155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xmlns="" id="{1253DF52-59F8-2645-B465-AB964C20F8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674076</xdr:colOff>
      <xdr:row>22</xdr:row>
      <xdr:rowOff>0</xdr:rowOff>
    </xdr:from>
    <xdr:to>
      <xdr:col>24</xdr:col>
      <xdr:colOff>134111</xdr:colOff>
      <xdr:row>48</xdr:row>
      <xdr:rowOff>141393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xmlns="" id="{48907EF6-4AC0-E142-B533-C72214C489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49</xdr:row>
      <xdr:rowOff>165868</xdr:rowOff>
    </xdr:from>
    <xdr:to>
      <xdr:col>10</xdr:col>
      <xdr:colOff>10774</xdr:colOff>
      <xdr:row>76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D1215D9C-1A76-624C-A643-6666BE5B7B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49</xdr:row>
      <xdr:rowOff>150091</xdr:rowOff>
    </xdr:from>
    <xdr:to>
      <xdr:col>24</xdr:col>
      <xdr:colOff>135791</xdr:colOff>
      <xdr:row>76</xdr:row>
      <xdr:rowOff>95210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1A2CC97F-11B0-3B4C-95AE-491CC09F32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77</xdr:row>
      <xdr:rowOff>112889</xdr:rowOff>
    </xdr:from>
    <xdr:to>
      <xdr:col>10</xdr:col>
      <xdr:colOff>23987</xdr:colOff>
      <xdr:row>104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C1DF5D05-2659-E24F-AE5B-400F394D58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68131</xdr:colOff>
      <xdr:row>26</xdr:row>
      <xdr:rowOff>47991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1253DF52-59F8-2645-B465-AB964C20F8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27</xdr:row>
      <xdr:rowOff>0</xdr:rowOff>
    </xdr:from>
    <xdr:to>
      <xdr:col>14</xdr:col>
      <xdr:colOff>64495</xdr:colOff>
      <xdr:row>53</xdr:row>
      <xdr:rowOff>29899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C1DF5D05-2659-E24F-AE5B-400F394D58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egall, Andrew" id="{C0D58014-1544-FD45-B04E-48A532EDD376}" userId="S::asegall@sharplabs.com::2c9328b8-e22a-4957-b374-5491c894ea8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8" dT="2021-10-07T09:15:33.18" personId="{C0D58014-1544-FD45-B04E-48A532EDD376}" id="{343C749E-25B8-4545-9330-DBEA6AF7739E}">
    <text>Unclear if the number of parameters and memory size reported in the document match.</text>
  </threadedComment>
</ThreadedComments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file:///C:\Users\e00443164\Downloads\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Relationship Id="rId8" Type="http://schemas.openxmlformats.org/officeDocument/2006/relationships/hyperlink" Target="https://jvet-experts.org/doc_end_user/current_document.php?id=10739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1255" TargetMode="External"/><Relationship Id="rId13" Type="http://schemas.openxmlformats.org/officeDocument/2006/relationships/hyperlink" Target="https://jvet-experts.org/doc_end_user/current_document.php?id=11278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jvet-experts.org/doc_end_user/current_document.php?id=11276" TargetMode="External"/><Relationship Id="rId7" Type="http://schemas.openxmlformats.org/officeDocument/2006/relationships/hyperlink" Target="https://jvet-experts.org/doc_end_user/current_document.php?id=11263" TargetMode="External"/><Relationship Id="rId12" Type="http://schemas.openxmlformats.org/officeDocument/2006/relationships/hyperlink" Target="https://jvet-experts.org/doc_end_user/current_document.php?id=11278" TargetMode="External"/><Relationship Id="rId17" Type="http://schemas.openxmlformats.org/officeDocument/2006/relationships/hyperlink" Target="https://jvet-experts.org/doc_end_user/current_document.php?id=11273" TargetMode="External"/><Relationship Id="rId2" Type="http://schemas.openxmlformats.org/officeDocument/2006/relationships/hyperlink" Target="https://jvet-experts.org/doc_end_user/current_document.php?id=11276" TargetMode="External"/><Relationship Id="rId16" Type="http://schemas.openxmlformats.org/officeDocument/2006/relationships/hyperlink" Target="https://jvet-experts.org/doc_end_user/current_document.php?id=11337" TargetMode="External"/><Relationship Id="rId20" Type="http://schemas.microsoft.com/office/2017/10/relationships/threadedComment" Target="../threadedComments/threadedComment1.xml"/><Relationship Id="rId1" Type="http://schemas.openxmlformats.org/officeDocument/2006/relationships/hyperlink" Target="https://jvet-experts.org/doc_end_user/current_document.php?id=11272" TargetMode="External"/><Relationship Id="rId6" Type="http://schemas.openxmlformats.org/officeDocument/2006/relationships/hyperlink" Target="https://jvet-experts.org/doc_end_user/current_document.php?id=11264" TargetMode="External"/><Relationship Id="rId11" Type="http://schemas.openxmlformats.org/officeDocument/2006/relationships/hyperlink" Target="https://jvet-experts.org/doc_end_user/current_document.php?id=11274" TargetMode="External"/><Relationship Id="rId5" Type="http://schemas.openxmlformats.org/officeDocument/2006/relationships/hyperlink" Target="https://jvet-experts.org/doc_end_user/current_document.php?id=11263" TargetMode="External"/><Relationship Id="rId15" Type="http://schemas.openxmlformats.org/officeDocument/2006/relationships/hyperlink" Target="https://jvet-experts.org/doc_end_user/current_document.php?id=11337" TargetMode="External"/><Relationship Id="rId10" Type="http://schemas.openxmlformats.org/officeDocument/2006/relationships/hyperlink" Target="https://jvet-experts.org/doc_end_user/current_document.php?id=11274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jvet-experts.org/doc_end_user/current_document.php?id=11262" TargetMode="External"/><Relationship Id="rId9" Type="http://schemas.openxmlformats.org/officeDocument/2006/relationships/hyperlink" Target="https://jvet-experts.org/doc_end_user/current_document.php?id=11292" TargetMode="External"/><Relationship Id="rId14" Type="http://schemas.openxmlformats.org/officeDocument/2006/relationships/hyperlink" Target="https://jvet-experts.org/doc_end_user/current_document.php?id=11278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file:///C:\Users\e00443164\Downloads\current_document.php" TargetMode="External"/><Relationship Id="rId2" Type="http://schemas.openxmlformats.org/officeDocument/2006/relationships/hyperlink" Target="file:///C:\Users\e00443164\Downloads\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file:///C:\Users\e00443164\Downloads\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opLeftCell="A4" zoomScale="88" zoomScaleNormal="88" workbookViewId="0">
      <selection activeCell="A16" sqref="A16"/>
    </sheetView>
  </sheetViews>
  <sheetFormatPr defaultColWidth="8.77734375" defaultRowHeight="14.4"/>
  <cols>
    <col min="1" max="1" width="15.109375" customWidth="1"/>
    <col min="2" max="2" width="14.109375" hidden="1" customWidth="1"/>
    <col min="3" max="3" width="37.109375" customWidth="1"/>
    <col min="4" max="4" width="37.33203125" hidden="1" customWidth="1"/>
    <col min="5" max="5" width="25.44140625" customWidth="1"/>
    <col min="6" max="6" width="26.77734375" customWidth="1"/>
    <col min="7" max="7" width="20.33203125" customWidth="1"/>
    <col min="8" max="8" width="45.77734375" customWidth="1"/>
    <col min="9" max="9" width="15.44140625" customWidth="1"/>
    <col min="10" max="10" width="15.109375" customWidth="1"/>
    <col min="11" max="11" width="28.77734375" hidden="1" customWidth="1"/>
    <col min="12" max="12" width="14.109375" customWidth="1"/>
    <col min="13" max="13" width="37.109375" customWidth="1"/>
    <col min="14" max="14" width="37.33203125" hidden="1" customWidth="1"/>
    <col min="15" max="15" width="25.44140625" customWidth="1"/>
    <col min="16" max="16" width="26.77734375" customWidth="1"/>
    <col min="17" max="17" width="20.33203125" customWidth="1"/>
    <col min="18" max="18" width="45.77734375" hidden="1" customWidth="1"/>
    <col min="19" max="20" width="9.44140625" customWidth="1"/>
    <col min="21" max="21" width="28.77734375" hidden="1" customWidth="1"/>
  </cols>
  <sheetData>
    <row r="1" spans="1:21">
      <c r="A1" s="128" t="s">
        <v>191</v>
      </c>
      <c r="B1" s="128"/>
      <c r="C1" s="128"/>
      <c r="D1" s="128"/>
      <c r="E1" s="128"/>
      <c r="F1" s="128"/>
      <c r="G1" s="128"/>
      <c r="H1" s="128"/>
      <c r="I1" s="128"/>
      <c r="J1" s="128"/>
      <c r="L1" s="128" t="s">
        <v>192</v>
      </c>
      <c r="M1" s="128"/>
      <c r="N1" s="128"/>
      <c r="O1" s="128"/>
      <c r="P1" s="128"/>
      <c r="Q1" s="128"/>
      <c r="R1" s="128"/>
      <c r="S1" s="128"/>
      <c r="T1" s="128"/>
      <c r="U1" s="128"/>
    </row>
    <row r="2" spans="1:21" ht="28.8">
      <c r="A2" s="52"/>
      <c r="B2" s="53" t="s">
        <v>80</v>
      </c>
      <c r="C2" s="53" t="s">
        <v>79</v>
      </c>
      <c r="D2" s="53" t="s">
        <v>81</v>
      </c>
      <c r="E2" s="53" t="s">
        <v>28</v>
      </c>
      <c r="F2" s="53" t="s">
        <v>30</v>
      </c>
      <c r="G2" s="53" t="s">
        <v>33</v>
      </c>
      <c r="H2" s="53" t="s">
        <v>31</v>
      </c>
      <c r="I2" s="53" t="s">
        <v>29</v>
      </c>
      <c r="J2" s="54" t="s">
        <v>78</v>
      </c>
      <c r="K2" s="47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28.8" hidden="1">
      <c r="A3" s="52"/>
      <c r="B3" s="64" t="s">
        <v>0</v>
      </c>
      <c r="C3" s="65" t="s">
        <v>1</v>
      </c>
      <c r="D3" s="64" t="s">
        <v>2</v>
      </c>
      <c r="E3" s="57" t="s">
        <v>68</v>
      </c>
      <c r="F3" s="57" t="s">
        <v>38</v>
      </c>
      <c r="G3" s="62" t="s">
        <v>32</v>
      </c>
      <c r="H3" s="55" t="s">
        <v>34</v>
      </c>
      <c r="I3" s="55" t="s">
        <v>47</v>
      </c>
      <c r="J3" s="55" t="s">
        <v>37</v>
      </c>
      <c r="K3" s="48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55.2">
      <c r="A4" s="56" t="s">
        <v>139</v>
      </c>
      <c r="B4" s="66" t="s">
        <v>3</v>
      </c>
      <c r="C4" s="67" t="s">
        <v>4</v>
      </c>
      <c r="D4" s="67" t="s">
        <v>5</v>
      </c>
      <c r="E4" s="67" t="s">
        <v>69</v>
      </c>
      <c r="F4" s="67" t="s">
        <v>189</v>
      </c>
      <c r="G4" s="67" t="s">
        <v>188</v>
      </c>
      <c r="H4" s="67" t="s">
        <v>90</v>
      </c>
      <c r="I4" s="67" t="s">
        <v>48</v>
      </c>
      <c r="J4" s="67" t="s">
        <v>190</v>
      </c>
      <c r="K4" s="49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40.200000000000003" hidden="1">
      <c r="A5" s="52"/>
      <c r="B5" s="64" t="s">
        <v>6</v>
      </c>
      <c r="C5" s="65" t="s">
        <v>7</v>
      </c>
      <c r="D5" s="65" t="s">
        <v>8</v>
      </c>
      <c r="E5" s="57" t="s">
        <v>83</v>
      </c>
      <c r="F5" s="57" t="s">
        <v>42</v>
      </c>
      <c r="G5" s="62" t="s">
        <v>43</v>
      </c>
      <c r="H5" s="55" t="s">
        <v>51</v>
      </c>
      <c r="I5" s="55" t="s">
        <v>50</v>
      </c>
      <c r="J5" s="57" t="s">
        <v>41</v>
      </c>
      <c r="K5" s="50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39.6" hidden="1">
      <c r="A6" s="58"/>
      <c r="B6" s="66" t="s">
        <v>9</v>
      </c>
      <c r="C6" s="67" t="s">
        <v>10</v>
      </c>
      <c r="D6" s="67" t="s">
        <v>11</v>
      </c>
      <c r="E6" s="67" t="s">
        <v>68</v>
      </c>
      <c r="F6" s="67" t="s">
        <v>44</v>
      </c>
      <c r="G6" s="67" t="s">
        <v>45</v>
      </c>
      <c r="H6" s="67" t="s">
        <v>70</v>
      </c>
      <c r="I6" s="67" t="s">
        <v>49</v>
      </c>
      <c r="J6" s="67">
        <v>2000</v>
      </c>
      <c r="K6" s="49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40.200000000000003" hidden="1">
      <c r="A7" s="52"/>
      <c r="B7" s="64" t="s">
        <v>12</v>
      </c>
      <c r="C7" s="65" t="s">
        <v>13</v>
      </c>
      <c r="D7" s="65" t="s">
        <v>14</v>
      </c>
      <c r="E7" s="57" t="s">
        <v>82</v>
      </c>
      <c r="F7" s="57"/>
      <c r="G7" s="57"/>
      <c r="H7" s="55" t="s">
        <v>89</v>
      </c>
      <c r="I7" s="57"/>
      <c r="J7" s="57"/>
      <c r="K7" s="48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3.2" hidden="1">
      <c r="A8" s="58"/>
      <c r="B8" s="66" t="s">
        <v>15</v>
      </c>
      <c r="C8" s="67" t="s">
        <v>16</v>
      </c>
      <c r="D8" s="67" t="s">
        <v>17</v>
      </c>
      <c r="E8" s="67" t="s">
        <v>75</v>
      </c>
      <c r="F8" s="67" t="s">
        <v>56</v>
      </c>
      <c r="G8" s="67" t="s">
        <v>55</v>
      </c>
      <c r="H8" s="67" t="s">
        <v>87</v>
      </c>
      <c r="I8" s="67" t="s">
        <v>54</v>
      </c>
      <c r="J8" s="67" t="s">
        <v>53</v>
      </c>
      <c r="K8" s="49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72">
      <c r="A9" s="59" t="s">
        <v>157</v>
      </c>
      <c r="B9" s="64" t="s">
        <v>18</v>
      </c>
      <c r="C9" s="65" t="s">
        <v>158</v>
      </c>
      <c r="D9" s="65" t="s">
        <v>20</v>
      </c>
      <c r="E9" s="55" t="s">
        <v>68</v>
      </c>
      <c r="F9" s="55" t="s">
        <v>161</v>
      </c>
      <c r="G9" s="63" t="s">
        <v>162</v>
      </c>
      <c r="H9" s="55" t="s">
        <v>160</v>
      </c>
      <c r="I9" s="55" t="s">
        <v>59</v>
      </c>
      <c r="J9" s="57">
        <v>1430</v>
      </c>
      <c r="K9" s="51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28.8" hidden="1">
      <c r="A10" s="58"/>
      <c r="B10" s="66" t="s">
        <v>21</v>
      </c>
      <c r="C10" s="67" t="s">
        <v>22</v>
      </c>
      <c r="D10" s="67" t="s">
        <v>20</v>
      </c>
      <c r="E10" s="67" t="s">
        <v>68</v>
      </c>
      <c r="F10" s="67" t="s">
        <v>64</v>
      </c>
      <c r="G10" s="67" t="s">
        <v>63</v>
      </c>
      <c r="H10" s="67" t="s">
        <v>61</v>
      </c>
      <c r="I10" s="67" t="s">
        <v>62</v>
      </c>
      <c r="J10" s="67">
        <v>1430</v>
      </c>
      <c r="K10" s="49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3.4">
      <c r="A11" s="59" t="s">
        <v>163</v>
      </c>
      <c r="B11" s="64" t="s">
        <v>23</v>
      </c>
      <c r="C11" s="65" t="s">
        <v>164</v>
      </c>
      <c r="D11" s="65" t="s">
        <v>20</v>
      </c>
      <c r="E11" s="55" t="s">
        <v>68</v>
      </c>
      <c r="F11" s="55" t="s">
        <v>165</v>
      </c>
      <c r="G11" s="63" t="s">
        <v>166</v>
      </c>
      <c r="H11" s="55" t="s">
        <v>65</v>
      </c>
      <c r="I11" s="55" t="s">
        <v>59</v>
      </c>
      <c r="J11" s="57">
        <v>1430</v>
      </c>
      <c r="K11" s="51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39.6">
      <c r="A12" s="56" t="s">
        <v>145</v>
      </c>
      <c r="B12" s="66" t="s">
        <v>25</v>
      </c>
      <c r="C12" s="67" t="s">
        <v>26</v>
      </c>
      <c r="D12" s="67" t="s">
        <v>27</v>
      </c>
      <c r="E12" s="67" t="s">
        <v>67</v>
      </c>
      <c r="F12" s="68" t="s">
        <v>149</v>
      </c>
      <c r="G12" s="67" t="s">
        <v>147</v>
      </c>
      <c r="H12" s="67" t="s">
        <v>148</v>
      </c>
      <c r="I12" s="67" t="s">
        <v>73</v>
      </c>
      <c r="J12" s="67" t="s">
        <v>146</v>
      </c>
      <c r="K12" s="49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00.8">
      <c r="A13" s="60" t="s">
        <v>140</v>
      </c>
      <c r="B13" s="57" t="s">
        <v>173</v>
      </c>
      <c r="C13" s="65" t="s">
        <v>141</v>
      </c>
      <c r="D13" s="57"/>
      <c r="E13" s="55" t="s">
        <v>68</v>
      </c>
      <c r="F13" s="69" t="s">
        <v>179</v>
      </c>
      <c r="G13" s="57"/>
      <c r="H13" s="61" t="s">
        <v>142</v>
      </c>
      <c r="I13" s="61" t="s">
        <v>143</v>
      </c>
      <c r="J13" s="57" t="s">
        <v>144</v>
      </c>
      <c r="Q13" s="5"/>
    </row>
    <row r="14" spans="1:21" ht="40.200000000000003">
      <c r="A14" s="56" t="s">
        <v>150</v>
      </c>
      <c r="B14" s="66" t="s">
        <v>173</v>
      </c>
      <c r="C14" s="67" t="s">
        <v>151</v>
      </c>
      <c r="D14" s="67"/>
      <c r="E14" s="67" t="s">
        <v>152</v>
      </c>
      <c r="F14" s="68" t="s">
        <v>153</v>
      </c>
      <c r="G14" s="67"/>
      <c r="H14" s="67" t="s">
        <v>154</v>
      </c>
      <c r="I14" s="67" t="s">
        <v>155</v>
      </c>
      <c r="J14" s="67" t="s">
        <v>156</v>
      </c>
      <c r="K14" s="49"/>
    </row>
    <row r="15" spans="1:21" ht="57.6">
      <c r="A15" s="60" t="s">
        <v>167</v>
      </c>
      <c r="B15" s="57" t="s">
        <v>173</v>
      </c>
      <c r="C15" s="65" t="s">
        <v>170</v>
      </c>
      <c r="D15" s="57"/>
      <c r="E15" s="55" t="s">
        <v>174</v>
      </c>
      <c r="F15" s="69" t="s">
        <v>178</v>
      </c>
      <c r="G15" s="63" t="s">
        <v>177</v>
      </c>
      <c r="H15" s="61" t="s">
        <v>176</v>
      </c>
      <c r="I15" s="61" t="s">
        <v>175</v>
      </c>
      <c r="J15" s="57">
        <v>150</v>
      </c>
    </row>
    <row r="16" spans="1:21" ht="28.8">
      <c r="A16" s="56" t="s">
        <v>168</v>
      </c>
      <c r="B16" s="66" t="s">
        <v>173</v>
      </c>
      <c r="C16" s="67" t="s">
        <v>171</v>
      </c>
      <c r="D16" s="67"/>
      <c r="E16" s="67" t="s">
        <v>184</v>
      </c>
      <c r="F16" s="68" t="s">
        <v>182</v>
      </c>
      <c r="G16" s="67" t="s">
        <v>183</v>
      </c>
      <c r="H16" s="67" t="s">
        <v>180</v>
      </c>
      <c r="I16" s="67" t="s">
        <v>181</v>
      </c>
      <c r="J16" s="67">
        <v>37</v>
      </c>
      <c r="K16" s="49"/>
    </row>
    <row r="17" spans="1:11" ht="43.2">
      <c r="A17" s="60" t="s">
        <v>169</v>
      </c>
      <c r="B17" s="57" t="s">
        <v>173</v>
      </c>
      <c r="C17" s="65" t="s">
        <v>172</v>
      </c>
      <c r="D17" s="57"/>
      <c r="E17" s="55" t="s">
        <v>152</v>
      </c>
      <c r="F17" s="69" t="s">
        <v>186</v>
      </c>
      <c r="G17" s="57"/>
      <c r="H17" s="61" t="s">
        <v>187</v>
      </c>
      <c r="I17" s="61" t="s">
        <v>185</v>
      </c>
      <c r="J17" s="57"/>
    </row>
    <row r="18" spans="1:11" ht="40.200000000000003">
      <c r="A18" s="56" t="s">
        <v>105</v>
      </c>
      <c r="B18" s="66" t="s">
        <v>91</v>
      </c>
      <c r="C18" s="67" t="s">
        <v>92</v>
      </c>
      <c r="D18" s="67" t="s">
        <v>93</v>
      </c>
      <c r="E18" s="67" t="s">
        <v>97</v>
      </c>
      <c r="F18" s="68" t="s">
        <v>116</v>
      </c>
      <c r="G18" s="67" t="s">
        <v>115</v>
      </c>
      <c r="H18" s="67" t="s">
        <v>112</v>
      </c>
      <c r="I18" s="67" t="s">
        <v>111</v>
      </c>
      <c r="J18" s="67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/>
    <hyperlink ref="A4" r:id="rId2" display="https://jvet-experts.org/doc_end_user/current_document.php?id=10872"/>
    <hyperlink ref="B3" r:id="rId3" display="https://jvet-experts.org/doc_end_user/current_document.php?id=10722"/>
    <hyperlink ref="D3" r:id="rId4" display="mailto:baixiu.wz@alibaba-inc.com"/>
    <hyperlink ref="B4" r:id="rId5" display="https://jvet-experts.org/doc_end_user/current_document.php?id=10723"/>
    <hyperlink ref="B5" r:id="rId6" display="https://jvet-experts.org/doc_end_user/current_document.php?id=10724"/>
    <hyperlink ref="B6" r:id="rId7"/>
    <hyperlink ref="B7" r:id="rId8" display="https://jvet-experts.org/doc_end_user/current_document.php?id=10739"/>
    <hyperlink ref="B8" r:id="rId9" display="https://jvet-experts.org/doc_end_user/current_document.php?id=10740"/>
    <hyperlink ref="B9" r:id="rId10" display="https://jvet-experts.org/doc_end_user/current_document.php?id=10748"/>
    <hyperlink ref="B10" r:id="rId11" display="https://jvet-experts.org/doc_end_user/current_document.php?id=10749"/>
    <hyperlink ref="B11" r:id="rId12" display="https://jvet-experts.org/doc_end_user/current_document.php?id=10750"/>
    <hyperlink ref="B12" r:id="rId13" display="https://jvet-experts.org/doc_end_user/current_document.php?id=10753"/>
    <hyperlink ref="A13" r:id="rId14" display="https://jvet-experts.org/doc_end_user/current_document.php?id=10874"/>
    <hyperlink ref="A12" r:id="rId15" display="https://jvet-experts.org/doc_end_user/current_document.php?id=10897"/>
    <hyperlink ref="A14" r:id="rId16" display="https://jvet-experts.org/doc_end_user/current_document.php?id=10915"/>
    <hyperlink ref="A9" r:id="rId17"/>
    <hyperlink ref="A15" r:id="rId18" display="https://jvet-experts.org/doc_end_user/current_document.php?id=10927"/>
    <hyperlink ref="A16" r:id="rId19" display="https://jvet-experts.org/doc_end_user/current_document.php?id=10929"/>
    <hyperlink ref="A17" r:id="rId20" display="https://jvet-experts.org/doc_end_user/current_document.php?id=10961"/>
    <hyperlink ref="L3" r:id="rId21" display="https://jvet-experts.org/doc_end_user/current_document.php?id=10722"/>
    <hyperlink ref="L4" r:id="rId22" display="https://jvet-experts.org/doc_end_user/current_document.php?id=10723"/>
    <hyperlink ref="L5" r:id="rId23" display="https://jvet-experts.org/doc_end_user/current_document.php?id=10724"/>
    <hyperlink ref="L6" r:id="rId24"/>
    <hyperlink ref="L7" r:id="rId25" display="https://jvet-experts.org/doc_end_user/current_document.php?id=10739"/>
    <hyperlink ref="L8" r:id="rId26" display="https://jvet-experts.org/doc_end_user/current_document.php?id=10740"/>
    <hyperlink ref="L9" r:id="rId27" display="https://jvet-experts.org/doc_end_user/current_document.php?id=10748"/>
    <hyperlink ref="L10" r:id="rId28" display="https://jvet-experts.org/doc_end_user/current_document.php?id=10749"/>
    <hyperlink ref="L11" r:id="rId29" display="https://jvet-experts.org/doc_end_user/current_document.php?id=10750"/>
    <hyperlink ref="L12" r:id="rId30" display="https://jvet-experts.org/doc_end_user/current_document.php?id=10753"/>
    <hyperlink ref="B18" r:id="rId31" display="C:\Users\e00443164\Downloads\current_document.php?id=10764"/>
    <hyperlink ref="E18" r:id="rId32" display="https://jvet-experts.org/doc_end_user/current_document.php?id=10641"/>
    <hyperlink ref="A18" r:id="rId33" display="https://jvet-experts.org/doc_end_user/current_document.php?id=10960"/>
    <hyperlink ref="H18" r:id="rId34" display="https://jvet-experts.org/doc_end_user/current_document.php?id=109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1"/>
  <sheetViews>
    <sheetView tabSelected="1" zoomScale="68" zoomScaleNormal="68" workbookViewId="0">
      <selection activeCell="C21" sqref="C21"/>
    </sheetView>
  </sheetViews>
  <sheetFormatPr defaultColWidth="8.77734375" defaultRowHeight="14.4"/>
  <cols>
    <col min="1" max="1" width="5" customWidth="1"/>
    <col min="2" max="2" width="18.77734375" customWidth="1"/>
    <col min="3" max="3" width="15.44140625" customWidth="1"/>
    <col min="4" max="4" width="13.33203125" customWidth="1"/>
    <col min="5" max="5" width="13.5546875" customWidth="1"/>
    <col min="6" max="6" width="10.77734375" customWidth="1"/>
    <col min="7" max="7" width="13.33203125" customWidth="1"/>
    <col min="8" max="8" width="20" customWidth="1"/>
    <col min="9" max="20" width="8.77734375" customWidth="1"/>
    <col min="21" max="21" width="22.33203125" customWidth="1"/>
    <col min="22" max="22" width="10.33203125" customWidth="1"/>
    <col min="25" max="25" width="10" customWidth="1"/>
    <col min="27" max="27" width="11" customWidth="1"/>
    <col min="28" max="28" width="10.33203125" customWidth="1"/>
    <col min="31" max="31" width="10.33203125" customWidth="1"/>
    <col min="34" max="34" width="10.6640625" customWidth="1"/>
    <col min="38" max="38" width="10.6640625" customWidth="1"/>
    <col min="40" max="40" width="12.44140625" customWidth="1"/>
    <col min="44" max="44" width="10.33203125" customWidth="1"/>
    <col min="47" max="47" width="10.33203125" customWidth="1"/>
  </cols>
  <sheetData>
    <row r="1" spans="1:49">
      <c r="A1" s="71"/>
      <c r="B1" s="72"/>
      <c r="C1" s="72"/>
      <c r="D1" s="72"/>
      <c r="E1" s="72"/>
      <c r="F1" s="72"/>
      <c r="G1" s="72"/>
      <c r="H1" s="73"/>
      <c r="I1" s="129" t="s">
        <v>218</v>
      </c>
      <c r="J1" s="130"/>
      <c r="K1" s="131"/>
      <c r="L1" s="129" t="s">
        <v>219</v>
      </c>
      <c r="M1" s="130"/>
      <c r="N1" s="131"/>
      <c r="O1" s="129" t="s">
        <v>232</v>
      </c>
      <c r="P1" s="130"/>
      <c r="Q1" s="131"/>
      <c r="R1" s="129" t="s">
        <v>233</v>
      </c>
      <c r="S1" s="130"/>
      <c r="T1" s="131"/>
      <c r="U1" t="s">
        <v>221</v>
      </c>
      <c r="V1" s="129" t="s">
        <v>234</v>
      </c>
      <c r="W1" s="130"/>
      <c r="X1" s="131"/>
      <c r="Y1" s="129" t="s">
        <v>235</v>
      </c>
      <c r="Z1" s="130"/>
      <c r="AA1" s="131"/>
      <c r="AB1" s="129" t="s">
        <v>236</v>
      </c>
      <c r="AC1" s="130"/>
      <c r="AD1" s="131"/>
      <c r="AE1" s="129" t="s">
        <v>237</v>
      </c>
      <c r="AF1" s="130"/>
      <c r="AG1" s="131"/>
      <c r="AH1" s="132" t="s">
        <v>229</v>
      </c>
      <c r="AI1" s="133"/>
      <c r="AJ1" s="134"/>
      <c r="AL1" s="129" t="s">
        <v>224</v>
      </c>
      <c r="AM1" s="130"/>
      <c r="AN1" s="131"/>
      <c r="AP1" s="129" t="s">
        <v>222</v>
      </c>
      <c r="AQ1" s="130"/>
      <c r="AR1" s="129" t="s">
        <v>255</v>
      </c>
      <c r="AS1" s="130"/>
      <c r="AT1" s="131"/>
      <c r="AU1" s="129" t="s">
        <v>256</v>
      </c>
      <c r="AV1" s="130"/>
      <c r="AW1" s="131"/>
    </row>
    <row r="2" spans="1:49" ht="41.55" customHeight="1">
      <c r="A2" s="86"/>
      <c r="B2" s="87" t="s">
        <v>213</v>
      </c>
      <c r="C2" s="87" t="s">
        <v>28</v>
      </c>
      <c r="D2" s="87" t="s">
        <v>211</v>
      </c>
      <c r="E2" s="87" t="s">
        <v>206</v>
      </c>
      <c r="F2" s="87" t="s">
        <v>222</v>
      </c>
      <c r="G2" s="87" t="s">
        <v>230</v>
      </c>
      <c r="H2" s="88" t="s">
        <v>231</v>
      </c>
      <c r="I2" s="89" t="s">
        <v>214</v>
      </c>
      <c r="J2" s="87" t="s">
        <v>215</v>
      </c>
      <c r="K2" s="88" t="s">
        <v>216</v>
      </c>
      <c r="L2" s="89" t="s">
        <v>214</v>
      </c>
      <c r="M2" s="87" t="s">
        <v>215</v>
      </c>
      <c r="N2" s="88" t="s">
        <v>216</v>
      </c>
      <c r="O2" s="89" t="s">
        <v>214</v>
      </c>
      <c r="P2" s="87" t="s">
        <v>215</v>
      </c>
      <c r="Q2" s="88" t="s">
        <v>216</v>
      </c>
      <c r="R2" s="89" t="s">
        <v>214</v>
      </c>
      <c r="S2" s="87" t="s">
        <v>215</v>
      </c>
      <c r="T2" s="88" t="s">
        <v>216</v>
      </c>
      <c r="V2" s="87" t="s">
        <v>209</v>
      </c>
      <c r="W2" s="87" t="s">
        <v>210</v>
      </c>
      <c r="X2" s="87" t="s">
        <v>220</v>
      </c>
      <c r="Y2" s="87" t="s">
        <v>209</v>
      </c>
      <c r="Z2" s="87" t="s">
        <v>210</v>
      </c>
      <c r="AA2" s="87" t="s">
        <v>220</v>
      </c>
      <c r="AB2" s="87" t="s">
        <v>209</v>
      </c>
      <c r="AC2" s="87" t="s">
        <v>210</v>
      </c>
      <c r="AD2" s="87" t="s">
        <v>220</v>
      </c>
      <c r="AE2" s="87" t="s">
        <v>209</v>
      </c>
      <c r="AF2" s="87" t="s">
        <v>210</v>
      </c>
      <c r="AG2" s="87" t="s">
        <v>220</v>
      </c>
      <c r="AH2" s="87" t="s">
        <v>209</v>
      </c>
      <c r="AI2" s="87" t="s">
        <v>210</v>
      </c>
      <c r="AJ2" s="87" t="s">
        <v>220</v>
      </c>
      <c r="AL2" s="87" t="s">
        <v>225</v>
      </c>
      <c r="AM2" s="87" t="s">
        <v>226</v>
      </c>
      <c r="AN2" s="87" t="s">
        <v>227</v>
      </c>
      <c r="AP2" s="87" t="s">
        <v>239</v>
      </c>
      <c r="AQ2" s="87" t="s">
        <v>240</v>
      </c>
      <c r="AR2" s="87" t="s">
        <v>209</v>
      </c>
      <c r="AS2" s="87" t="s">
        <v>210</v>
      </c>
      <c r="AT2" s="87" t="s">
        <v>220</v>
      </c>
      <c r="AU2" s="87" t="s">
        <v>209</v>
      </c>
      <c r="AV2" s="87" t="s">
        <v>210</v>
      </c>
      <c r="AW2" s="87" t="s">
        <v>220</v>
      </c>
    </row>
    <row r="3" spans="1:49" s="85" customFormat="1" ht="17.55" customHeight="1">
      <c r="A3" s="80" t="s">
        <v>217</v>
      </c>
      <c r="B3" s="101" t="s">
        <v>271</v>
      </c>
      <c r="C3" s="101" t="s">
        <v>210</v>
      </c>
      <c r="D3" s="101" t="s">
        <v>212</v>
      </c>
      <c r="E3" s="120" t="s">
        <v>257</v>
      </c>
      <c r="F3" s="101" t="s">
        <v>223</v>
      </c>
      <c r="G3" s="96">
        <v>3.11</v>
      </c>
      <c r="H3" s="97">
        <v>509</v>
      </c>
      <c r="I3" s="90">
        <v>-8.648692309923664E-2</v>
      </c>
      <c r="J3" s="91">
        <v>-0.20776805797143558</v>
      </c>
      <c r="K3" s="92">
        <v>-0.19942125770040245</v>
      </c>
      <c r="L3" s="90">
        <v>-7.3417410575807446E-2</v>
      </c>
      <c r="M3" s="91">
        <v>-0.18541088579997511</v>
      </c>
      <c r="N3" s="92">
        <v>-0.18373510577641566</v>
      </c>
      <c r="O3" s="102"/>
      <c r="P3" s="103"/>
      <c r="Q3" s="104"/>
      <c r="R3" s="102"/>
      <c r="S3" s="103"/>
      <c r="T3" s="104"/>
      <c r="U3" s="82"/>
      <c r="V3" s="83"/>
      <c r="W3" s="76">
        <f t="shared" ref="W3:W12" si="0">IF($C3=W$2,$I3,FALSE)</f>
        <v>-8.648692309923664E-2</v>
      </c>
      <c r="X3" s="83"/>
      <c r="Y3" s="83"/>
      <c r="Z3" s="76">
        <f t="shared" ref="Z3:Z12" si="1">IF($C3=Z$2,($J3+$K3)/2,FALSE)</f>
        <v>-0.20359465783591901</v>
      </c>
      <c r="AA3" s="83"/>
      <c r="AB3" s="83"/>
      <c r="AC3" s="76">
        <f t="shared" ref="AC3:AC12" si="2">IF($C3=AC$2,$L3,FALSE)</f>
        <v>-7.3417410575807446E-2</v>
      </c>
      <c r="AD3" s="83"/>
      <c r="AE3" s="83"/>
      <c r="AF3" s="76">
        <f t="shared" ref="AF3:AF12" si="3">IF($C3=AF$2,($M3+$N3)/2,FALSE)</f>
        <v>-0.18457299578819539</v>
      </c>
      <c r="AG3" s="83"/>
      <c r="AH3" s="84"/>
      <c r="AI3" s="79">
        <f t="shared" ref="AI3:AI12" si="4">IF($C3=AI$2,VLOOKUP($F3,$AP$3:$AQ$5,2,FALSE)*$G3,FALSE)</f>
        <v>12.44</v>
      </c>
      <c r="AJ3" s="84"/>
      <c r="AK3" s="74"/>
      <c r="AL3" s="78" t="s">
        <v>228</v>
      </c>
      <c r="AM3" s="74">
        <v>30</v>
      </c>
      <c r="AN3" s="74">
        <f>AM3*10^12/3840/2160/60/1000</f>
        <v>60.28163580246914</v>
      </c>
      <c r="AO3" s="74"/>
      <c r="AP3" s="78" t="s">
        <v>238</v>
      </c>
      <c r="AQ3" s="74">
        <v>2</v>
      </c>
      <c r="AR3" s="83"/>
      <c r="AS3" s="76">
        <f>IF($C3=AS$2,$O3,FALSE)</f>
        <v>0</v>
      </c>
      <c r="AT3" s="83"/>
      <c r="AU3" s="83"/>
      <c r="AV3" s="76">
        <f>IF($C3=AV$2,$R3,FALSE)</f>
        <v>0</v>
      </c>
      <c r="AW3" s="83"/>
    </row>
    <row r="4" spans="1:49" s="85" customFormat="1" ht="17.55" customHeight="1">
      <c r="A4" s="80" t="s">
        <v>217</v>
      </c>
      <c r="B4" s="114" t="s">
        <v>254</v>
      </c>
      <c r="C4" s="105" t="s">
        <v>210</v>
      </c>
      <c r="D4" s="106" t="s">
        <v>244</v>
      </c>
      <c r="E4" s="121" t="s">
        <v>258</v>
      </c>
      <c r="F4" s="107" t="s">
        <v>223</v>
      </c>
      <c r="G4" s="119">
        <v>3.11</v>
      </c>
      <c r="H4" s="118">
        <v>509</v>
      </c>
      <c r="I4" s="108">
        <v>-5.2865222344275299E-2</v>
      </c>
      <c r="J4" s="109">
        <v>-0.14267734001371438</v>
      </c>
      <c r="K4" s="110">
        <v>-0.14938153851338171</v>
      </c>
      <c r="L4" s="108">
        <v>-4.5419472188522797E-2</v>
      </c>
      <c r="M4" s="109">
        <v>-0.13074989488371996</v>
      </c>
      <c r="N4" s="110">
        <v>-0.12867333557262239</v>
      </c>
      <c r="O4"/>
      <c r="P4"/>
      <c r="Q4"/>
      <c r="R4"/>
      <c r="S4"/>
      <c r="T4"/>
      <c r="U4" s="82"/>
      <c r="V4" s="83"/>
      <c r="W4" s="76">
        <f t="shared" si="0"/>
        <v>-5.2865222344275299E-2</v>
      </c>
      <c r="X4" s="83"/>
      <c r="Y4" s="83"/>
      <c r="Z4" s="76">
        <f t="shared" si="1"/>
        <v>-0.14602943926354806</v>
      </c>
      <c r="AA4" s="83"/>
      <c r="AB4" s="83"/>
      <c r="AC4" s="76">
        <f t="shared" si="2"/>
        <v>-4.5419472188522797E-2</v>
      </c>
      <c r="AD4" s="83"/>
      <c r="AE4" s="83"/>
      <c r="AF4" s="76">
        <f t="shared" si="3"/>
        <v>-0.12971161522817118</v>
      </c>
      <c r="AG4" s="83"/>
      <c r="AH4" s="84"/>
      <c r="AI4" s="79">
        <f t="shared" si="4"/>
        <v>12.44</v>
      </c>
      <c r="AJ4" s="84"/>
      <c r="AK4" s="74"/>
      <c r="AL4" s="78"/>
      <c r="AM4" s="74"/>
      <c r="AN4" s="74"/>
      <c r="AO4" s="74"/>
      <c r="AP4" s="74" t="s">
        <v>223</v>
      </c>
      <c r="AQ4" s="74">
        <v>4</v>
      </c>
      <c r="AR4" s="83"/>
      <c r="AS4" s="76">
        <f t="shared" ref="AS4:AS12" si="5">IF($C4=AS$2,$O4,FALSE)</f>
        <v>0</v>
      </c>
      <c r="AT4" s="83"/>
      <c r="AU4" s="83"/>
      <c r="AV4" s="76">
        <f t="shared" ref="AV4:AV12" si="6">IF($C4=AV$2,$R4,FALSE)</f>
        <v>0</v>
      </c>
      <c r="AW4" s="83"/>
    </row>
    <row r="5" spans="1:49" ht="17.55" customHeight="1">
      <c r="A5" s="80" t="s">
        <v>217</v>
      </c>
      <c r="B5" s="95" t="s">
        <v>270</v>
      </c>
      <c r="C5" s="93" t="s">
        <v>210</v>
      </c>
      <c r="D5" s="94" t="s">
        <v>212</v>
      </c>
      <c r="E5" s="126" t="s">
        <v>259</v>
      </c>
      <c r="F5" s="94" t="s">
        <v>223</v>
      </c>
      <c r="G5" s="97">
        <f>6.3*4/4</f>
        <v>6.3</v>
      </c>
      <c r="H5" s="97">
        <v>539</v>
      </c>
      <c r="I5" s="90">
        <v>-9.7969951299730393E-2</v>
      </c>
      <c r="J5" s="91">
        <v>-0.21204378966735432</v>
      </c>
      <c r="K5" s="92">
        <v>-0.21172690371681455</v>
      </c>
      <c r="L5" s="90">
        <v>-7.3858170014831595E-2</v>
      </c>
      <c r="M5" s="91">
        <v>-0.19281032481275245</v>
      </c>
      <c r="N5" s="92">
        <v>-0.19369485101295766</v>
      </c>
      <c r="O5" s="111"/>
      <c r="P5" s="112"/>
      <c r="Q5" s="113"/>
      <c r="R5" s="111"/>
      <c r="S5" s="112"/>
      <c r="T5" s="113"/>
      <c r="U5" s="77"/>
      <c r="V5" s="83"/>
      <c r="W5" s="76">
        <f t="shared" si="0"/>
        <v>-9.7969951299730393E-2</v>
      </c>
      <c r="X5" s="83"/>
      <c r="Y5" s="83"/>
      <c r="Z5" s="76">
        <f t="shared" si="1"/>
        <v>-0.21188534669208442</v>
      </c>
      <c r="AA5" s="83"/>
      <c r="AB5" s="83"/>
      <c r="AC5" s="76">
        <f t="shared" si="2"/>
        <v>-7.3858170014831595E-2</v>
      </c>
      <c r="AD5" s="83"/>
      <c r="AE5" s="83"/>
      <c r="AF5" s="76">
        <f t="shared" si="3"/>
        <v>-0.19325258791285505</v>
      </c>
      <c r="AG5" s="83"/>
      <c r="AH5" s="84"/>
      <c r="AI5" s="79">
        <f t="shared" si="4"/>
        <v>25.2</v>
      </c>
      <c r="AJ5" s="84"/>
      <c r="AK5" s="74"/>
      <c r="AL5" s="78"/>
      <c r="AM5" s="74"/>
      <c r="AN5" s="74"/>
      <c r="AO5" s="74"/>
      <c r="AP5" s="78"/>
      <c r="AQ5" s="74"/>
      <c r="AR5" s="83"/>
      <c r="AS5" s="76">
        <f t="shared" si="5"/>
        <v>0</v>
      </c>
      <c r="AT5" s="83"/>
      <c r="AU5" s="83"/>
      <c r="AV5" s="76">
        <f t="shared" si="6"/>
        <v>0</v>
      </c>
      <c r="AW5" s="83"/>
    </row>
    <row r="6" spans="1:49" s="74" customFormat="1">
      <c r="A6" s="81" t="s">
        <v>217</v>
      </c>
      <c r="B6" s="114" t="s">
        <v>269</v>
      </c>
      <c r="C6" s="105" t="s">
        <v>210</v>
      </c>
      <c r="D6" s="106" t="s">
        <v>245</v>
      </c>
      <c r="E6" s="127" t="s">
        <v>259</v>
      </c>
      <c r="F6" s="106" t="s">
        <v>223</v>
      </c>
      <c r="G6" s="118">
        <f>6.3*4/4</f>
        <v>6.3</v>
      </c>
      <c r="H6" s="118">
        <v>539</v>
      </c>
      <c r="I6" s="108">
        <v>-7.2390414730067895E-2</v>
      </c>
      <c r="J6" s="109">
        <v>-0.17115238331263302</v>
      </c>
      <c r="K6" s="110">
        <v>-0.18625963286995964</v>
      </c>
      <c r="L6" s="108">
        <v>-4.7560056005719081E-2</v>
      </c>
      <c r="M6" s="109">
        <v>-0.1471355810181425</v>
      </c>
      <c r="N6" s="110">
        <v>-0.15691695528854593</v>
      </c>
      <c r="O6" s="111"/>
      <c r="P6" s="112"/>
      <c r="Q6" s="113"/>
      <c r="R6" s="111"/>
      <c r="S6" s="112"/>
      <c r="T6" s="113"/>
      <c r="U6" s="77"/>
      <c r="V6" s="83"/>
      <c r="W6" s="76">
        <f t="shared" si="0"/>
        <v>-7.2390414730067895E-2</v>
      </c>
      <c r="X6" s="83"/>
      <c r="Y6" s="83"/>
      <c r="Z6" s="76">
        <f t="shared" si="1"/>
        <v>-0.17870600809129633</v>
      </c>
      <c r="AA6" s="83"/>
      <c r="AB6" s="83"/>
      <c r="AC6" s="76">
        <f t="shared" si="2"/>
        <v>-4.7560056005719081E-2</v>
      </c>
      <c r="AD6" s="83"/>
      <c r="AE6" s="83"/>
      <c r="AF6" s="76">
        <f t="shared" si="3"/>
        <v>-0.15202626815334422</v>
      </c>
      <c r="AG6" s="83"/>
      <c r="AH6" s="84"/>
      <c r="AI6" s="79">
        <f t="shared" si="4"/>
        <v>25.2</v>
      </c>
      <c r="AJ6" s="84"/>
      <c r="AR6" s="83"/>
      <c r="AS6" s="76">
        <f t="shared" si="5"/>
        <v>0</v>
      </c>
      <c r="AT6" s="83"/>
      <c r="AU6" s="83"/>
      <c r="AV6" s="76">
        <f t="shared" si="6"/>
        <v>0</v>
      </c>
      <c r="AW6" s="83"/>
    </row>
    <row r="7" spans="1:49">
      <c r="A7" s="80" t="s">
        <v>217</v>
      </c>
      <c r="B7" s="95" t="s">
        <v>246</v>
      </c>
      <c r="C7" s="93" t="s">
        <v>210</v>
      </c>
      <c r="D7" s="94" t="s">
        <v>212</v>
      </c>
      <c r="E7" s="122" t="s">
        <v>265</v>
      </c>
      <c r="F7" s="94" t="s">
        <v>223</v>
      </c>
      <c r="G7" s="97">
        <v>12.2</v>
      </c>
      <c r="H7" s="97">
        <v>1902.6</v>
      </c>
      <c r="I7" s="90">
        <v>-2.2599999999999999E-2</v>
      </c>
      <c r="J7" s="91">
        <v>-2E-3</v>
      </c>
      <c r="K7" s="92">
        <v>-2.5000000000000001E-3</v>
      </c>
      <c r="L7" s="90">
        <v>-5.6599999999999998E-2</v>
      </c>
      <c r="M7" s="91">
        <v>8.3999999999999995E-3</v>
      </c>
      <c r="N7" s="92">
        <v>9.1999999999999998E-3</v>
      </c>
      <c r="O7" s="111"/>
      <c r="P7" s="112"/>
      <c r="Q7" s="113"/>
      <c r="R7" s="111"/>
      <c r="S7" s="112"/>
      <c r="T7" s="113"/>
      <c r="U7" s="77"/>
      <c r="V7" s="83"/>
      <c r="W7" s="76">
        <f t="shared" si="0"/>
        <v>-2.2599999999999999E-2</v>
      </c>
      <c r="X7" s="83"/>
      <c r="Y7" s="83"/>
      <c r="Z7" s="76">
        <f t="shared" si="1"/>
        <v>-2.2500000000000003E-3</v>
      </c>
      <c r="AA7" s="83"/>
      <c r="AB7" s="83"/>
      <c r="AC7" s="76">
        <f t="shared" si="2"/>
        <v>-5.6599999999999998E-2</v>
      </c>
      <c r="AD7" s="83"/>
      <c r="AE7" s="83"/>
      <c r="AF7" s="76">
        <f t="shared" si="3"/>
        <v>8.7999999999999988E-3</v>
      </c>
      <c r="AG7" s="83"/>
      <c r="AH7" s="84"/>
      <c r="AI7" s="79">
        <f t="shared" si="4"/>
        <v>48.8</v>
      </c>
      <c r="AJ7" s="84"/>
      <c r="AK7" s="74"/>
      <c r="AL7" s="74"/>
      <c r="AM7" s="74"/>
      <c r="AN7" s="74"/>
      <c r="AO7" s="74"/>
      <c r="AP7" s="74"/>
      <c r="AQ7" s="74"/>
      <c r="AR7" s="83"/>
      <c r="AS7" s="76">
        <f t="shared" si="5"/>
        <v>0</v>
      </c>
      <c r="AT7" s="83"/>
      <c r="AU7" s="83"/>
      <c r="AV7" s="76">
        <f t="shared" si="6"/>
        <v>0</v>
      </c>
      <c r="AW7" s="83"/>
    </row>
    <row r="8" spans="1:49">
      <c r="A8" s="80" t="s">
        <v>217</v>
      </c>
      <c r="B8" s="95" t="s">
        <v>247</v>
      </c>
      <c r="C8" s="93" t="s">
        <v>210</v>
      </c>
      <c r="D8" s="94" t="s">
        <v>212</v>
      </c>
      <c r="E8" s="122" t="s">
        <v>265</v>
      </c>
      <c r="F8" s="94" t="s">
        <v>223</v>
      </c>
      <c r="G8" s="97">
        <v>12.2</v>
      </c>
      <c r="H8" s="97">
        <v>1904.4</v>
      </c>
      <c r="I8" s="90">
        <v>-2.58E-2</v>
      </c>
      <c r="J8" s="91">
        <v>-2E-3</v>
      </c>
      <c r="K8" s="92">
        <v>-2.7000000000000001E-3</v>
      </c>
      <c r="L8" s="90">
        <v>-5.79E-2</v>
      </c>
      <c r="M8" s="91">
        <v>5.4999999999999997E-3</v>
      </c>
      <c r="N8" s="92">
        <v>4.8999999999999998E-3</v>
      </c>
      <c r="O8" s="111"/>
      <c r="P8" s="112"/>
      <c r="Q8" s="113"/>
      <c r="R8" s="111"/>
      <c r="S8" s="112"/>
      <c r="T8" s="113"/>
      <c r="U8" s="77"/>
      <c r="V8" s="83"/>
      <c r="W8" s="76">
        <f t="shared" si="0"/>
        <v>-2.58E-2</v>
      </c>
      <c r="X8" s="83"/>
      <c r="Y8" s="83"/>
      <c r="Z8" s="76">
        <f t="shared" si="1"/>
        <v>-2.3500000000000001E-3</v>
      </c>
      <c r="AA8" s="83"/>
      <c r="AB8" s="83"/>
      <c r="AC8" s="76">
        <f t="shared" si="2"/>
        <v>-5.79E-2</v>
      </c>
      <c r="AD8" s="83"/>
      <c r="AE8" s="83"/>
      <c r="AF8" s="76">
        <f t="shared" si="3"/>
        <v>5.1999999999999998E-3</v>
      </c>
      <c r="AG8" s="83"/>
      <c r="AH8" s="84"/>
      <c r="AI8" s="79">
        <f t="shared" si="4"/>
        <v>48.8</v>
      </c>
      <c r="AJ8" s="84"/>
      <c r="AK8" s="74"/>
      <c r="AL8" s="74"/>
      <c r="AM8" s="74"/>
      <c r="AN8" s="74"/>
      <c r="AO8" s="74"/>
      <c r="AP8" s="74"/>
      <c r="AQ8" s="74"/>
      <c r="AR8" s="83"/>
      <c r="AS8" s="76">
        <f t="shared" si="5"/>
        <v>0</v>
      </c>
      <c r="AT8" s="83"/>
      <c r="AU8" s="83"/>
      <c r="AV8" s="76">
        <f t="shared" si="6"/>
        <v>0</v>
      </c>
      <c r="AW8" s="83"/>
    </row>
    <row r="9" spans="1:49" s="85" customFormat="1">
      <c r="A9" s="80" t="s">
        <v>217</v>
      </c>
      <c r="B9" s="95" t="s">
        <v>248</v>
      </c>
      <c r="C9" s="93" t="s">
        <v>210</v>
      </c>
      <c r="D9" s="94" t="s">
        <v>212</v>
      </c>
      <c r="E9" s="122" t="s">
        <v>265</v>
      </c>
      <c r="F9" s="94" t="s">
        <v>223</v>
      </c>
      <c r="G9" s="97">
        <v>19.98</v>
      </c>
      <c r="H9" s="97">
        <v>2510.5500000000002</v>
      </c>
      <c r="I9" s="90">
        <v>-2.6800000000000001E-2</v>
      </c>
      <c r="J9" s="91">
        <v>-0.1182</v>
      </c>
      <c r="K9" s="92">
        <v>-0.112</v>
      </c>
      <c r="L9" s="90">
        <v>-5.8000000000000003E-2</v>
      </c>
      <c r="M9" s="91">
        <v>-0.16539999999999999</v>
      </c>
      <c r="N9" s="92">
        <v>-0.18190000000000001</v>
      </c>
      <c r="O9" s="111"/>
      <c r="P9" s="112"/>
      <c r="Q9" s="113"/>
      <c r="R9" s="111"/>
      <c r="S9" s="112"/>
      <c r="T9" s="113"/>
      <c r="U9" s="82"/>
      <c r="V9" s="83"/>
      <c r="W9" s="76">
        <f t="shared" si="0"/>
        <v>-2.6800000000000001E-2</v>
      </c>
      <c r="X9" s="83"/>
      <c r="Y9" s="83"/>
      <c r="Z9" s="76">
        <f t="shared" si="1"/>
        <v>-0.11510000000000001</v>
      </c>
      <c r="AA9" s="83"/>
      <c r="AB9" s="83"/>
      <c r="AC9" s="76">
        <f t="shared" si="2"/>
        <v>-5.8000000000000003E-2</v>
      </c>
      <c r="AD9" s="83"/>
      <c r="AE9" s="83"/>
      <c r="AF9" s="76">
        <f t="shared" si="3"/>
        <v>-0.17365</v>
      </c>
      <c r="AG9" s="83"/>
      <c r="AH9" s="84"/>
      <c r="AI9" s="79">
        <f t="shared" si="4"/>
        <v>79.92</v>
      </c>
      <c r="AJ9" s="84"/>
      <c r="AK9" s="74"/>
      <c r="AL9" s="74"/>
      <c r="AM9" s="74"/>
      <c r="AN9" s="74"/>
      <c r="AO9" s="74"/>
      <c r="AP9" s="74"/>
      <c r="AQ9" s="74"/>
      <c r="AR9" s="83"/>
      <c r="AS9" s="76">
        <f t="shared" si="5"/>
        <v>0</v>
      </c>
      <c r="AT9" s="83"/>
      <c r="AU9" s="83"/>
      <c r="AV9" s="76">
        <f t="shared" si="6"/>
        <v>0</v>
      </c>
      <c r="AW9" s="83"/>
    </row>
    <row r="10" spans="1:49" s="85" customFormat="1">
      <c r="A10" s="80" t="s">
        <v>217</v>
      </c>
      <c r="B10" s="95" t="s">
        <v>243</v>
      </c>
      <c r="C10" s="93" t="s">
        <v>210</v>
      </c>
      <c r="D10" s="94" t="s">
        <v>212</v>
      </c>
      <c r="E10" s="123" t="s">
        <v>266</v>
      </c>
      <c r="F10" s="94" t="s">
        <v>223</v>
      </c>
      <c r="G10" s="96">
        <v>42.78</v>
      </c>
      <c r="H10" s="97">
        <v>795</v>
      </c>
      <c r="I10" s="90">
        <v>-0.10628667613746444</v>
      </c>
      <c r="J10" s="91">
        <v>-0.26098240046542143</v>
      </c>
      <c r="K10" s="92">
        <v>-0.25779602635883714</v>
      </c>
      <c r="L10" s="90">
        <v>-7.5304546372301231E-2</v>
      </c>
      <c r="M10" s="91">
        <v>-0.20452950805112791</v>
      </c>
      <c r="N10" s="92">
        <v>-0.20141556704200209</v>
      </c>
      <c r="O10"/>
      <c r="P10"/>
      <c r="Q10"/>
      <c r="R10"/>
      <c r="S10"/>
      <c r="T10"/>
      <c r="U10" s="82"/>
      <c r="V10" s="83"/>
      <c r="W10" s="76">
        <f t="shared" si="0"/>
        <v>-0.10628667613746444</v>
      </c>
      <c r="X10" s="83"/>
      <c r="Y10" s="83"/>
      <c r="Z10" s="76">
        <f t="shared" si="1"/>
        <v>-0.25938921341212928</v>
      </c>
      <c r="AA10" s="83"/>
      <c r="AB10" s="83"/>
      <c r="AC10" s="76">
        <f t="shared" si="2"/>
        <v>-7.5304546372301231E-2</v>
      </c>
      <c r="AD10" s="83"/>
      <c r="AE10" s="83"/>
      <c r="AF10" s="76">
        <f t="shared" si="3"/>
        <v>-0.202972537546565</v>
      </c>
      <c r="AG10" s="83"/>
      <c r="AH10" s="84"/>
      <c r="AI10" s="79">
        <f t="shared" si="4"/>
        <v>171.12</v>
      </c>
      <c r="AJ10" s="84"/>
      <c r="AK10" s="74"/>
      <c r="AL10" s="74"/>
      <c r="AM10" s="74"/>
      <c r="AN10" s="74"/>
      <c r="AO10" s="74"/>
      <c r="AP10" s="74"/>
      <c r="AQ10" s="74"/>
      <c r="AR10" s="83"/>
      <c r="AS10" s="76">
        <f t="shared" si="5"/>
        <v>0</v>
      </c>
      <c r="AT10" s="83"/>
      <c r="AU10" s="83"/>
      <c r="AV10" s="76">
        <f t="shared" si="6"/>
        <v>0</v>
      </c>
      <c r="AW10" s="83"/>
    </row>
    <row r="11" spans="1:49">
      <c r="A11" s="80" t="s">
        <v>217</v>
      </c>
      <c r="B11" s="95" t="s">
        <v>243</v>
      </c>
      <c r="C11" s="93" t="s">
        <v>210</v>
      </c>
      <c r="D11" s="94" t="s">
        <v>212</v>
      </c>
      <c r="E11" s="123" t="s">
        <v>266</v>
      </c>
      <c r="F11" s="116" t="s">
        <v>223</v>
      </c>
      <c r="G11" s="96">
        <v>1.92</v>
      </c>
      <c r="H11" s="97">
        <v>616</v>
      </c>
      <c r="I11" s="90">
        <v>-7.0827850822458516E-2</v>
      </c>
      <c r="J11" s="91">
        <v>-0.19266129970842261</v>
      </c>
      <c r="K11" s="92">
        <v>-0.19577340986511224</v>
      </c>
      <c r="L11" s="90">
        <v>-6.749555174343766E-2</v>
      </c>
      <c r="M11" s="91">
        <v>-0.17202390184149022</v>
      </c>
      <c r="N11" s="92">
        <v>-0.1886717243932759</v>
      </c>
      <c r="U11" s="77"/>
      <c r="V11" s="83"/>
      <c r="W11" s="76">
        <f t="shared" si="0"/>
        <v>-7.0827850822458516E-2</v>
      </c>
      <c r="X11" s="83"/>
      <c r="Y11" s="83"/>
      <c r="Z11" s="76">
        <f t="shared" si="1"/>
        <v>-0.19421735478676744</v>
      </c>
      <c r="AA11" s="83"/>
      <c r="AB11" s="83"/>
      <c r="AC11" s="76">
        <f t="shared" si="2"/>
        <v>-6.749555174343766E-2</v>
      </c>
      <c r="AD11" s="83"/>
      <c r="AE11" s="83"/>
      <c r="AF11" s="76">
        <f t="shared" si="3"/>
        <v>-0.18034781311738307</v>
      </c>
      <c r="AG11" s="83"/>
      <c r="AH11" s="84"/>
      <c r="AI11" s="79">
        <f t="shared" si="4"/>
        <v>7.68</v>
      </c>
      <c r="AJ11" s="84"/>
      <c r="AK11" s="74"/>
      <c r="AL11" s="74"/>
      <c r="AM11" s="74"/>
      <c r="AN11" s="74"/>
      <c r="AO11" s="74"/>
      <c r="AP11" s="74"/>
      <c r="AQ11" s="74"/>
      <c r="AR11" s="83"/>
      <c r="AS11" s="76">
        <f t="shared" si="5"/>
        <v>0</v>
      </c>
      <c r="AT11" s="83"/>
      <c r="AU11" s="83"/>
      <c r="AV11" s="76">
        <f t="shared" si="6"/>
        <v>0</v>
      </c>
      <c r="AW11" s="83"/>
    </row>
    <row r="12" spans="1:49">
      <c r="A12" s="80" t="s">
        <v>217</v>
      </c>
      <c r="B12" s="95" t="s">
        <v>253</v>
      </c>
      <c r="C12" s="93" t="s">
        <v>210</v>
      </c>
      <c r="D12" s="117" t="s">
        <v>212</v>
      </c>
      <c r="E12" s="124" t="s">
        <v>260</v>
      </c>
      <c r="F12" s="94" t="s">
        <v>223</v>
      </c>
      <c r="G12" s="96">
        <f>6.3*4/4</f>
        <v>6.3</v>
      </c>
      <c r="H12" s="97">
        <v>539</v>
      </c>
      <c r="I12" s="90">
        <v>-0.10039571139280043</v>
      </c>
      <c r="J12" s="91">
        <v>-0.21632287276954199</v>
      </c>
      <c r="K12" s="92">
        <v>-0.21387637967044426</v>
      </c>
      <c r="L12" s="90">
        <v>-7.2657906564659605E-2</v>
      </c>
      <c r="M12" s="91">
        <v>-0.19802418352580003</v>
      </c>
      <c r="N12" s="92">
        <v>-0.20118167994844527</v>
      </c>
      <c r="U12" s="77"/>
      <c r="V12" s="83"/>
      <c r="W12" s="76">
        <f t="shared" si="0"/>
        <v>-0.10039571139280043</v>
      </c>
      <c r="X12" s="83"/>
      <c r="Y12" s="83"/>
      <c r="Z12" s="76">
        <f t="shared" si="1"/>
        <v>-0.21509962621999312</v>
      </c>
      <c r="AA12" s="83"/>
      <c r="AB12" s="83"/>
      <c r="AC12" s="76">
        <f t="shared" si="2"/>
        <v>-7.2657906564659605E-2</v>
      </c>
      <c r="AD12" s="83"/>
      <c r="AE12" s="83"/>
      <c r="AF12" s="76">
        <f t="shared" si="3"/>
        <v>-0.19960293173712265</v>
      </c>
      <c r="AG12" s="83"/>
      <c r="AH12" s="84"/>
      <c r="AI12" s="79">
        <f t="shared" si="4"/>
        <v>25.2</v>
      </c>
      <c r="AJ12" s="84"/>
      <c r="AK12" s="74"/>
      <c r="AL12" s="74"/>
      <c r="AM12" s="74"/>
      <c r="AN12" s="74"/>
      <c r="AO12" s="74"/>
      <c r="AP12" s="74"/>
      <c r="AQ12" s="74"/>
      <c r="AR12" s="83"/>
      <c r="AS12" s="76">
        <f t="shared" si="5"/>
        <v>0</v>
      </c>
      <c r="AT12" s="83"/>
      <c r="AU12" s="83"/>
      <c r="AV12" s="76">
        <f t="shared" si="6"/>
        <v>0</v>
      </c>
      <c r="AW12" s="83"/>
    </row>
    <row r="13" spans="1:49" s="85" customFormat="1">
      <c r="A13" s="80" t="s">
        <v>217</v>
      </c>
      <c r="B13" s="95" t="s">
        <v>241</v>
      </c>
      <c r="C13" s="93" t="s">
        <v>209</v>
      </c>
      <c r="D13" s="94" t="s">
        <v>212</v>
      </c>
      <c r="E13" s="125" t="s">
        <v>261</v>
      </c>
      <c r="F13" s="94" t="s">
        <v>238</v>
      </c>
      <c r="G13" s="97">
        <f>(16*8+32*4)/1000000</f>
        <v>2.5599999999999999E-4</v>
      </c>
      <c r="H13" s="97">
        <f>(8+8+2*(4+4))/1000</f>
        <v>3.2000000000000001E-2</v>
      </c>
      <c r="I13" s="90">
        <v>-1.1900000000000001E-2</v>
      </c>
      <c r="J13" s="91">
        <v>3.85E-2</v>
      </c>
      <c r="K13" s="92">
        <v>2.5999999999999999E-2</v>
      </c>
      <c r="L13" s="90">
        <v>-6.4999999999999997E-3</v>
      </c>
      <c r="M13" s="91">
        <v>1.34E-2</v>
      </c>
      <c r="N13" s="92">
        <v>1.4200000000000001E-2</v>
      </c>
      <c r="O13" s="98">
        <v>-2.9778707811661347E-2</v>
      </c>
      <c r="P13" s="99">
        <v>9.6174944577904611E-2</v>
      </c>
      <c r="Q13" s="100">
        <v>6.5000518964627371E-2</v>
      </c>
      <c r="R13" s="98">
        <v>-1.9326547910748892E-2</v>
      </c>
      <c r="S13" s="99">
        <v>4.0944943902195233E-2</v>
      </c>
      <c r="T13" s="100">
        <v>4.026991984461762E-2</v>
      </c>
      <c r="U13" s="82"/>
      <c r="V13" s="83">
        <f>IF($C13=V$2,$I13,FALSE)</f>
        <v>-1.1900000000000001E-2</v>
      </c>
      <c r="W13" s="76"/>
      <c r="X13" s="83"/>
      <c r="Y13" s="83">
        <f>IF($C13=Y$2,($J13+$K13)/2,FALSE)</f>
        <v>3.2250000000000001E-2</v>
      </c>
      <c r="Z13" s="76"/>
      <c r="AA13" s="83"/>
      <c r="AB13" s="83">
        <f>IF($C13=AB$2,$L13,FALSE)</f>
        <v>-6.4999999999999997E-3</v>
      </c>
      <c r="AC13" s="76"/>
      <c r="AD13" s="83"/>
      <c r="AE13" s="83">
        <f>IF($C13=AE$2,($M13+$N13)/2,FALSE)</f>
        <v>1.38E-2</v>
      </c>
      <c r="AF13" s="76"/>
      <c r="AG13" s="83"/>
      <c r="AH13" s="84">
        <f>IF($C13=AH$2,VLOOKUP($F13,$AP$3:$AQ$5,2,FALSE)*$G13,FALSE)</f>
        <v>5.1199999999999998E-4</v>
      </c>
      <c r="AI13" s="79"/>
      <c r="AJ13" s="84"/>
      <c r="AK13" s="74"/>
      <c r="AL13" s="74"/>
      <c r="AM13" s="74"/>
      <c r="AN13" s="74"/>
      <c r="AO13" s="74"/>
      <c r="AP13" s="74"/>
      <c r="AQ13" s="74"/>
      <c r="AR13" s="83">
        <f>IF($C13=AR$2,$O13,FALSE)</f>
        <v>-2.9778707811661347E-2</v>
      </c>
      <c r="AS13" s="76"/>
      <c r="AT13" s="83"/>
      <c r="AU13" s="83">
        <f>IF($C13=AU$2,$R13,FALSE)</f>
        <v>-1.9326547910748892E-2</v>
      </c>
      <c r="AV13" s="76"/>
      <c r="AW13" s="83"/>
    </row>
    <row r="14" spans="1:49">
      <c r="A14" s="80" t="s">
        <v>217</v>
      </c>
      <c r="B14" s="95" t="s">
        <v>249</v>
      </c>
      <c r="C14" s="93" t="s">
        <v>209</v>
      </c>
      <c r="D14" s="94" t="s">
        <v>212</v>
      </c>
      <c r="E14" s="122" t="s">
        <v>267</v>
      </c>
      <c r="F14" s="94" t="s">
        <v>223</v>
      </c>
      <c r="G14" s="97">
        <v>5.51</v>
      </c>
      <c r="H14" s="97">
        <v>764</v>
      </c>
      <c r="I14" s="90">
        <v>0.51725027625014497</v>
      </c>
      <c r="J14" s="91">
        <v>-6.5213568627505991E-2</v>
      </c>
      <c r="K14" s="92">
        <v>-8.6160106211113266E-2</v>
      </c>
      <c r="L14" s="90">
        <v>0.12395420823144579</v>
      </c>
      <c r="M14" s="91">
        <v>-0.11326959801943048</v>
      </c>
      <c r="N14" s="92">
        <v>-0.18795825474943367</v>
      </c>
      <c r="O14" s="90">
        <v>-6.4508906382598361E-2</v>
      </c>
      <c r="P14" s="91">
        <v>1.2111241440272019E-2</v>
      </c>
      <c r="Q14" s="92">
        <v>-0.10727479237392804</v>
      </c>
      <c r="R14" s="90">
        <v>-9.2027033028386579E-2</v>
      </c>
      <c r="S14" s="91">
        <v>0.17021244196805133</v>
      </c>
      <c r="T14" s="92">
        <v>-0.12495765862029851</v>
      </c>
      <c r="U14" s="77"/>
      <c r="V14" s="83">
        <f>IF($C14=V$2,$I14,FALSE)</f>
        <v>0.51725027625014497</v>
      </c>
      <c r="W14" s="76"/>
      <c r="X14" s="83"/>
      <c r="Y14" s="83">
        <f>IF($C14=Y$2,($J14+$K14)/2,FALSE)</f>
        <v>-7.5686837419309622E-2</v>
      </c>
      <c r="Z14" s="76"/>
      <c r="AA14" s="83"/>
      <c r="AB14" s="83">
        <f>IF($C14=AB$2,$L14,FALSE)</f>
        <v>0.12395420823144579</v>
      </c>
      <c r="AC14" s="76"/>
      <c r="AD14" s="83"/>
      <c r="AE14" s="83">
        <f>IF($C14=AE$2,($M14+$N14)/2,FALSE)</f>
        <v>-0.15061392638443208</v>
      </c>
      <c r="AF14" s="76"/>
      <c r="AG14" s="83"/>
      <c r="AH14" s="84">
        <f>IF($C14=AH$2,VLOOKUP($F14,$AP$3:$AQ$5,2,FALSE)*$G14,FALSE)</f>
        <v>22.04</v>
      </c>
      <c r="AI14" s="79"/>
      <c r="AJ14" s="84"/>
      <c r="AK14" s="74"/>
      <c r="AL14" s="74"/>
      <c r="AM14" s="74"/>
      <c r="AN14" s="74"/>
      <c r="AO14" s="74"/>
      <c r="AP14" s="74"/>
      <c r="AQ14" s="74"/>
      <c r="AR14" s="83">
        <f t="shared" ref="AR14:AR17" si="7">IF($C14=AR$2,$O14,FALSE)</f>
        <v>-6.4508906382598361E-2</v>
      </c>
      <c r="AS14" s="76"/>
      <c r="AT14" s="83"/>
      <c r="AU14" s="83">
        <f t="shared" ref="AU14:AU17" si="8">IF($C14=AU$2,$R14,FALSE)</f>
        <v>-9.2027033028386579E-2</v>
      </c>
      <c r="AV14" s="76"/>
      <c r="AW14" s="83"/>
    </row>
    <row r="15" spans="1:49">
      <c r="A15" s="80" t="s">
        <v>217</v>
      </c>
      <c r="B15" s="95" t="s">
        <v>268</v>
      </c>
      <c r="C15" s="93" t="s">
        <v>209</v>
      </c>
      <c r="D15" s="94" t="s">
        <v>212</v>
      </c>
      <c r="E15" s="122" t="s">
        <v>267</v>
      </c>
      <c r="F15" s="94" t="s">
        <v>223</v>
      </c>
      <c r="G15" s="97">
        <v>2.35</v>
      </c>
      <c r="H15" s="97">
        <v>244</v>
      </c>
      <c r="I15" s="90">
        <v>0.52717301590757615</v>
      </c>
      <c r="J15" s="91">
        <v>0.11075442410559201</v>
      </c>
      <c r="K15" s="92">
        <v>0.11629524226470042</v>
      </c>
      <c r="L15" s="90">
        <v>0.14791987543045992</v>
      </c>
      <c r="M15" s="91">
        <v>1.5121343196930056E-2</v>
      </c>
      <c r="N15" s="92">
        <v>-4.7424766640341141E-2</v>
      </c>
      <c r="O15" s="90">
        <v>-5.9138197888643752E-2</v>
      </c>
      <c r="P15" s="91">
        <v>0.18502241062471464</v>
      </c>
      <c r="Q15" s="92">
        <v>7.841747334754795E-2</v>
      </c>
      <c r="R15" s="90">
        <v>-8.0772792279301758E-2</v>
      </c>
      <c r="S15" s="91">
        <v>0.33231907485504736</v>
      </c>
      <c r="T15" s="92">
        <v>7.630774078875505E-3</v>
      </c>
      <c r="U15" s="77"/>
      <c r="V15" s="83">
        <f>IF($C15=V$2,$I15,FALSE)</f>
        <v>0.52717301590757615</v>
      </c>
      <c r="W15" s="76"/>
      <c r="X15" s="83"/>
      <c r="Y15" s="83">
        <f>IF($C15=Y$2,($J15+$K15)/2,FALSE)</f>
        <v>0.11352483318514622</v>
      </c>
      <c r="Z15" s="76"/>
      <c r="AA15" s="83"/>
      <c r="AB15" s="83">
        <f>IF($C15=AB$2,$L15,FALSE)</f>
        <v>0.14791987543045992</v>
      </c>
      <c r="AC15" s="76"/>
      <c r="AD15" s="83"/>
      <c r="AE15" s="83">
        <f>IF($C15=AE$2,($M15+$N15)/2,FALSE)</f>
        <v>-1.6151711721705542E-2</v>
      </c>
      <c r="AF15" s="76"/>
      <c r="AG15" s="83"/>
      <c r="AH15" s="84">
        <f>IF($C15=AH$2,VLOOKUP($F15,$AP$3:$AQ$5,2,FALSE)*$G15,FALSE)</f>
        <v>9.4</v>
      </c>
      <c r="AI15" s="79"/>
      <c r="AJ15" s="84"/>
      <c r="AK15" s="74"/>
      <c r="AL15" s="74"/>
      <c r="AM15" s="74"/>
      <c r="AN15" s="74"/>
      <c r="AO15" s="74"/>
      <c r="AP15" s="74"/>
      <c r="AQ15" s="74"/>
      <c r="AR15" s="83">
        <f t="shared" si="7"/>
        <v>-5.9138197888643752E-2</v>
      </c>
      <c r="AS15" s="76"/>
      <c r="AT15" s="83"/>
      <c r="AU15" s="83">
        <f t="shared" si="8"/>
        <v>-8.0772792279301758E-2</v>
      </c>
      <c r="AV15" s="76"/>
      <c r="AW15" s="83"/>
    </row>
    <row r="16" spans="1:49">
      <c r="A16" s="80" t="s">
        <v>217</v>
      </c>
      <c r="B16" s="95" t="s">
        <v>242</v>
      </c>
      <c r="C16" s="93" t="s">
        <v>209</v>
      </c>
      <c r="D16" s="94" t="s">
        <v>212</v>
      </c>
      <c r="E16" s="122" t="s">
        <v>262</v>
      </c>
      <c r="F16" s="94" t="s">
        <v>223</v>
      </c>
      <c r="G16" s="97">
        <v>6.95</v>
      </c>
      <c r="H16" s="97">
        <v>854</v>
      </c>
      <c r="I16" s="90">
        <v>0.51753856838019918</v>
      </c>
      <c r="J16" s="91">
        <v>-7.5593389488735035E-2</v>
      </c>
      <c r="K16" s="92">
        <v>-0.10592507658269076</v>
      </c>
      <c r="L16" s="90">
        <v>0.12395420823144579</v>
      </c>
      <c r="M16" s="91">
        <v>-0.12502491421352999</v>
      </c>
      <c r="N16" s="92">
        <v>-0.20171108509947736</v>
      </c>
      <c r="O16" s="90">
        <v>-6.4508906382598361E-2</v>
      </c>
      <c r="P16" s="91">
        <v>3.2541085169945534E-3</v>
      </c>
      <c r="Q16" s="92">
        <v>-0.12708626245385113</v>
      </c>
      <c r="R16" s="90">
        <v>-9.2027033028386579E-2</v>
      </c>
      <c r="S16" s="91">
        <v>0.13795510769675134</v>
      </c>
      <c r="T16" s="92">
        <v>-0.13818724338693217</v>
      </c>
      <c r="U16" s="77"/>
      <c r="V16" s="83">
        <f>IF($C16=V$2,$I16,FALSE)</f>
        <v>0.51753856838019918</v>
      </c>
      <c r="W16" s="76"/>
      <c r="X16" s="83"/>
      <c r="Y16" s="83">
        <f>IF($C16=Y$2,($J16+$K16)/2,FALSE)</f>
        <v>-9.07592330357129E-2</v>
      </c>
      <c r="Z16" s="76"/>
      <c r="AA16" s="83"/>
      <c r="AB16" s="83">
        <f>IF($C16=AB$2,$L16,FALSE)</f>
        <v>0.12395420823144579</v>
      </c>
      <c r="AC16" s="76"/>
      <c r="AD16" s="83"/>
      <c r="AE16" s="83">
        <f>IF($C16=AE$2,($M16+$N16)/2,FALSE)</f>
        <v>-0.16336799965650367</v>
      </c>
      <c r="AF16" s="76"/>
      <c r="AG16" s="83"/>
      <c r="AH16" s="84">
        <f>IF($C16=AH$2,VLOOKUP($F16,$AP$3:$AQ$5,2,FALSE)*$G16,FALSE)</f>
        <v>27.8</v>
      </c>
      <c r="AI16" s="79"/>
      <c r="AJ16" s="84"/>
      <c r="AK16" s="74"/>
      <c r="AL16" s="74"/>
      <c r="AM16" s="74"/>
      <c r="AN16" s="74"/>
      <c r="AO16" s="74"/>
      <c r="AP16" s="74"/>
      <c r="AQ16" s="74"/>
      <c r="AR16" s="83">
        <f t="shared" si="7"/>
        <v>-6.4508906382598361E-2</v>
      </c>
      <c r="AS16" s="76"/>
      <c r="AT16" s="83"/>
      <c r="AU16" s="83">
        <f t="shared" si="8"/>
        <v>-9.2027033028386579E-2</v>
      </c>
      <c r="AV16" s="76"/>
      <c r="AW16" s="83"/>
    </row>
    <row r="17" spans="1:49">
      <c r="A17" s="80" t="s">
        <v>217</v>
      </c>
      <c r="B17" s="95" t="s">
        <v>251</v>
      </c>
      <c r="C17" s="93" t="s">
        <v>209</v>
      </c>
      <c r="D17" s="94" t="s">
        <v>252</v>
      </c>
      <c r="E17" s="125" t="s">
        <v>263</v>
      </c>
      <c r="F17" s="94" t="s">
        <v>238</v>
      </c>
      <c r="G17" s="115">
        <f>(16*8+32*4)/1000000</f>
        <v>2.5599999999999999E-4</v>
      </c>
      <c r="H17" s="97">
        <f>(8+8+2*(4+4))/1000</f>
        <v>3.2000000000000001E-2</v>
      </c>
      <c r="I17" s="90">
        <v>-9.8017473209683018E-3</v>
      </c>
      <c r="J17" s="91">
        <v>2.6194634863234145E-2</v>
      </c>
      <c r="K17" s="92">
        <v>2.5031539907769702E-2</v>
      </c>
      <c r="L17" s="90">
        <v>-5.6558821486216281E-3</v>
      </c>
      <c r="M17" s="91">
        <v>3.1400214347619873E-2</v>
      </c>
      <c r="N17" s="92">
        <v>2.7256140439774937E-2</v>
      </c>
      <c r="O17" s="98">
        <v>-2.5145657657061393E-2</v>
      </c>
      <c r="P17" s="99">
        <v>5.0239535891007346E-2</v>
      </c>
      <c r="Q17" s="100">
        <v>5.2035426819800445E-2</v>
      </c>
      <c r="R17" s="98">
        <v>-2.1786089242506374E-2</v>
      </c>
      <c r="S17" s="99">
        <v>7.5205409387232039E-2</v>
      </c>
      <c r="T17" s="100">
        <v>6.146371852176237E-2</v>
      </c>
      <c r="U17" s="77"/>
      <c r="V17" s="83">
        <f>IF($C17=V$2,$I17,FALSE)</f>
        <v>-9.8017473209683018E-3</v>
      </c>
      <c r="W17" s="76"/>
      <c r="X17" s="83"/>
      <c r="Y17" s="83">
        <f>IF($C17=Y$2,($J17+$K17)/2,FALSE)</f>
        <v>2.5613087385501922E-2</v>
      </c>
      <c r="Z17" s="76"/>
      <c r="AA17" s="83"/>
      <c r="AB17" s="83">
        <f>IF($C17=AB$2,$L17,FALSE)</f>
        <v>-5.6558821486216281E-3</v>
      </c>
      <c r="AC17" s="76"/>
      <c r="AD17" s="83"/>
      <c r="AE17" s="83">
        <f>IF($C17=AE$2,($M17+$N17)/2,FALSE)</f>
        <v>2.9328177393697405E-2</v>
      </c>
      <c r="AF17" s="76"/>
      <c r="AG17" s="83"/>
      <c r="AH17" s="84">
        <f>IF($C17=AH$2,VLOOKUP($F17,$AP$3:$AQ$5,2,FALSE)*$G17,FALSE)</f>
        <v>5.1199999999999998E-4</v>
      </c>
      <c r="AI17" s="79"/>
      <c r="AJ17" s="84"/>
      <c r="AK17" s="74"/>
      <c r="AL17" s="74"/>
      <c r="AM17" s="74"/>
      <c r="AN17" s="74"/>
      <c r="AO17" s="74"/>
      <c r="AP17" s="74"/>
      <c r="AQ17" s="74"/>
      <c r="AR17" s="83">
        <f t="shared" si="7"/>
        <v>-2.5145657657061393E-2</v>
      </c>
      <c r="AS17" s="76"/>
      <c r="AT17" s="83"/>
      <c r="AU17" s="83">
        <f t="shared" si="8"/>
        <v>-2.1786089242506374E-2</v>
      </c>
      <c r="AV17" s="76"/>
      <c r="AW17" s="83"/>
    </row>
    <row r="18" spans="1:49" s="85" customFormat="1">
      <c r="A18" s="80" t="s">
        <v>217</v>
      </c>
      <c r="B18" s="95" t="s">
        <v>273</v>
      </c>
      <c r="C18" s="93" t="s">
        <v>220</v>
      </c>
      <c r="D18" s="94" t="s">
        <v>212</v>
      </c>
      <c r="E18" s="126" t="s">
        <v>264</v>
      </c>
      <c r="F18" s="94" t="s">
        <v>238</v>
      </c>
      <c r="G18" s="97">
        <f>11/2</f>
        <v>5.5</v>
      </c>
      <c r="H18" s="97">
        <v>17</v>
      </c>
      <c r="I18" s="90">
        <v>-1.38E-2</v>
      </c>
      <c r="J18" s="91">
        <v>-5.4999999999999997E-3</v>
      </c>
      <c r="K18" s="92">
        <v>-8.2000000000000007E-3</v>
      </c>
      <c r="L18" s="90">
        <v>-2.87E-2</v>
      </c>
      <c r="M18" s="91">
        <v>-2.3199999999999998E-2</v>
      </c>
      <c r="N18" s="92">
        <v>-2.3699999999999999E-2</v>
      </c>
      <c r="O18" s="111"/>
      <c r="P18" s="112"/>
      <c r="Q18" s="113"/>
      <c r="R18" s="111"/>
      <c r="S18" s="112"/>
      <c r="T18" s="113"/>
      <c r="U18" s="82"/>
      <c r="V18" s="83"/>
      <c r="W18" s="76"/>
      <c r="X18" s="83">
        <f>IF($C18=X$2,$I18,FALSE)</f>
        <v>-1.38E-2</v>
      </c>
      <c r="Y18" s="83"/>
      <c r="Z18" s="76"/>
      <c r="AA18" s="83">
        <f>IF($C18=AA$2,($J18+$K18)/2,FALSE)</f>
        <v>-6.8500000000000002E-3</v>
      </c>
      <c r="AB18" s="83"/>
      <c r="AC18" s="76"/>
      <c r="AD18" s="83">
        <f>IF($C18=AD$2,$L18,FALSE)</f>
        <v>-2.87E-2</v>
      </c>
      <c r="AE18" s="83"/>
      <c r="AF18" s="76"/>
      <c r="AG18" s="83">
        <f>IF($C18=AG$2,($M18+$N18)/2,FALSE)</f>
        <v>-2.3449999999999999E-2</v>
      </c>
      <c r="AH18" s="84"/>
      <c r="AI18" s="79"/>
      <c r="AJ18" s="84">
        <f>IF($C18=AJ$2,VLOOKUP($F18,$AP$3:$AQ$5,2,FALSE)*$G18,FALSE)</f>
        <v>11</v>
      </c>
      <c r="AK18" s="74"/>
      <c r="AL18" s="74"/>
      <c r="AM18" s="74"/>
      <c r="AN18" s="74"/>
      <c r="AO18" s="74"/>
      <c r="AP18" s="74"/>
      <c r="AQ18" s="74"/>
      <c r="AR18" s="83"/>
      <c r="AS18" s="76"/>
      <c r="AT18" s="83">
        <f>IF($C18=AT$2,$OI18,FALSE)</f>
        <v>0</v>
      </c>
      <c r="AU18" s="83"/>
      <c r="AV18" s="76"/>
      <c r="AW18" s="83">
        <f>IF($C18=AW$2,$R18,FALSE)</f>
        <v>0</v>
      </c>
    </row>
    <row r="19" spans="1:49" s="85" customFormat="1">
      <c r="A19" s="80" t="s">
        <v>217</v>
      </c>
      <c r="B19" s="114" t="s">
        <v>272</v>
      </c>
      <c r="C19" s="105" t="s">
        <v>220</v>
      </c>
      <c r="D19" s="106" t="s">
        <v>250</v>
      </c>
      <c r="E19" s="127" t="s">
        <v>264</v>
      </c>
      <c r="F19" s="106" t="s">
        <v>238</v>
      </c>
      <c r="G19" s="118">
        <f>11/2</f>
        <v>5.5</v>
      </c>
      <c r="H19" s="118">
        <v>17</v>
      </c>
      <c r="I19" s="108">
        <v>-7.1999999999999998E-3</v>
      </c>
      <c r="J19" s="109">
        <v>-8.0000000000000004E-4</v>
      </c>
      <c r="K19" s="110">
        <v>-2.2000000000000001E-3</v>
      </c>
      <c r="L19" s="108">
        <v>-1.7500000000000002E-2</v>
      </c>
      <c r="M19" s="109">
        <v>-1.2200000000000001E-2</v>
      </c>
      <c r="N19" s="110">
        <v>-1.0200000000000001E-2</v>
      </c>
      <c r="O19" s="111"/>
      <c r="P19" s="112"/>
      <c r="Q19" s="113"/>
      <c r="R19" s="111"/>
      <c r="S19" s="112"/>
      <c r="T19" s="113"/>
      <c r="U19" s="82"/>
      <c r="V19" s="83"/>
      <c r="W19" s="76"/>
      <c r="X19" s="83">
        <f>IF($C19=X$2,$I19,FALSE)</f>
        <v>-7.1999999999999998E-3</v>
      </c>
      <c r="Y19" s="83"/>
      <c r="Z19" s="76"/>
      <c r="AA19" s="83">
        <f>IF($C19=AA$2,($J19+$K19)/2,FALSE)</f>
        <v>-1.5E-3</v>
      </c>
      <c r="AB19" s="83"/>
      <c r="AC19" s="76"/>
      <c r="AD19" s="83">
        <f>IF($C19=AD$2,$L19,FALSE)</f>
        <v>-1.7500000000000002E-2</v>
      </c>
      <c r="AE19" s="83"/>
      <c r="AF19" s="76"/>
      <c r="AG19" s="83">
        <f>IF($C19=AG$2,($M19+$N19)/2,FALSE)</f>
        <v>-1.1200000000000002E-2</v>
      </c>
      <c r="AH19" s="84"/>
      <c r="AI19" s="79"/>
      <c r="AJ19" s="84">
        <f t="shared" ref="AJ19" si="9">IF($C19=AJ$2,VLOOKUP($F19,$AP$3:$AQ$5,2,FALSE)*$G19,FALSE)</f>
        <v>11</v>
      </c>
      <c r="AK19" s="74"/>
      <c r="AL19" s="74"/>
      <c r="AM19" s="74"/>
      <c r="AN19" s="74"/>
      <c r="AO19" s="74"/>
      <c r="AP19" s="74"/>
      <c r="AQ19" s="74"/>
      <c r="AR19" s="83"/>
      <c r="AS19" s="76"/>
      <c r="AT19" s="83">
        <f>IF($C19=AT$2,$OI19,FALSE)</f>
        <v>0</v>
      </c>
      <c r="AU19" s="83"/>
      <c r="AV19" s="76"/>
      <c r="AW19" s="83">
        <f>IF($C19=AW$2,$R19,FALSE)</f>
        <v>0</v>
      </c>
    </row>
    <row r="21" spans="1:49">
      <c r="A21" s="75"/>
    </row>
    <row r="22" spans="1:49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</row>
    <row r="23" spans="1:49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</row>
    <row r="24" spans="1:49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</row>
    <row r="25" spans="1:49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</row>
    <row r="26" spans="1:49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</row>
    <row r="27" spans="1:49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</row>
    <row r="28" spans="1:49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</row>
    <row r="29" spans="1:49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</row>
    <row r="30" spans="1:49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</row>
    <row r="31" spans="1:49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</row>
  </sheetData>
  <mergeCells count="13">
    <mergeCell ref="AR1:AT1"/>
    <mergeCell ref="AU1:AW1"/>
    <mergeCell ref="AP1:AQ1"/>
    <mergeCell ref="AH1:AJ1"/>
    <mergeCell ref="AL1:AN1"/>
    <mergeCell ref="AB1:AD1"/>
    <mergeCell ref="AE1:AG1"/>
    <mergeCell ref="Y1:AA1"/>
    <mergeCell ref="L1:N1"/>
    <mergeCell ref="I1:K1"/>
    <mergeCell ref="O1:Q1"/>
    <mergeCell ref="R1:T1"/>
    <mergeCell ref="V1:X1"/>
  </mergeCells>
  <phoneticPr fontId="18" type="noConversion"/>
  <hyperlinks>
    <hyperlink ref="E3" r:id="rId1"/>
    <hyperlink ref="E18" r:id="rId2"/>
    <hyperlink ref="E19" r:id="rId3"/>
    <hyperlink ref="E17" r:id="rId4"/>
    <hyperlink ref="E15" r:id="rId5" display="https://jvet-experts.org/doc_end_user/current_document.php?id=11263"/>
    <hyperlink ref="E16" r:id="rId6" display="https://jvet-experts.org/doc_end_user/current_document.php?id=11264"/>
    <hyperlink ref="E14" r:id="rId7" display="https://jvet-experts.org/doc_end_user/current_document.php?id=11263"/>
    <hyperlink ref="E13" r:id="rId8"/>
    <hyperlink ref="E12" r:id="rId9"/>
    <hyperlink ref="E10" r:id="rId10"/>
    <hyperlink ref="E11" r:id="rId11"/>
    <hyperlink ref="E8" r:id="rId12" display="https://jvet-experts.org/doc_end_user/current_document.php?id=11278"/>
    <hyperlink ref="E7" r:id="rId13" display="https://jvet-experts.org/doc_end_user/current_document.php?id=11278"/>
    <hyperlink ref="E9" r:id="rId14" display="https://jvet-experts.org/doc_end_user/current_document.php?id=11278"/>
    <hyperlink ref="E6" r:id="rId15"/>
    <hyperlink ref="E5" r:id="rId16"/>
    <hyperlink ref="E4" r:id="rId17" display="https://jvet-experts.org/doc_end_user/current_document.php?id=11273"/>
  </hyperlinks>
  <pageMargins left="0.7" right="0.7" top="0.75" bottom="0.75" header="0.3" footer="0.3"/>
  <pageSetup orientation="portrait" horizontalDpi="180" verticalDpi="180" r:id="rId18"/>
  <drawing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49" sqref="S49"/>
    </sheetView>
  </sheetViews>
  <sheetFormatPr defaultRowHeight="14.4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A5" sqref="A5:XFD5"/>
    </sheetView>
  </sheetViews>
  <sheetFormatPr defaultColWidth="8.77734375" defaultRowHeight="14.4"/>
  <cols>
    <col min="1" max="1" width="12.109375" customWidth="1"/>
    <col min="2" max="2" width="11" customWidth="1"/>
    <col min="3" max="3" width="26.77734375" hidden="1" customWidth="1"/>
    <col min="4" max="4" width="28.6640625" hidden="1" customWidth="1"/>
    <col min="5" max="5" width="12.77734375" hidden="1" customWidth="1"/>
    <col min="6" max="6" width="12.6640625" hidden="1" customWidth="1"/>
    <col min="7" max="7" width="31.109375" customWidth="1"/>
    <col min="8" max="8" width="7.109375" style="5" customWidth="1"/>
    <col min="9" max="9" width="37" customWidth="1"/>
    <col min="10" max="10" width="15" customWidth="1"/>
    <col min="11" max="11" width="8.109375" customWidth="1"/>
    <col min="12" max="12" width="27.33203125" hidden="1" customWidth="1"/>
  </cols>
  <sheetData>
    <row r="1" spans="1:12" ht="10.199999999999999" customHeight="1">
      <c r="J1" s="135"/>
      <c r="K1" s="135"/>
      <c r="L1" s="21"/>
    </row>
    <row r="2" spans="1:12" ht="40.200000000000003" customHeight="1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72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72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6">
        <v>624</v>
      </c>
      <c r="L4" s="28" t="s">
        <v>101</v>
      </c>
    </row>
    <row r="5" spans="1:12" ht="40.200000000000003" customHeight="1">
      <c r="A5" s="1" t="s">
        <v>208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6" t="s">
        <v>130</v>
      </c>
      <c r="J5" s="34" t="s">
        <v>131</v>
      </c>
      <c r="K5" s="34">
        <v>23</v>
      </c>
      <c r="L5" s="26" t="s">
        <v>132</v>
      </c>
    </row>
    <row r="6" spans="1:12" ht="40.200000000000003" customHeight="1"/>
    <row r="7" spans="1:12" ht="40.200000000000003" customHeight="1"/>
    <row r="8" spans="1:12" ht="40.200000000000003" customHeight="1"/>
    <row r="9" spans="1:12" ht="40.200000000000003" customHeight="1">
      <c r="H9"/>
    </row>
    <row r="10" spans="1:12" ht="40.200000000000003" customHeight="1">
      <c r="H10"/>
    </row>
    <row r="11" spans="1:12">
      <c r="H11"/>
    </row>
    <row r="12" spans="1:12">
      <c r="H12"/>
    </row>
    <row r="13" spans="1:12">
      <c r="H13"/>
    </row>
    <row r="14" spans="1:12">
      <c r="H14"/>
    </row>
    <row r="15" spans="1:12">
      <c r="H15"/>
    </row>
    <row r="16" spans="1:12">
      <c r="H16"/>
    </row>
    <row r="17" spans="8:8">
      <c r="H17"/>
    </row>
    <row r="18" spans="8:8">
      <c r="H18"/>
    </row>
    <row r="19" spans="8:8">
      <c r="H19"/>
    </row>
    <row r="20" spans="8:8">
      <c r="H20"/>
    </row>
    <row r="21" spans="8:8">
      <c r="H21"/>
    </row>
    <row r="22" spans="8:8">
      <c r="H22"/>
    </row>
    <row r="23" spans="8:8">
      <c r="H23"/>
    </row>
    <row r="24" spans="8:8">
      <c r="H24"/>
    </row>
    <row r="25" spans="8:8">
      <c r="H25"/>
    </row>
    <row r="26" spans="8:8">
      <c r="H26"/>
    </row>
    <row r="27" spans="8:8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/>
    <hyperlink ref="B4" r:id="rId2" display="C:\Users\e00443164\Downloads\current_document.php?id=10764"/>
    <hyperlink ref="E4" r:id="rId3" display="https://jvet-experts.org/doc_end_user/current_document.php?id=10641"/>
    <hyperlink ref="A4" r:id="rId4" display="https://jvet-experts.org/doc_end_user/current_document.php?id=10947"/>
    <hyperlink ref="A3" r:id="rId5" display="https://jvet-experts.org/doc_end_user/current_document.php?id=10877"/>
    <hyperlink ref="B3" r:id="rId6" display="https://jvet-experts.org/doc_end_user/documents/21_Teleconference/wg11/JVET-U0074-v4.zip"/>
    <hyperlink ref="B5" r:id="rId7" display="C:\Users\e00443164\Downloads\current_document.php?id=10798"/>
    <hyperlink ref="E5" r:id="rId8" display="https://jvet-experts.org/doc_end_user/current_document.php?id=10575"/>
    <hyperlink ref="A5" r:id="rId9" display="https://jvet-experts.org/doc_end_user/current_document.php?id=10981"/>
  </hyperlinks>
  <pageMargins left="0.7" right="0.7" top="0.75" bottom="0.75" header="0.3" footer="0.3"/>
  <pageSetup orientation="portrait" horizontalDpi="180" verticalDpi="180" r:id="rId1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5" sqref="C5"/>
    </sheetView>
  </sheetViews>
  <sheetFormatPr defaultColWidth="8.77734375" defaultRowHeight="14.4"/>
  <cols>
    <col min="1" max="1" width="12.109375" customWidth="1"/>
    <col min="2" max="2" width="19.44140625" customWidth="1"/>
    <col min="3" max="3" width="31.109375" customWidth="1"/>
    <col min="4" max="4" width="7.109375" style="5" customWidth="1"/>
    <col min="5" max="5" width="37" customWidth="1"/>
    <col min="6" max="6" width="15" customWidth="1"/>
    <col min="7" max="7" width="8.109375" customWidth="1"/>
  </cols>
  <sheetData>
    <row r="1" spans="1:7">
      <c r="F1" s="135"/>
      <c r="G1" s="135"/>
    </row>
    <row r="2" spans="1:7" ht="29.4" thickBot="1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58.2" thickBot="1">
      <c r="A3" s="24" t="s">
        <v>118</v>
      </c>
      <c r="B3" s="37" t="s">
        <v>124</v>
      </c>
      <c r="C3" s="38" t="s">
        <v>202</v>
      </c>
      <c r="D3" s="39" t="s">
        <v>205</v>
      </c>
      <c r="E3" s="40" t="s">
        <v>194</v>
      </c>
      <c r="F3" s="41" t="s">
        <v>195</v>
      </c>
      <c r="G3" s="41">
        <v>122</v>
      </c>
    </row>
    <row r="4" spans="1:7" ht="72.599999999999994" thickBot="1">
      <c r="A4" s="24" t="s">
        <v>119</v>
      </c>
      <c r="B4" s="37" t="s">
        <v>95</v>
      </c>
      <c r="C4" s="38" t="s">
        <v>203</v>
      </c>
      <c r="D4" s="39" t="s">
        <v>204</v>
      </c>
      <c r="E4" s="40" t="s">
        <v>98</v>
      </c>
      <c r="F4" s="42" t="s">
        <v>196</v>
      </c>
      <c r="G4" s="43">
        <v>344</v>
      </c>
    </row>
    <row r="5" spans="1:7" ht="29.4" thickBot="1">
      <c r="A5" s="24" t="s">
        <v>120</v>
      </c>
      <c r="B5" s="24" t="s">
        <v>91</v>
      </c>
      <c r="C5" s="38" t="s">
        <v>207</v>
      </c>
      <c r="D5" s="39"/>
      <c r="E5" s="43" t="s">
        <v>112</v>
      </c>
      <c r="F5" s="41" t="s">
        <v>197</v>
      </c>
      <c r="G5" s="41" t="s">
        <v>198</v>
      </c>
    </row>
    <row r="6" spans="1:7" ht="43.8" thickBot="1">
      <c r="A6" s="44" t="s">
        <v>121</v>
      </c>
      <c r="B6" s="45" t="s">
        <v>138</v>
      </c>
      <c r="C6" s="38" t="s">
        <v>199</v>
      </c>
      <c r="D6" s="39" t="s">
        <v>115</v>
      </c>
      <c r="E6" s="46" t="s">
        <v>135</v>
      </c>
      <c r="F6" s="41" t="s">
        <v>193</v>
      </c>
      <c r="G6" s="41">
        <v>32</v>
      </c>
    </row>
    <row r="7" spans="1:7" ht="43.8" thickBot="1">
      <c r="A7" s="44" t="s">
        <v>122</v>
      </c>
      <c r="B7" s="45" t="s">
        <v>138</v>
      </c>
      <c r="C7" s="38" t="s">
        <v>200</v>
      </c>
      <c r="D7" s="39" t="s">
        <v>115</v>
      </c>
      <c r="E7" s="46" t="s">
        <v>136</v>
      </c>
      <c r="F7" s="41" t="s">
        <v>193</v>
      </c>
      <c r="G7" s="41">
        <v>32</v>
      </c>
    </row>
    <row r="8" spans="1:7" ht="43.8" thickBot="1">
      <c r="A8" s="44" t="s">
        <v>123</v>
      </c>
      <c r="B8" s="45" t="s">
        <v>138</v>
      </c>
      <c r="C8" s="38" t="s">
        <v>201</v>
      </c>
      <c r="D8" s="39" t="s">
        <v>115</v>
      </c>
      <c r="E8" s="46" t="s">
        <v>137</v>
      </c>
      <c r="F8" s="41" t="s">
        <v>193</v>
      </c>
      <c r="G8" s="41">
        <v>32</v>
      </c>
    </row>
    <row r="10" spans="1:7" ht="14.55" customHeight="1">
      <c r="D10"/>
    </row>
    <row r="11" spans="1:7">
      <c r="D11"/>
    </row>
    <row r="12" spans="1:7">
      <c r="D12"/>
    </row>
    <row r="13" spans="1:7">
      <c r="D13"/>
    </row>
    <row r="14" spans="1:7">
      <c r="D14"/>
    </row>
    <row r="15" spans="1:7">
      <c r="D15"/>
    </row>
    <row r="16" spans="1:7">
      <c r="D16"/>
    </row>
    <row r="17" spans="4:4">
      <c r="D17"/>
    </row>
    <row r="18" spans="4:4">
      <c r="D18"/>
    </row>
    <row r="19" spans="4:4">
      <c r="D19"/>
    </row>
    <row r="20" spans="4:4">
      <c r="D20"/>
    </row>
    <row r="21" spans="4:4">
      <c r="D21"/>
    </row>
    <row r="22" spans="4:4">
      <c r="D22"/>
    </row>
    <row r="23" spans="4:4">
      <c r="D23"/>
    </row>
    <row r="24" spans="4:4">
      <c r="D24"/>
    </row>
    <row r="25" spans="4:4">
      <c r="D25"/>
    </row>
    <row r="26" spans="4:4">
      <c r="D26"/>
    </row>
    <row r="27" spans="4:4">
      <c r="D27"/>
    </row>
    <row r="28" spans="4:4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/>
    <hyperlink ref="A3" r:id="rId2" display="https://jvet-experts.org/doc_end_user/current_document.php?id=10878"/>
    <hyperlink ref="A4" r:id="rId3" display="https://jvet-experts.org/doc_end_user/current_document.php?id=10921"/>
    <hyperlink ref="A5" r:id="rId4" display="https://jvet-experts.org/doc_end_user/current_document.php?id=10941"/>
    <hyperlink ref="B3" r:id="rId5" display="https://jvet-experts.org/doc_end_user/current_document.php?id=10721"/>
    <hyperlink ref="B4" r:id="rId6" display="https://jvet-experts.org/doc_end_user/documents/21_Teleconference/wg11/JVET-U0099-v2.zip"/>
    <hyperlink ref="B6" r:id="rId7" display="https://jvet-experts.org/doc_end_user/current_document.php?id=10844"/>
    <hyperlink ref="B7" r:id="rId8" display="https://jvet-experts.org/doc_end_user/current_document.php?id=10844"/>
    <hyperlink ref="B8" r:id="rId9" display="https://jvet-experts.org/doc_end_user/current_document.php?id=10844"/>
    <hyperlink ref="E5" r:id="rId10" display="https://jvet-experts.org/doc_end_user/current_document.php?id=1094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AhG11</vt:lpstr>
      <vt:lpstr>Summary Analysis</vt:lpstr>
      <vt:lpstr>4K only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2021-04-15T09:33:50Z</dcterms:created>
  <dcterms:modified xsi:type="dcterms:W3CDTF">2022-01-12T14:52:37Z</dcterms:modified>
</cp:coreProperties>
</file>