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07_Online/BoG/"/>
    </mc:Choice>
  </mc:AlternateContent>
  <xr:revisionPtr revIDLastSave="0" documentId="8_{29C2B060-2E6C-1F4C-ABA4-7FC328A1292E}" xr6:coauthVersionLast="47" xr6:coauthVersionMax="47" xr10:uidLastSave="{00000000-0000-0000-0000-000000000000}"/>
  <bookViews>
    <workbookView xWindow="0" yWindow="460" windowWidth="51200" windowHeight="27380" activeTab="1" xr2:uid="{00000000-000D-0000-FFFF-FFFF00000000}"/>
  </bookViews>
  <sheets>
    <sheet name="AhG11" sheetId="2" state="hidden" r:id="rId1"/>
    <sheet name="Summary Analysis" sheetId="6" r:id="rId2"/>
    <sheet name="Chroma Analysis" sheetId="7" r:id="rId3"/>
    <sheet name="EE1-filetrs" sheetId="3" state="hidden" r:id="rId4"/>
    <sheet name="EE1-SuperRes" sheetId="5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6" l="1"/>
  <c r="AI15" i="6" s="1"/>
  <c r="G14" i="6"/>
  <c r="Z15" i="6"/>
  <c r="W15" i="6"/>
  <c r="G22" i="6" l="1"/>
  <c r="G17" i="6"/>
  <c r="G16" i="6" l="1"/>
  <c r="G18" i="6" l="1"/>
  <c r="G21" i="6" l="1"/>
  <c r="G20" i="6"/>
  <c r="G19" i="6"/>
  <c r="G8" i="6"/>
  <c r="H18" i="6" l="1"/>
  <c r="H3" i="6"/>
  <c r="AN3" i="6" l="1"/>
  <c r="AH8" i="6"/>
  <c r="AH6" i="6"/>
  <c r="AH5" i="6"/>
  <c r="AJ22" i="6"/>
  <c r="AJ21" i="6"/>
  <c r="AI19" i="6"/>
  <c r="AI17" i="6"/>
  <c r="AI16" i="6"/>
  <c r="AI14" i="6"/>
  <c r="AI12" i="6"/>
  <c r="AI11" i="6"/>
  <c r="AI10" i="6"/>
  <c r="AI9" i="6"/>
  <c r="AI4" i="6"/>
  <c r="AH20" i="6"/>
  <c r="AH18" i="6"/>
  <c r="AH7" i="6"/>
  <c r="H8" i="6" l="1"/>
  <c r="G13" i="6"/>
  <c r="AI13" i="6" s="1"/>
  <c r="H13" i="6" l="1"/>
  <c r="AE18" i="6"/>
  <c r="AG22" i="6"/>
  <c r="AG21" i="6"/>
  <c r="AE20" i="6"/>
  <c r="AF19" i="6"/>
  <c r="AF17" i="6"/>
  <c r="AF16" i="6"/>
  <c r="AF10" i="6"/>
  <c r="AF9" i="6"/>
  <c r="AE7" i="6"/>
  <c r="AF4" i="6"/>
  <c r="AE3" i="6"/>
  <c r="AD22" i="6"/>
  <c r="AD21" i="6"/>
  <c r="AB20" i="6"/>
  <c r="AC19" i="6"/>
  <c r="AB18" i="6"/>
  <c r="AC17" i="6"/>
  <c r="AC16" i="6"/>
  <c r="AC10" i="6"/>
  <c r="AC9" i="6"/>
  <c r="AB7" i="6"/>
  <c r="AC4" i="6"/>
  <c r="AB3" i="6"/>
  <c r="Y3" i="6" l="1"/>
  <c r="V3" i="6"/>
  <c r="Z10" i="6" l="1"/>
  <c r="Z9" i="6"/>
  <c r="Z17" i="6"/>
  <c r="Z16" i="6"/>
  <c r="Z14" i="6"/>
  <c r="Z19" i="6"/>
  <c r="Y20" i="6"/>
  <c r="Y8" i="6"/>
  <c r="Y7" i="6"/>
  <c r="Y6" i="6"/>
  <c r="Y5" i="6"/>
  <c r="W10" i="6"/>
  <c r="W9" i="6"/>
  <c r="W17" i="6"/>
  <c r="W16" i="6"/>
  <c r="W14" i="6"/>
  <c r="W19" i="6"/>
  <c r="V20" i="6"/>
  <c r="V8" i="6"/>
  <c r="V7" i="6"/>
  <c r="V6" i="6"/>
  <c r="V5" i="6"/>
  <c r="G3" i="6" l="1"/>
  <c r="AH3" i="6" s="1"/>
  <c r="B7" i="6" l="1"/>
</calcChain>
</file>

<file path=xl/sharedStrings.xml><?xml version="1.0" encoding="utf-8"?>
<sst xmlns="http://schemas.openxmlformats.org/spreadsheetml/2006/main" count="639" uniqueCount="289">
  <si>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</si>
  <si>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</si>
  <si>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</si>
  <si>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</si>
  <si>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</si>
  <si>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</si>
  <si>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</si>
  <si>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</si>
  <si>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</si>
  <si>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</si>
  <si>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</si>
  <si>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</si>
  <si>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</si>
  <si>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</si>
  <si>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</si>
  <si>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</si>
  <si>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</si>
  <si>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</si>
  <si>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</si>
  <si>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</si>
  <si>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</si>
  <si>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</si>
  <si>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</si>
  <si>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</si>
  <si>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</si>
  <si>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</si>
  <si>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</si>
  <si>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</si>
  <si>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</si>
  <si>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</si>
  <si>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</si>
  <si>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</si>
  <si>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</si>
  <si>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</si>
  <si>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</si>
  <si>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</si>
  <si>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</si>
  <si>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</si>
  <si>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</si>
  <si>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</si>
  <si>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</si>
  <si>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</si>
  <si>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</si>
  <si>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</si>
  <si>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</si>
  <si>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</si>
  <si>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</si>
  <si>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</si>
  <si>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</si>
  <si>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</si>
  <si>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</si>
  <si>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</si>
  <si>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</si>
  <si>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</si>
  <si>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</si>
  <si>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</si>
  <si>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</si>
  <si>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</si>
  <si>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</si>
  <si>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</si>
  <si>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</si>
  <si>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</si>
  <si>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</si>
  <si>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</si>
  <si>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</si>
  <si>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</si>
  <si>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</si>
  <si>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</si>
  <si>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</si>
  <si>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</si>
  <si>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</si>
  <si>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</si>
  <si>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</si>
  <si>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</si>
  <si>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</si>
  <si>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</si>
  <si>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</si>
  <si>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</si>
  <si>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</si>
  <si>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</si>
  <si>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</si>
  <si>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</si>
  <si>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</si>
  <si>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</si>
  <si>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</si>
  <si>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</si>
  <si>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</si>
  <si>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</si>
  <si>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</si>
  <si>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</si>
  <si>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</si>
  <si>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</si>
  <si>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</si>
  <si>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</si>
  <si>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</si>
  <si>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</si>
  <si>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</si>
  <si>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</si>
  <si>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</si>
  <si>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</si>
  <si>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</si>
  <si>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</si>
  <si>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</si>
  <si>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</si>
  <si>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</si>
  <si>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</si>
  <si>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</si>
  <si>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</si>
  <si>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</si>
  <si>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</si>
  <si>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</si>
  <si>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</si>
  <si>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</si>
  <si>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</si>
  <si>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</si>
  <si>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</si>
  <si>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</si>
  <si>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</si>
  <si>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</si>
  <si>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</si>
  <si>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</si>
  <si>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</si>
  <si>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</si>
  <si>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</si>
  <si>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</si>
  <si>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</si>
  <si>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</si>
  <si>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</si>
  <si>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</si>
  <si>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</si>
  <si>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</si>
  <si>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</si>
  <si>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</si>
  <si>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</si>
  <si>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</si>
  <si>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</si>
  <si>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</si>
  <si>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</si>
  <si>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</si>
  <si>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</si>
  <si>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</si>
  <si>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</si>
  <si>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</si>
  <si>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</si>
  <si>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</si>
  <si>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</si>
  <si>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</si>
  <si>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</si>
  <si>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</si>
  <si>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</si>
  <si>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</si>
  <si>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</si>
  <si>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</si>
  <si>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</si>
  <si>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</si>
  <si>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</si>
  <si>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</si>
  <si>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</si>
  <si>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</si>
  <si>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</si>
  <si>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</si>
  <si>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</si>
  <si>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</si>
  <si>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</si>
  <si>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</si>
  <si>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</si>
  <si>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</si>
  <si>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</si>
  <si>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</si>
  <si>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</si>
  <si>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</si>
  <si>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</si>
  <si>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</si>
  <si>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</si>
  <si>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</si>
  <si>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</si>
  <si>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</si>
  <si>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</si>
  <si>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</si>
  <si>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</si>
  <si>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</si>
  <si>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</si>
  <si>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</si>
  <si>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</si>
  <si>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</si>
  <si>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</si>
  <si>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</si>
  <si>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</si>
  <si>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</si>
  <si>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</si>
  <si>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</si>
  <si>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</si>
  <si>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</si>
  <si>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</si>
  <si>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</si>
  <si>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</si>
  <si>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</si>
  <si>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</si>
  <si>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</si>
  <si>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</si>
  <si>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</si>
  <si>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</si>
  <si>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</si>
  <si>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</si>
  <si>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</si>
  <si>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</si>
  <si>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EE1</t>
  </si>
  <si>
    <t>Source</t>
  </si>
  <si>
    <t>Sharp</t>
  </si>
  <si>
    <t>NJU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</si>
  <si>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</si>
  <si>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ByteDance</t>
  </si>
  <si>
    <t>Qualcomm</t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</si>
  <si>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</si>
  <si>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</si>
  <si>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</si>
  <si>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</si>
  <si>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</si>
  <si>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</si>
  <si>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</si>
  <si>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</si>
  <si>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</si>
  <si>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</si>
  <si>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</si>
  <si>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No</t>
  </si>
  <si>
    <t>No</t>
    <phoneticPr fontId="18" type="noConversion"/>
  </si>
  <si>
    <t>Loop Filter</t>
    <phoneticPr fontId="18" type="noConversion"/>
  </si>
  <si>
    <t>AHG11</t>
    <phoneticPr fontId="18" type="noConversion"/>
  </si>
  <si>
    <t>ByteDance</t>
    <phoneticPr fontId="18" type="noConversion"/>
  </si>
  <si>
    <t>Random Access (CTC)</t>
    <phoneticPr fontId="18" type="noConversion"/>
  </si>
  <si>
    <t>All Intra (CTC)</t>
    <phoneticPr fontId="18" type="noConversion"/>
  </si>
  <si>
    <t>Intra prediction</t>
  </si>
  <si>
    <t>Interdigital</t>
  </si>
  <si>
    <t>VTM-11.0</t>
  </si>
  <si>
    <t>Tencent</t>
    <phoneticPr fontId="18" type="noConversion"/>
  </si>
  <si>
    <t>-</t>
    <phoneticPr fontId="18" type="noConversion"/>
  </si>
  <si>
    <t>Post Processing Filter</t>
  </si>
  <si>
    <t>Nokia</t>
  </si>
  <si>
    <t>Dahua</t>
  </si>
  <si>
    <t>VVC RPR (Cfg # 4)</t>
  </si>
  <si>
    <t>JVET-W0063 (Ofline Train)</t>
  </si>
  <si>
    <t>JVET-W0063 (Online Train)</t>
  </si>
  <si>
    <t>JVET-W0057 (small NN)</t>
  </si>
  <si>
    <t>JVET-W0057 (large NN)</t>
  </si>
  <si>
    <r>
      <t xml:space="preserve">All Intra (4K </t>
    </r>
    <r>
      <rPr>
        <sz val="11"/>
        <color rgb="FFFF0000"/>
        <rFont val="Calibri"/>
        <family val="2"/>
        <scheme val="minor"/>
      </rPr>
      <t>27..42</t>
    </r>
    <r>
      <rPr>
        <sz val="11"/>
        <color theme="1"/>
        <rFont val="Calibri"/>
        <family val="2"/>
        <scheme val="minor"/>
      </rPr>
      <t>)</t>
    </r>
  </si>
  <si>
    <r>
      <t>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</si>
  <si>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Intra Prediction</t>
  </si>
  <si>
    <r>
      <t>Y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</si>
  <si>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</si>
  <si>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Notes</t>
  </si>
  <si>
    <t>JVET-W0100(full)</t>
  </si>
  <si>
    <t>JVET-W0081_test3</t>
  </si>
  <si>
    <t>JVET-W0132 (Cfg-A)</t>
  </si>
  <si>
    <t>Precision</t>
  </si>
  <si>
    <t>Integer</t>
  </si>
  <si>
    <t>Incomplete results and so not included in the summary.</t>
  </si>
  <si>
    <t>VTM-12.0 w/o SAO and ALF</t>
  </si>
  <si>
    <t>Chroma Analysis - Super-Resolution Methods</t>
  </si>
  <si>
    <r>
      <t>Y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</si>
  <si>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</si>
  <si>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Inter-slice uses a smaller model.  In practice, this is estimated to result in an approximate kMAC/pixel of 540.</t>
  </si>
  <si>
    <t>JVET-W0100(simple)*</t>
  </si>
  <si>
    <t>Observed crossing of BD-rate curves</t>
  </si>
  <si>
    <t>Float</t>
  </si>
  <si>
    <t>Float 32</t>
  </si>
  <si>
    <t>Integer 16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</si>
  <si>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</si>
  <si>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</si>
  <si>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</si>
  <si>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</si>
  <si>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</si>
  <si>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</si>
  <si>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</si>
  <si>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</si>
  <si>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 xml:space="preserve"> from JVET-W0151 document "Total Parameter Number 22371"</t>
  </si>
  <si>
    <t xml:space="preserve"> from JVET-W0057 document "Total Parameter Number 151811(Small NN) 9472003 (Big NN)"</t>
  </si>
  <si>
    <t xml:space="preserve"> from JVET-W0113 document "Memory Parameter (MB) 2.28M/model, 10 model in all"</t>
  </si>
  <si>
    <t>from JVET-W0131 document "107670x4; MAC (Giga) 3.36e-5 Giga/pixel"</t>
  </si>
  <si>
    <t>from JVET-W0111 document "Memory Parameter (MB) 0.600488"</t>
  </si>
  <si>
    <t>JVET-W0100(simple2)*</t>
  </si>
  <si>
    <t xml:space="preserve"> from JVET-W0100_v3 document "In full version, 5.53M/model, 24 models; In simplified version 1, 1.53M/model for inter models (12 models), 5.53M/model for intra models (12 models); in simplified version 2, 1.53M/model (24 models)"</t>
  </si>
  <si>
    <t xml:space="preserve"> from JVET-W0100_v3 document "MAC (Giga) 1.43M/pixel, 520K/pixel for simplified models"</t>
  </si>
  <si>
    <t xml:space="preserve">*Performance re-commputed vs AHG11 anchor; number of parameters from contribution  JVET-W0062 "NN Parameter Number 131299" </t>
  </si>
  <si>
    <t>Observed crossing of BD-rate curves; memory size of each model uploaded together with code is 17.1MB, 5 models in total</t>
  </si>
  <si>
    <t xml:space="preserve"> from JVET-W0130 document "total number fo parameter 990796x4 + 989498x4"</t>
  </si>
  <si>
    <t>4K results not yet available and so not included in the summary; from JVET-W0057 document "Multiply Accumulate (MAC) Small NN:   151488  Big NN: 9469440"</t>
  </si>
  <si>
    <t>Observed crossing of BD-rate curves;  from JVET-W0099_v2 document "18.88 MB for the luma model，4.76MB for the chroma model. 2 models in total"</t>
  </si>
  <si>
    <t>Observed crossing of BD-rate curves from JVET-W0132 document "Total Parameter Number (A)(B) 483597, (C)(D) 335884"</t>
  </si>
  <si>
    <t>Anchor was VTM-11.0.  However, AI results would be the same between VTM-11.0 and the NNVC anchor.from JVET-W0081 document "Parameter number θ_4,4  contains 1574430 parameters.θ_4,8  contains 1632046 parameters.θ_4,16  contains 1747278 parameters.θ_4,32  contains 1977742 parameters.θ_8,8  contains 1920078 parameters.θ_8,16  contains 2150542 parameters.θ_16,16  contains1256282 parameters.θ_32,32  contains 3904782 parameters."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</si>
</sst>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4" borderId="14" xfId="0" applyFill="1" applyBorder="1"/>
    <xf numFmtId="0" fontId="0" fillId="0" borderId="0" xfId="0" applyFill="1"/>
    <xf numFmtId="0" fontId="0" fillId="0" borderId="0" xfId="0" applyAlignment="1">
      <alignment horizontal="left"/>
    </xf>
    <xf numFmtId="0" fontId="0" fillId="0" borderId="5" xfId="0" applyFill="1" applyBorder="1"/>
    <xf numFmtId="0" fontId="0" fillId="0" borderId="5" xfId="0" applyFill="1" applyBorder="1" applyAlignment="1">
      <alignment wrapText="1"/>
    </xf>
    <xf numFmtId="164" fontId="0" fillId="0" borderId="0" xfId="4" applyNumberFormat="1" applyFont="1"/>
    <xf numFmtId="10" fontId="0" fillId="0" borderId="0" xfId="4" applyNumberFormat="1" applyFont="1"/>
    <xf numFmtId="164" fontId="0" fillId="0" borderId="0" xfId="4" applyNumberFormat="1" applyFont="1" applyFill="1"/>
    <xf numFmtId="0" fontId="11" fillId="0" borderId="0" xfId="1" applyFont="1" applyFill="1"/>
    <xf numFmtId="10" fontId="0" fillId="0" borderId="0" xfId="4" applyNumberFormat="1" applyFont="1" applyFill="1"/>
    <xf numFmtId="0" fontId="21" fillId="0" borderId="5" xfId="0" applyFont="1" applyFill="1" applyBorder="1"/>
    <xf numFmtId="0" fontId="21" fillId="0" borderId="5" xfId="0" applyFont="1" applyFill="1" applyBorder="1" applyAlignment="1">
      <alignment horizontal="right"/>
    </xf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11" fillId="0" borderId="5" xfId="0" applyFont="1" applyFill="1" applyBorder="1"/>
    <xf numFmtId="0" fontId="22" fillId="0" borderId="5" xfId="0" applyFont="1" applyFill="1" applyBorder="1"/>
    <xf numFmtId="0" fontId="11" fillId="0" borderId="5" xfId="1" applyFont="1" applyFill="1" applyBorder="1"/>
    <xf numFmtId="0" fontId="13" fillId="0" borderId="5" xfId="3" applyFont="1" applyFill="1" applyBorder="1" applyAlignment="1"/>
    <xf numFmtId="2" fontId="11" fillId="0" borderId="14" xfId="3" applyNumberFormat="1" applyFont="1" applyFill="1" applyBorder="1" applyAlignment="1">
      <alignment horizontal="center" vertical="center"/>
    </xf>
    <xf numFmtId="2" fontId="11" fillId="0" borderId="0" xfId="3" applyNumberFormat="1" applyFont="1" applyFill="1" applyBorder="1" applyAlignment="1">
      <alignment horizontal="center" vertical="center"/>
    </xf>
    <xf numFmtId="2" fontId="11" fillId="0" borderId="15" xfId="3" applyNumberFormat="1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2" fontId="11" fillId="0" borderId="15" xfId="0" applyNumberFormat="1" applyFont="1" applyFill="1" applyBorder="1" applyAlignment="1">
      <alignment horizontal="center" vertical="center"/>
    </xf>
    <xf numFmtId="2" fontId="22" fillId="0" borderId="14" xfId="3" applyNumberFormat="1" applyFont="1" applyFill="1" applyBorder="1" applyAlignment="1">
      <alignment horizontal="center" vertical="center"/>
    </xf>
    <xf numFmtId="2" fontId="22" fillId="0" borderId="0" xfId="3" applyNumberFormat="1" applyFont="1" applyFill="1" applyBorder="1" applyAlignment="1">
      <alignment horizontal="center" vertical="center"/>
    </xf>
    <xf numFmtId="2" fontId="22" fillId="0" borderId="15" xfId="3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2" fontId="11" fillId="0" borderId="18" xfId="0" applyNumberFormat="1" applyFont="1" applyFill="1" applyBorder="1" applyAlignment="1">
      <alignment horizontal="center" vertical="center"/>
    </xf>
    <xf numFmtId="1" fontId="11" fillId="0" borderId="5" xfId="0" quotePrefix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165" fontId="0" fillId="0" borderId="5" xfId="0" applyNumberFormat="1" applyFill="1" applyBorder="1"/>
    <xf numFmtId="2" fontId="0" fillId="0" borderId="5" xfId="0" applyNumberFormat="1" applyFill="1" applyBorder="1"/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22" fillId="0" borderId="0" xfId="0" applyFont="1"/>
    <xf numFmtId="0" fontId="22" fillId="0" borderId="0" xfId="0" applyFont="1" applyFill="1"/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2" fontId="22" fillId="0" borderId="0" xfId="3" applyNumberFormat="1" applyFont="1" applyFill="1" applyBorder="1" applyAlignment="1">
      <alignment horizontal="left" vertical="center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81292BA-B8BA-7F43-982F-5A179AEC60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F52-4A47-8081-35A6149143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64E9A3C-1B78-3446-80D4-52E40EE87C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F52-4A47-8081-35A6149143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FACEE49-4A53-9745-A60F-4DB4409ABB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52-4A47-8081-35A6149143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70750D5-9188-5F4A-A5E2-F0D828D4D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52-4A47-8081-35A6149143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AF52-4A47-8081-35A6149143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2E8051A-395F-AC4E-9D57-361DAED7A9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52-4A47-8081-35A6149143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Analysis'!$V$3:$V$22</c:f>
              <c:numCache>
                <c:formatCode>0.00%</c:formatCode>
                <c:ptCount val="20"/>
                <c:pt idx="0">
                  <c:v>4.0800000000000003E-2</c:v>
                </c:pt>
                <c:pt idx="2">
                  <c:v>1.3999999999999999E-2</c:v>
                </c:pt>
                <c:pt idx="3">
                  <c:v>2.4E-2</c:v>
                </c:pt>
                <c:pt idx="4">
                  <c:v>4.4999999999999998E-2</c:v>
                </c:pt>
                <c:pt idx="5">
                  <c:v>9.6999999999999989E-2</c:v>
                </c:pt>
                <c:pt idx="17">
                  <c:v>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396B039-28C2-844F-B36B-8888D0F1ED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52-4A47-8081-35A6149143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884F23A-11EF-9345-A93D-63E30F9CC7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52-4A47-8081-35A6149143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6DCA51C-4AB5-7148-962E-F59FA6F82C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52-4A47-8081-35A6149143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98BFD9B-2E5C-4D4B-84AC-978AFC647E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8C12636-0AF6-B84D-9454-B3C21D4BE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52-4A47-8081-35A6149143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C760DC6-F6AF-DA40-9274-5FF439416C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52-4A47-8081-35A6149143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2F0C2F0-E6B3-9A46-B58D-B7E7391D90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52-4A47-8081-35A6149143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Analysis'!$W$3:$W$22</c:f>
              <c:numCache>
                <c:formatCode>0.00%</c:formatCode>
                <c:ptCount val="20"/>
                <c:pt idx="6">
                  <c:v>8.6999999999999994E-2</c:v>
                </c:pt>
                <c:pt idx="7">
                  <c:v>1.4999999999999999E-2</c:v>
                </c:pt>
                <c:pt idx="11">
                  <c:v>0.10679999999999999</c:v>
                </c:pt>
                <c:pt idx="12">
                  <c:v>0.1014</c:v>
                </c:pt>
                <c:pt idx="13">
                  <c:v>0.12380000000000001</c:v>
                </c:pt>
                <c:pt idx="14">
                  <c:v>3.4000000000000002E-2</c:v>
                </c:pt>
                <c:pt idx="16">
                  <c:v>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2"/>
          <c:order val="2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BC58DCE-481D-4F4E-BEDF-8E36305E1F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52-4A47-8081-35A614914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pl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1551856"/>
        <c:axId val="-551566544"/>
      </c:scatterChart>
      <c:valAx>
        <c:axId val="-551551856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66544"/>
        <c:crosses val="autoZero"/>
        <c:crossBetween val="midCat"/>
      </c:valAx>
      <c:valAx>
        <c:axId val="-551566544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51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9AF0B77-D617-E04C-BA46-49221A0EA3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BFD-9242-A025-56DB3C6CF3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9207E6-6D9B-974F-9D85-B464B5A097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BFD-9242-A025-56DB3C6CF3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AD99BD3-7313-B748-AAE9-54ECAF7F8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BFD-9242-A025-56DB3C6CF3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28E1C6F-165C-FC4F-AA5D-099585D3D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BFD-9242-A025-56DB3C6CF3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1BFD-9242-A025-56DB3C6CF3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497F18C-5084-9747-A1A7-E0CD1E3CED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BFD-9242-A025-56DB3C6CF3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Analysis'!$Y$3:$Y$22</c:f>
              <c:numCache>
                <c:formatCode>0.0%</c:formatCode>
                <c:ptCount val="20"/>
                <c:pt idx="0">
                  <c:v>-0.26844999999999997</c:v>
                </c:pt>
                <c:pt idx="2">
                  <c:v>-0.39265</c:v>
                </c:pt>
                <c:pt idx="3">
                  <c:v>-0.15690000000000001</c:v>
                </c:pt>
                <c:pt idx="4">
                  <c:v>-0.27250000000000002</c:v>
                </c:pt>
                <c:pt idx="5">
                  <c:v>-0.2225</c:v>
                </c:pt>
                <c:pt idx="17">
                  <c:v>-0.1338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BEE9EEE-63ED-AF49-AD29-C23A9DE020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BFD-9242-A025-56DB3C6CF3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E9923A9-4B89-0147-BFE8-58CAE04D72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BFD-9242-A025-56DB3C6CF3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82F3315-2A0D-F944-A92D-3FC1F9FF2A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BFD-9242-A025-56DB3C6CF3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1949D05-E850-0D44-9529-1E39C7748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9488D51-144A-C942-8155-8FFDFE5082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BFD-9242-A025-56DB3C6CF3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2989E78-D807-404B-B720-B70DDDD886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BFD-9242-A025-56DB3C6CF37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4913B6C-2B4F-AB40-9F1D-16D0869272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BFD-9242-A025-56DB3C6CF3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Analysis'!$Z$3:$Z$22</c:f>
              <c:numCache>
                <c:formatCode>0.0%</c:formatCode>
                <c:ptCount val="20"/>
                <c:pt idx="6">
                  <c:v>0.20100000000000001</c:v>
                </c:pt>
                <c:pt idx="7">
                  <c:v>3.7999999999999999E-2</c:v>
                </c:pt>
                <c:pt idx="11">
                  <c:v>0.23399999999999999</c:v>
                </c:pt>
                <c:pt idx="12">
                  <c:v>0.20934999999999998</c:v>
                </c:pt>
                <c:pt idx="13">
                  <c:v>0.2409</c:v>
                </c:pt>
                <c:pt idx="14">
                  <c:v>8.6999999999999994E-2</c:v>
                </c:pt>
                <c:pt idx="16">
                  <c:v>4.4000000000000004E-2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2"/>
          <c:order val="2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9578CE5-5B50-BA40-BCF5-5E97DC7A17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BFD-9242-A025-56DB3C6CF3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45248"/>
        <c:axId val="-508341440"/>
      </c:scatterChart>
      <c:valAx>
        <c:axId val="-508345248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1440"/>
        <c:crosses val="autoZero"/>
        <c:crossBetween val="midCat"/>
      </c:valAx>
      <c:valAx>
        <c:axId val="-508341440"/>
        <c:scaling>
          <c:orientation val="minMax"/>
          <c:max val="0.30000000000000004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55313F9-3366-FB49-AEB4-BEF6F71AFA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EB11131-8DD0-CB46-9E02-85F01A5BB5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CFD2B93-119E-FD4E-93B7-8B09B97392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669D2B2-3181-EF4B-AD3A-4E876FC52A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Analysis'!$AB$3:$AB$22</c:f>
              <c:numCache>
                <c:formatCode>0.00%</c:formatCode>
                <c:ptCount val="20"/>
                <c:pt idx="0">
                  <c:v>3.4099999999999998E-2</c:v>
                </c:pt>
                <c:pt idx="4">
                  <c:v>8.5000000000000006E-2</c:v>
                </c:pt>
                <c:pt idx="15">
                  <c:v>9.8000000000000004E-2</c:v>
                </c:pt>
                <c:pt idx="17">
                  <c:v>4.1799999999999997E-2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CF43704-03F5-BE43-8FA5-F5457F99F2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33C5D40-BAB1-704B-926D-68732D40E6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F522B4D-A701-F440-8B5F-A00814288A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33E0228-12B7-0449-A70C-07CF8B52CF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0B1BD02-3617-9142-AC25-51FB5AFB2E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7BEA02C-3F9B-1644-B54C-2CF0700D02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Analysis'!$AC$3:$AC$22</c:f>
              <c:numCache>
                <c:formatCode>0.00%</c:formatCode>
                <c:ptCount val="20"/>
                <c:pt idx="1">
                  <c:v>3.8100000000000002E-2</c:v>
                </c:pt>
                <c:pt idx="6">
                  <c:v>8.8000000000000009E-2</c:v>
                </c:pt>
                <c:pt idx="7">
                  <c:v>1.9E-2</c:v>
                </c:pt>
                <c:pt idx="13">
                  <c:v>9.9199999999999997E-2</c:v>
                </c:pt>
                <c:pt idx="14">
                  <c:v>5.1500000000000004E-2</c:v>
                </c:pt>
                <c:pt idx="16">
                  <c:v>0.06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2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7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8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9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C5BCA81-B59C-7340-A4A3-3E61C4792C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C5FBEDC-FE6B-4C40-8427-DC588D5B3D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Analysis'!$AD$3:$AD$22</c:f>
              <c:numCache>
                <c:formatCode>0.00%</c:formatCode>
                <c:ptCount val="20"/>
                <c:pt idx="18">
                  <c:v>3.4099999999999998E-2</c:v>
                </c:pt>
                <c:pt idx="19">
                  <c:v>5.4000000000000003E-3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658C4D5-4F21-264D-8FD0-BE94B4015A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pl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2736"/>
        <c:axId val="-508342528"/>
      </c:scatterChart>
      <c:valAx>
        <c:axId val="-508332736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2528"/>
        <c:crosses val="autoZero"/>
        <c:crossBetween val="midCat"/>
      </c:valAx>
      <c:valAx>
        <c:axId val="-508342528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1C3694A-7FC8-D44C-B13C-1ADF9EB475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FBBD0E7-3A38-DD4B-BF7E-E49A1D94A4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4F2684E-6EA9-C248-A0E5-322B4E7F25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052DF6-1163-3B47-AFFB-A3C20292EE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Analysis'!$AE$3:$AE$22</c:f>
              <c:numCache>
                <c:formatCode>0.0%</c:formatCode>
                <c:ptCount val="20"/>
                <c:pt idx="0">
                  <c:v>-6.6549999999999998E-2</c:v>
                </c:pt>
                <c:pt idx="4">
                  <c:v>-0.33975</c:v>
                </c:pt>
                <c:pt idx="15">
                  <c:v>-9.7500000000000003E-2</c:v>
                </c:pt>
                <c:pt idx="17">
                  <c:v>-0.51114999999999999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636AD46-56F7-BF44-870E-EFEB862476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E21B6A5-A5A9-DB4D-9165-5F530AA484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AC3415C-1B6C-114B-A29E-26A4E9B945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03FD42A-ABF5-244B-A472-36F0018C02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52D7E1B-3D17-F349-A418-81525D46CE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242B457-6F55-284F-934E-FC41C5F30F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Analysis'!$AF$3:$AF$22</c:f>
              <c:numCache>
                <c:formatCode>0.0%</c:formatCode>
                <c:ptCount val="20"/>
                <c:pt idx="1">
                  <c:v>4.6300000000000001E-2</c:v>
                </c:pt>
                <c:pt idx="6">
                  <c:v>0.1925</c:v>
                </c:pt>
                <c:pt idx="7">
                  <c:v>3.85E-2</c:v>
                </c:pt>
                <c:pt idx="13">
                  <c:v>0.19539999999999999</c:v>
                </c:pt>
                <c:pt idx="14">
                  <c:v>9.3000000000000013E-2</c:v>
                </c:pt>
                <c:pt idx="16">
                  <c:v>4.8000000000000008E-2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2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7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8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9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73E3B59-CB42-4A4A-9EC5-D0513F38C9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C8BD2DF-940C-DA41-9E7B-4740B5113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Analysis'!$H$3:$H$22</c:f>
              <c:numCache>
                <c:formatCode>General</c:formatCode>
                <c:ptCount val="20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0.152</c:v>
                </c:pt>
                <c:pt idx="9">
                  <c:v>9.5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17</c:v>
                </c:pt>
                <c:pt idx="19">
                  <c:v>166</c:v>
                </c:pt>
              </c:numCache>
            </c:numRef>
          </c:xVal>
          <c:yVal>
            <c:numRef>
              <c:f>'Summary Analysis'!$AG$3:$AG$22</c:f>
              <c:numCache>
                <c:formatCode>0.0%</c:formatCode>
                <c:ptCount val="20"/>
                <c:pt idx="18">
                  <c:v>2.9299999999999996E-2</c:v>
                </c:pt>
                <c:pt idx="19">
                  <c:v>8.8000000000000005E-3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B4753E8-B27E-B947-A154-331B263889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5456"/>
        <c:axId val="-508336544"/>
      </c:scatterChart>
      <c:valAx>
        <c:axId val="-50833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544"/>
        <c:crosses val="autoZero"/>
        <c:crossBetween val="midCat"/>
      </c:valAx>
      <c:valAx>
        <c:axId val="-508336544"/>
        <c:scaling>
          <c:orientation val="minMax"/>
          <c:max val="0.30000000000000004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5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</a:t>
            </a:r>
            <a:r>
              <a:rPr lang="en-US" baseline="0"/>
              <a:t> 32, 37, 42)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6E69EDF-727F-9743-BBCF-553EAB344A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BE-8A40-8794-EB41D9E0B1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D69029E-A118-774C-A332-CA57172AA4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BE-8A40-8794-EB41D9E0B1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DE79FA2-353F-A645-BE38-5153B606B2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6BE-8A40-8794-EB41D9E0B1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5ABE70E-32BD-1049-9214-C7D177A1B3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BE-8A40-8794-EB41D9E0B1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D4ED04E-ADB4-364D-95F3-62C01E3C62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BE-8A40-8794-EB41D9E0B1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607F860-2224-EE42-B677-66ABE3AD62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6BE-8A40-8794-EB41D9E0B1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Analysis'!$AH$3:$AH$22</c:f>
              <c:numCache>
                <c:formatCode>General</c:formatCode>
                <c:ptCount val="20"/>
                <c:pt idx="0">
                  <c:v>1.024E-3</c:v>
                </c:pt>
                <c:pt idx="2">
                  <c:v>1.92</c:v>
                </c:pt>
                <c:pt idx="3">
                  <c:v>1.92</c:v>
                </c:pt>
                <c:pt idx="4">
                  <c:v>10.8</c:v>
                </c:pt>
                <c:pt idx="5">
                  <c:v>85.5</c:v>
                </c:pt>
                <c:pt idx="15">
                  <c:v>23.64</c:v>
                </c:pt>
                <c:pt idx="17">
                  <c:v>1.934388</c:v>
                </c:pt>
              </c:numCache>
            </c:numRef>
          </c:xVal>
          <c:yVal>
            <c:numRef>
              <c:f>'Summary Analysis'!$V$3:$V$21</c:f>
              <c:numCache>
                <c:formatCode>0.00%</c:formatCode>
                <c:ptCount val="19"/>
                <c:pt idx="0">
                  <c:v>4.0800000000000003E-2</c:v>
                </c:pt>
                <c:pt idx="2">
                  <c:v>1.3999999999999999E-2</c:v>
                </c:pt>
                <c:pt idx="3">
                  <c:v>2.4E-2</c:v>
                </c:pt>
                <c:pt idx="4">
                  <c:v>4.4999999999999998E-2</c:v>
                </c:pt>
                <c:pt idx="5">
                  <c:v>9.6999999999999989E-2</c:v>
                </c:pt>
                <c:pt idx="17">
                  <c:v>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EA4B569-BB1E-0D4E-9741-8D8A981D62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6BE-8A40-8794-EB41D9E0B1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1B82ABB-2E8D-7148-BCE7-0DF129F98E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6BE-8A40-8794-EB41D9E0B1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233B5DF-09F9-1440-AF5C-3BFEBC14C0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6BE-8A40-8794-EB41D9E0B1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3AEB047-1A69-4A44-A1A7-AB190F2766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7EC7414-8DD1-4348-BADE-BD9FD313FF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6BE-8A40-8794-EB41D9E0B1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2559E19-9CBA-474C-A85A-2417031B34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6BE-8A40-8794-EB41D9E0B1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3848E89-B4A7-6448-BCE7-B0692E37E1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6BE-8A40-8794-EB41D9E0B1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Analysis'!$AI$3:$AI$22</c:f>
              <c:numCache>
                <c:formatCode>General</c:formatCode>
                <c:ptCount val="20"/>
                <c:pt idx="1">
                  <c:v>0.525196</c:v>
                </c:pt>
                <c:pt idx="6">
                  <c:v>32</c:v>
                </c:pt>
                <c:pt idx="7">
                  <c:v>8.9483999999999994E-2</c:v>
                </c:pt>
                <c:pt idx="8">
                  <c:v>0.60799999999999998</c:v>
                </c:pt>
                <c:pt idx="9">
                  <c:v>38</c:v>
                </c:pt>
                <c:pt idx="10">
                  <c:v>#N/A</c:v>
                </c:pt>
                <c:pt idx="11">
                  <c:v>331.20000000000005</c:v>
                </c:pt>
                <c:pt idx="12">
                  <c:v>132</c:v>
                </c:pt>
                <c:pt idx="13">
                  <c:v>530.40000000000009</c:v>
                </c:pt>
                <c:pt idx="14">
                  <c:v>23.84</c:v>
                </c:pt>
                <c:pt idx="16">
                  <c:v>0.86136000000000001</c:v>
                </c:pt>
              </c:numCache>
            </c:numRef>
          </c:xVal>
          <c:yVal>
            <c:numRef>
              <c:f>'Summary Analysis'!$W$3:$W$22</c:f>
              <c:numCache>
                <c:formatCode>0.00%</c:formatCode>
                <c:ptCount val="20"/>
                <c:pt idx="6">
                  <c:v>8.6999999999999994E-2</c:v>
                </c:pt>
                <c:pt idx="7">
                  <c:v>1.4999999999999999E-2</c:v>
                </c:pt>
                <c:pt idx="11">
                  <c:v>0.10679999999999999</c:v>
                </c:pt>
                <c:pt idx="12">
                  <c:v>0.1014</c:v>
                </c:pt>
                <c:pt idx="13">
                  <c:v>0.12380000000000001</c:v>
                </c:pt>
                <c:pt idx="14">
                  <c:v>3.4000000000000002E-2</c:v>
                </c:pt>
                <c:pt idx="16">
                  <c:v>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Analysis'!$B$3:$B$22</c15:f>
                <c15:dlblRangeCache>
                  <c:ptCount val="20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JVET-W0100(simple)*</c:v>
                  </c:pt>
                  <c:pt idx="12">
                    <c:v>JVET-W0100(simple2)*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(Cfg-A)</c:v>
                  </c:pt>
                  <c:pt idx="18">
                    <c:v>JVET-W0081_test3</c:v>
                  </c:pt>
                  <c:pt idx="19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6000"/>
        <c:axId val="-508340352"/>
      </c:scatterChart>
      <c:valAx>
        <c:axId val="-50833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0352"/>
        <c:crosses val="autoZero"/>
        <c:crossBetween val="midCat"/>
      </c:valAx>
      <c:valAx>
        <c:axId val="-5083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25</xdr:row>
      <xdr:rowOff>16931</xdr:rowOff>
    </xdr:from>
    <xdr:to>
      <xdr:col>9</xdr:col>
      <xdr:colOff>668864</xdr:colOff>
      <xdr:row>51</xdr:row>
      <xdr:rowOff>158324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2578099</xdr:colOff>
      <xdr:row>51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52</xdr:row>
      <xdr:rowOff>165868</xdr:rowOff>
    </xdr:from>
    <xdr:to>
      <xdr:col>10</xdr:col>
      <xdr:colOff>10774</xdr:colOff>
      <xdr:row>79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52</xdr:row>
      <xdr:rowOff>150091</xdr:rowOff>
    </xdr:from>
    <xdr:to>
      <xdr:col>20</xdr:col>
      <xdr:colOff>2609272</xdr:colOff>
      <xdr:row>79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80</xdr:row>
      <xdr:rowOff>112889</xdr:rowOff>
    </xdr:from>
    <xdr:to>
      <xdr:col>10</xdr:col>
      <xdr:colOff>23987</xdr:colOff>
      <xdr:row>107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749300</xdr:colOff>
      <xdr:row>46</xdr:row>
      <xdr:rowOff>38100</xdr:rowOff>
    </xdr:from>
    <xdr:to>
      <xdr:col>35</xdr:col>
      <xdr:colOff>88900</xdr:colOff>
      <xdr:row>88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99DE99-E0F3-1C44-AB7F-E1CFF355D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0" y="88011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46</xdr:row>
      <xdr:rowOff>101600</xdr:rowOff>
    </xdr:from>
    <xdr:to>
      <xdr:col>17</xdr:col>
      <xdr:colOff>508000</xdr:colOff>
      <xdr:row>88</xdr:row>
      <xdr:rowOff>87313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3DCE86-2EF4-274D-BF6F-216950CCF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88646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17</xdr:col>
      <xdr:colOff>723900</xdr:colOff>
      <xdr:row>3</xdr:row>
      <xdr:rowOff>114300</xdr:rowOff>
    </xdr:from>
    <xdr:to>
      <xdr:col>35</xdr:col>
      <xdr:colOff>63500</xdr:colOff>
      <xdr:row>45</xdr:row>
      <xdr:rowOff>100013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6167AE-E996-2E40-8E04-7A7DB4935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7400" y="6858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355600</xdr:colOff>
      <xdr:row>3</xdr:row>
      <xdr:rowOff>114300</xdr:rowOff>
    </xdr:from>
    <xdr:to>
      <xdr:col>17</xdr:col>
      <xdr:colOff>520700</xdr:colOff>
      <xdr:row>45</xdr:row>
      <xdr:rowOff>100013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ED5D4E-72FD-604A-AE6B-A0D92A19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" y="685800"/>
          <a:ext cx="14198600" cy="7986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file:///C:/var/folders/sx/hnycf4c56vz_tw1dr9k2sx540000gn/T/com.microsoft.Outlook/Outlook%20Temp/JVET-W0111-test%201.xlsm" TargetMode="External"/><Relationship Id="rId7" Type="http://schemas.openxmlformats.org/officeDocument/2006/relationships/hyperlink" Target="file:///var/folders/sx/hnycf4c56vz_tw1dr9k2sx540000gn/T/com.microsoft.Outlook/Outlook%20Temp/JVET-W0062_vs_nnvc_anchor_data22_42.xlsm" TargetMode="External"/><Relationship Id="rId2" Type="http://schemas.openxmlformats.org/officeDocument/2006/relationships/hyperlink" Target="file:///C:/var/folders/sx/hnycf4c56vz_tw1dr9k2sx540000gn/T/com.microsoft.Outlook/Outlook%20Temp/JVET-W0081_test_3.xlsm" TargetMode="External"/><Relationship Id="rId1" Type="http://schemas.openxmlformats.org/officeDocument/2006/relationships/hyperlink" Target="file:///C:/var/folders/sx/hnycf4c56vz_tw1dr9k2sx540000gn/T/com.microsoft.Outlook/Outlook%20Temp/JVET-W0132_VTM-11.0_nnvc_vs_NN_confB.xlsm" TargetMode="External"/><Relationship Id="rId6" Type="http://schemas.openxmlformats.org/officeDocument/2006/relationships/hyperlink" Target="file:///C:/var/folders/sx/hnycf4c56vz_tw1dr9k2sx540000gn/T/com.microsoft.Outlook/Outlook%20Temp/JVET-V2016_Reporting_Template_with_anchor_data_d1_vs_rpr2_cfg4.xlsm" TargetMode="External"/><Relationship Id="rId5" Type="http://schemas.openxmlformats.org/officeDocument/2006/relationships/hyperlink" Target="file:///C:/var/folders/sx/hnycf4c56vz_tw1dr9k2sx540000gn/T/com.microsoft.Outlook/Outlook%20Temp/VTM-11.0_NNVC%20vs.%20Test2%20W0063.xlsm" TargetMode="External"/><Relationship Id="rId4" Type="http://schemas.openxmlformats.org/officeDocument/2006/relationships/hyperlink" Target="file:///C:/var/folders/sx/hnycf4c56vz_tw1dr9k2sx540000gn/T/com.microsoft.Outlook/Outlook%20Temp/VTM-11.0_NNVC%20vs.%20Test1%20W0063.xlsm" TargetMode="External"/><Relationship Id="rId9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11" t="s">
        <v>191</v>
      </c>
      <c r="B1" s="111"/>
      <c r="C1" s="111"/>
      <c r="D1" s="111"/>
      <c r="E1" s="111"/>
      <c r="F1" s="111"/>
      <c r="G1" s="111"/>
      <c r="H1" s="111"/>
      <c r="I1" s="111"/>
      <c r="J1" s="111"/>
      <c r="L1" s="111" t="s">
        <v>192</v>
      </c>
      <c r="M1" s="111"/>
      <c r="N1" s="111"/>
      <c r="O1" s="111"/>
      <c r="P1" s="111"/>
      <c r="Q1" s="111"/>
      <c r="R1" s="111"/>
      <c r="S1" s="111"/>
      <c r="T1" s="111"/>
      <c r="U1" s="111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34"/>
  <sheetViews>
    <sheetView tabSelected="1" topLeftCell="B1" zoomScale="130" zoomScaleNormal="130" workbookViewId="0">
      <selection activeCell="U3" sqref="U3:U22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3.33203125" customWidth="1"/>
    <col min="8" max="8" width="20" customWidth="1"/>
    <col min="9" max="20" width="8.83203125" customWidth="1"/>
    <col min="21" max="21" width="102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5" customWidth="1"/>
  </cols>
  <sheetData>
    <row r="1" spans="1:40" x14ac:dyDescent="0.2">
      <c r="A1" s="74"/>
      <c r="B1" s="75"/>
      <c r="C1" s="75"/>
      <c r="D1" s="75"/>
      <c r="E1" s="75"/>
      <c r="F1" s="75"/>
      <c r="G1" s="75"/>
      <c r="H1" s="76"/>
      <c r="I1" s="112" t="s">
        <v>229</v>
      </c>
      <c r="J1" s="113"/>
      <c r="K1" s="114"/>
      <c r="L1" s="112" t="s">
        <v>230</v>
      </c>
      <c r="M1" s="113"/>
      <c r="N1" s="114"/>
      <c r="O1" s="112" t="s">
        <v>245</v>
      </c>
      <c r="P1" s="113"/>
      <c r="Q1" s="114"/>
      <c r="R1" s="112" t="s">
        <v>244</v>
      </c>
      <c r="S1" s="113"/>
      <c r="T1" s="114"/>
      <c r="U1" t="s">
        <v>249</v>
      </c>
      <c r="V1" s="112" t="s">
        <v>247</v>
      </c>
      <c r="W1" s="113"/>
      <c r="X1" s="114"/>
      <c r="Y1" s="112" t="s">
        <v>248</v>
      </c>
      <c r="Z1" s="113"/>
      <c r="AA1" s="114"/>
      <c r="AB1" s="112" t="s">
        <v>258</v>
      </c>
      <c r="AC1" s="113"/>
      <c r="AD1" s="114"/>
      <c r="AE1" s="112" t="s">
        <v>259</v>
      </c>
      <c r="AF1" s="113"/>
      <c r="AG1" s="114"/>
      <c r="AH1" s="119" t="s">
        <v>271</v>
      </c>
      <c r="AI1" s="120"/>
      <c r="AJ1" s="121"/>
      <c r="AL1" s="112" t="s">
        <v>266</v>
      </c>
      <c r="AM1" s="113"/>
      <c r="AN1" s="114"/>
    </row>
    <row r="2" spans="1:40" ht="41.5" customHeight="1" x14ac:dyDescent="0.2">
      <c r="A2" s="77"/>
      <c r="B2" s="71" t="s">
        <v>219</v>
      </c>
      <c r="C2" s="71" t="s">
        <v>28</v>
      </c>
      <c r="D2" s="71" t="s">
        <v>217</v>
      </c>
      <c r="E2" s="71" t="s">
        <v>207</v>
      </c>
      <c r="F2" s="71" t="s">
        <v>253</v>
      </c>
      <c r="G2" s="71" t="s">
        <v>272</v>
      </c>
      <c r="H2" s="72" t="s">
        <v>273</v>
      </c>
      <c r="I2" s="70" t="s">
        <v>220</v>
      </c>
      <c r="J2" s="71" t="s">
        <v>221</v>
      </c>
      <c r="K2" s="72" t="s">
        <v>222</v>
      </c>
      <c r="L2" s="70" t="s">
        <v>220</v>
      </c>
      <c r="M2" s="71" t="s">
        <v>221</v>
      </c>
      <c r="N2" s="72" t="s">
        <v>222</v>
      </c>
      <c r="O2" s="70" t="s">
        <v>220</v>
      </c>
      <c r="P2" s="71" t="s">
        <v>221</v>
      </c>
      <c r="Q2" s="72" t="s">
        <v>222</v>
      </c>
      <c r="R2" s="70" t="s">
        <v>220</v>
      </c>
      <c r="S2" s="71" t="s">
        <v>221</v>
      </c>
      <c r="T2" s="72" t="s">
        <v>222</v>
      </c>
      <c r="V2" s="71" t="s">
        <v>215</v>
      </c>
      <c r="W2" s="71" t="s">
        <v>216</v>
      </c>
      <c r="X2" s="71" t="s">
        <v>246</v>
      </c>
      <c r="Y2" s="71" t="s">
        <v>215</v>
      </c>
      <c r="Z2" s="71" t="s">
        <v>216</v>
      </c>
      <c r="AA2" s="71" t="s">
        <v>246</v>
      </c>
      <c r="AB2" s="71" t="s">
        <v>215</v>
      </c>
      <c r="AC2" s="71" t="s">
        <v>216</v>
      </c>
      <c r="AD2" s="71" t="s">
        <v>246</v>
      </c>
      <c r="AE2" s="71" t="s">
        <v>215</v>
      </c>
      <c r="AF2" s="71" t="s">
        <v>216</v>
      </c>
      <c r="AG2" s="71" t="s">
        <v>246</v>
      </c>
      <c r="AH2" s="71" t="s">
        <v>215</v>
      </c>
      <c r="AI2" s="71" t="s">
        <v>216</v>
      </c>
      <c r="AJ2" s="71" t="s">
        <v>246</v>
      </c>
      <c r="AL2" s="71" t="s">
        <v>267</v>
      </c>
      <c r="AM2" s="71" t="s">
        <v>268</v>
      </c>
      <c r="AN2" s="71" t="s">
        <v>269</v>
      </c>
    </row>
    <row r="3" spans="1:40" ht="17.5" customHeight="1" x14ac:dyDescent="0.2">
      <c r="A3" s="80" t="s">
        <v>223</v>
      </c>
      <c r="B3" s="94" t="s">
        <v>239</v>
      </c>
      <c r="C3" s="80" t="s">
        <v>215</v>
      </c>
      <c r="D3" s="80" t="s">
        <v>218</v>
      </c>
      <c r="E3" s="80" t="s">
        <v>206</v>
      </c>
      <c r="F3" s="80" t="s">
        <v>254</v>
      </c>
      <c r="G3" s="80">
        <f>(16*8+32*4)/1000000</f>
        <v>2.5599999999999999E-4</v>
      </c>
      <c r="H3" s="80">
        <f>0.024</f>
        <v>2.4E-2</v>
      </c>
      <c r="I3" s="96" t="s">
        <v>235</v>
      </c>
      <c r="J3" s="97" t="s">
        <v>235</v>
      </c>
      <c r="K3" s="98" t="s">
        <v>235</v>
      </c>
      <c r="L3" s="96" t="s">
        <v>235</v>
      </c>
      <c r="M3" s="97" t="s">
        <v>235</v>
      </c>
      <c r="N3" s="98" t="s">
        <v>235</v>
      </c>
      <c r="O3" s="96">
        <v>4.08</v>
      </c>
      <c r="P3" s="97">
        <v>-39.24</v>
      </c>
      <c r="Q3" s="98">
        <v>-14.45</v>
      </c>
      <c r="R3" s="96">
        <v>3.41</v>
      </c>
      <c r="S3" s="97">
        <v>-7.75</v>
      </c>
      <c r="T3" s="98">
        <v>-5.56</v>
      </c>
      <c r="U3" s="122" t="s">
        <v>262</v>
      </c>
      <c r="V3" s="83">
        <f>O3/100</f>
        <v>4.0800000000000003E-2</v>
      </c>
      <c r="W3" s="83"/>
      <c r="Y3" s="82">
        <f>(P3+Q3)/2/100</f>
        <v>-0.26844999999999997</v>
      </c>
      <c r="Z3" s="82"/>
      <c r="AB3" s="83">
        <f>$R3/100</f>
        <v>3.4099999999999998E-2</v>
      </c>
      <c r="AC3" s="83"/>
      <c r="AD3" s="83"/>
      <c r="AE3" s="82">
        <f>($S3+$T3)/2/100</f>
        <v>-6.6549999999999998E-2</v>
      </c>
      <c r="AF3" s="82"/>
      <c r="AG3" s="82"/>
      <c r="AH3">
        <f>$G3*4</f>
        <v>1.024E-3</v>
      </c>
      <c r="AL3" s="110" t="s">
        <v>270</v>
      </c>
      <c r="AM3">
        <v>30</v>
      </c>
      <c r="AN3">
        <f>AM3*10^12/3840/2160/60/1000</f>
        <v>60.28163580246914</v>
      </c>
    </row>
    <row r="4" spans="1:40" s="78" customFormat="1" x14ac:dyDescent="0.2">
      <c r="A4" s="95" t="s">
        <v>223</v>
      </c>
      <c r="B4" s="94" t="s">
        <v>106</v>
      </c>
      <c r="C4" s="95" t="s">
        <v>216</v>
      </c>
      <c r="D4" s="95" t="s">
        <v>256</v>
      </c>
      <c r="E4" s="95" t="s">
        <v>234</v>
      </c>
      <c r="F4" s="95" t="s">
        <v>264</v>
      </c>
      <c r="G4" s="117">
        <v>0.131299</v>
      </c>
      <c r="H4" s="78">
        <v>124</v>
      </c>
      <c r="I4" s="96" t="s">
        <v>235</v>
      </c>
      <c r="J4" s="97" t="s">
        <v>235</v>
      </c>
      <c r="K4" s="98" t="s">
        <v>235</v>
      </c>
      <c r="L4" s="96">
        <v>3.3</v>
      </c>
      <c r="M4" s="97">
        <v>3.16</v>
      </c>
      <c r="N4" s="98">
        <v>2.66</v>
      </c>
      <c r="O4" s="96" t="s">
        <v>235</v>
      </c>
      <c r="P4" s="97" t="s">
        <v>235</v>
      </c>
      <c r="Q4" s="98" t="s">
        <v>235</v>
      </c>
      <c r="R4" s="96">
        <v>3.81</v>
      </c>
      <c r="S4" s="97">
        <v>6.11</v>
      </c>
      <c r="T4" s="98">
        <v>3.15</v>
      </c>
      <c r="U4" s="123" t="s">
        <v>282</v>
      </c>
      <c r="V4" s="86"/>
      <c r="W4" s="86"/>
      <c r="Y4" s="84"/>
      <c r="Z4" s="84"/>
      <c r="AB4" s="83"/>
      <c r="AC4" s="83">
        <f t="shared" ref="AC4:AC19" si="0">$R4/100</f>
        <v>3.8100000000000002E-2</v>
      </c>
      <c r="AD4" s="83"/>
      <c r="AE4" s="82"/>
      <c r="AF4" s="82">
        <f t="shared" ref="AF4:AG22" si="1">($S4+$T4)/2/100</f>
        <v>4.6300000000000001E-2</v>
      </c>
      <c r="AG4" s="82"/>
      <c r="AH4"/>
      <c r="AI4">
        <f t="shared" ref="AH4:AJ22" si="2">$G4*4</f>
        <v>0.525196</v>
      </c>
      <c r="AJ4"/>
    </row>
    <row r="5" spans="1:40" x14ac:dyDescent="0.2">
      <c r="A5" s="80" t="s">
        <v>223</v>
      </c>
      <c r="B5" s="94" t="s">
        <v>240</v>
      </c>
      <c r="C5" s="80" t="s">
        <v>215</v>
      </c>
      <c r="D5" s="80" t="s">
        <v>218</v>
      </c>
      <c r="E5" s="80" t="s">
        <v>208</v>
      </c>
      <c r="F5" s="80" t="s">
        <v>264</v>
      </c>
      <c r="G5" s="80">
        <v>0.48</v>
      </c>
      <c r="H5" s="80">
        <v>122</v>
      </c>
      <c r="I5" s="96" t="s">
        <v>235</v>
      </c>
      <c r="J5" s="97" t="s">
        <v>235</v>
      </c>
      <c r="K5" s="98" t="s">
        <v>235</v>
      </c>
      <c r="L5" s="96" t="s">
        <v>235</v>
      </c>
      <c r="M5" s="97" t="s">
        <v>235</v>
      </c>
      <c r="N5" s="98" t="s">
        <v>235</v>
      </c>
      <c r="O5" s="96">
        <v>1.4</v>
      </c>
      <c r="P5" s="97">
        <v>-54.57</v>
      </c>
      <c r="Q5" s="98">
        <v>-23.96</v>
      </c>
      <c r="R5" s="96" t="s">
        <v>235</v>
      </c>
      <c r="S5" s="97" t="s">
        <v>235</v>
      </c>
      <c r="T5" s="98" t="s">
        <v>235</v>
      </c>
      <c r="U5" s="122" t="s">
        <v>262</v>
      </c>
      <c r="V5" s="83">
        <f t="shared" ref="V5:V8" si="3">O5/100</f>
        <v>1.3999999999999999E-2</v>
      </c>
      <c r="W5" s="83"/>
      <c r="Y5" s="82">
        <f t="shared" ref="Y5:Y8" si="4">(P5+Q5)/2/100</f>
        <v>-0.39265</v>
      </c>
      <c r="Z5" s="82"/>
      <c r="AB5" s="83"/>
      <c r="AC5" s="83"/>
      <c r="AD5" s="83"/>
      <c r="AE5" s="82"/>
      <c r="AF5" s="82"/>
      <c r="AG5" s="82"/>
      <c r="AH5">
        <f t="shared" si="2"/>
        <v>1.92</v>
      </c>
    </row>
    <row r="6" spans="1:40" x14ac:dyDescent="0.2">
      <c r="A6" s="80" t="s">
        <v>223</v>
      </c>
      <c r="B6" s="94" t="s">
        <v>241</v>
      </c>
      <c r="C6" s="80" t="s">
        <v>215</v>
      </c>
      <c r="D6" s="80" t="s">
        <v>218</v>
      </c>
      <c r="E6" s="80" t="s">
        <v>208</v>
      </c>
      <c r="F6" s="80" t="s">
        <v>264</v>
      </c>
      <c r="G6" s="80">
        <v>0.48</v>
      </c>
      <c r="H6" s="80">
        <v>122</v>
      </c>
      <c r="I6" s="96" t="s">
        <v>235</v>
      </c>
      <c r="J6" s="97" t="s">
        <v>235</v>
      </c>
      <c r="K6" s="98" t="s">
        <v>235</v>
      </c>
      <c r="L6" s="96" t="s">
        <v>235</v>
      </c>
      <c r="M6" s="97" t="s">
        <v>235</v>
      </c>
      <c r="N6" s="98" t="s">
        <v>235</v>
      </c>
      <c r="O6" s="96">
        <v>2.4</v>
      </c>
      <c r="P6" s="97">
        <v>-18.25</v>
      </c>
      <c r="Q6" s="98">
        <v>-13.13</v>
      </c>
      <c r="R6" s="96" t="s">
        <v>235</v>
      </c>
      <c r="S6" s="97" t="s">
        <v>235</v>
      </c>
      <c r="T6" s="98" t="s">
        <v>235</v>
      </c>
      <c r="U6" s="122" t="s">
        <v>262</v>
      </c>
      <c r="V6" s="83">
        <f t="shared" si="3"/>
        <v>2.4E-2</v>
      </c>
      <c r="W6" s="83"/>
      <c r="Y6" s="82">
        <f t="shared" si="4"/>
        <v>-0.15690000000000001</v>
      </c>
      <c r="Z6" s="82"/>
      <c r="AB6" s="83"/>
      <c r="AC6" s="83"/>
      <c r="AD6" s="83"/>
      <c r="AE6" s="82"/>
      <c r="AF6" s="82"/>
      <c r="AG6" s="82"/>
      <c r="AH6">
        <f t="shared" si="2"/>
        <v>1.92</v>
      </c>
    </row>
    <row r="7" spans="1:40" x14ac:dyDescent="0.2">
      <c r="A7" s="80" t="s">
        <v>223</v>
      </c>
      <c r="B7" s="92" t="str">
        <f>'EE1-SuperRes'!A4</f>
        <v>JVET-W0105</v>
      </c>
      <c r="C7" s="80" t="s">
        <v>215</v>
      </c>
      <c r="D7" s="80" t="s">
        <v>218</v>
      </c>
      <c r="E7" s="80" t="s">
        <v>212</v>
      </c>
      <c r="F7" s="80" t="s">
        <v>264</v>
      </c>
      <c r="G7" s="80">
        <v>2.7</v>
      </c>
      <c r="H7" s="80">
        <v>344</v>
      </c>
      <c r="I7" s="96" t="s">
        <v>235</v>
      </c>
      <c r="J7" s="97" t="s">
        <v>235</v>
      </c>
      <c r="K7" s="98" t="s">
        <v>235</v>
      </c>
      <c r="L7" s="96" t="s">
        <v>235</v>
      </c>
      <c r="M7" s="97" t="s">
        <v>235</v>
      </c>
      <c r="N7" s="98" t="s">
        <v>235</v>
      </c>
      <c r="O7" s="96">
        <v>4.5</v>
      </c>
      <c r="P7" s="97">
        <v>-36.4</v>
      </c>
      <c r="Q7" s="98">
        <v>-18.100000000000001</v>
      </c>
      <c r="R7" s="96">
        <v>8.5</v>
      </c>
      <c r="S7" s="97">
        <v>-56.8</v>
      </c>
      <c r="T7" s="98">
        <v>-11.15</v>
      </c>
      <c r="U7" s="122" t="s">
        <v>262</v>
      </c>
      <c r="V7" s="83">
        <f t="shared" si="3"/>
        <v>4.4999999999999998E-2</v>
      </c>
      <c r="W7" s="83"/>
      <c r="Y7" s="82">
        <f t="shared" si="4"/>
        <v>-0.27250000000000002</v>
      </c>
      <c r="Z7" s="82"/>
      <c r="AB7" s="83">
        <f t="shared" ref="AB7:AD22" si="5">$R7/100</f>
        <v>8.5000000000000006E-2</v>
      </c>
      <c r="AC7" s="83"/>
      <c r="AD7" s="83"/>
      <c r="AE7" s="82">
        <f t="shared" ref="AE7:AE20" si="6">($S7+$T7)/2/100</f>
        <v>-0.33975</v>
      </c>
      <c r="AF7" s="82"/>
      <c r="AG7" s="82"/>
      <c r="AH7">
        <f t="shared" si="2"/>
        <v>10.8</v>
      </c>
    </row>
    <row r="8" spans="1:40" x14ac:dyDescent="0.2">
      <c r="A8" s="80" t="s">
        <v>223</v>
      </c>
      <c r="B8" s="92" t="s">
        <v>120</v>
      </c>
      <c r="C8" s="80" t="s">
        <v>215</v>
      </c>
      <c r="D8" s="80" t="s">
        <v>218</v>
      </c>
      <c r="E8" s="80" t="s">
        <v>209</v>
      </c>
      <c r="F8" s="80" t="s">
        <v>263</v>
      </c>
      <c r="G8" s="118">
        <f>17.1*5/4</f>
        <v>21.375</v>
      </c>
      <c r="H8" s="109" t="e">
        <f>NA()</f>
        <v>#N/A</v>
      </c>
      <c r="I8" s="96" t="s">
        <v>235</v>
      </c>
      <c r="J8" s="97" t="s">
        <v>235</v>
      </c>
      <c r="K8" s="98" t="s">
        <v>235</v>
      </c>
      <c r="L8" s="96" t="s">
        <v>235</v>
      </c>
      <c r="M8" s="97" t="s">
        <v>235</v>
      </c>
      <c r="N8" s="98" t="s">
        <v>235</v>
      </c>
      <c r="O8" s="96">
        <v>9.6999999999999993</v>
      </c>
      <c r="P8" s="97">
        <v>-31.3</v>
      </c>
      <c r="Q8" s="98">
        <v>-13.2</v>
      </c>
      <c r="R8" s="96" t="s">
        <v>235</v>
      </c>
      <c r="S8" s="97" t="s">
        <v>235</v>
      </c>
      <c r="T8" s="98" t="s">
        <v>235</v>
      </c>
      <c r="U8" s="122" t="s">
        <v>283</v>
      </c>
      <c r="V8" s="83">
        <f t="shared" si="3"/>
        <v>9.6999999999999989E-2</v>
      </c>
      <c r="W8" s="83"/>
      <c r="Y8" s="82">
        <f t="shared" si="4"/>
        <v>-0.2225</v>
      </c>
      <c r="Z8" s="82"/>
      <c r="AB8" s="83"/>
      <c r="AC8" s="83"/>
      <c r="AD8" s="83"/>
      <c r="AE8" s="82"/>
      <c r="AF8" s="82"/>
      <c r="AG8" s="82"/>
      <c r="AH8">
        <f t="shared" si="2"/>
        <v>85.5</v>
      </c>
    </row>
    <row r="9" spans="1:40" x14ac:dyDescent="0.2">
      <c r="A9" s="80" t="s">
        <v>223</v>
      </c>
      <c r="B9" s="92" t="s">
        <v>103</v>
      </c>
      <c r="C9" s="80" t="s">
        <v>216</v>
      </c>
      <c r="D9" s="80" t="s">
        <v>218</v>
      </c>
      <c r="E9" s="80" t="s">
        <v>212</v>
      </c>
      <c r="F9" s="80" t="s">
        <v>264</v>
      </c>
      <c r="G9" s="118">
        <v>8</v>
      </c>
      <c r="H9" s="80">
        <v>624</v>
      </c>
      <c r="I9" s="99">
        <v>8.43</v>
      </c>
      <c r="J9" s="100">
        <v>21.86</v>
      </c>
      <c r="K9" s="101">
        <v>22.25</v>
      </c>
      <c r="L9" s="99">
        <v>7.61</v>
      </c>
      <c r="M9" s="100">
        <v>17.87</v>
      </c>
      <c r="N9" s="101">
        <v>19.989999999999998</v>
      </c>
      <c r="O9" s="99">
        <v>8.6999999999999993</v>
      </c>
      <c r="P9" s="100">
        <v>19.8</v>
      </c>
      <c r="Q9" s="101">
        <v>20.399999999999999</v>
      </c>
      <c r="R9" s="99">
        <v>8.8000000000000007</v>
      </c>
      <c r="S9" s="100">
        <v>18.899999999999999</v>
      </c>
      <c r="T9" s="101">
        <v>19.600000000000001</v>
      </c>
      <c r="U9" s="124" t="s">
        <v>284</v>
      </c>
      <c r="V9" s="83"/>
      <c r="W9" s="83">
        <f t="shared" ref="W9:W10" si="7">O9/100</f>
        <v>8.6999999999999994E-2</v>
      </c>
      <c r="Y9" s="82"/>
      <c r="Z9" s="82">
        <f t="shared" ref="Z9:Z10" si="8">(P9+Q9)/2/100</f>
        <v>0.20100000000000001</v>
      </c>
      <c r="AB9" s="83"/>
      <c r="AC9" s="83">
        <f t="shared" si="0"/>
        <v>8.8000000000000009E-2</v>
      </c>
      <c r="AD9" s="83"/>
      <c r="AE9" s="82"/>
      <c r="AF9" s="82">
        <f t="shared" si="1"/>
        <v>0.1925</v>
      </c>
      <c r="AG9" s="82"/>
      <c r="AI9">
        <f t="shared" si="2"/>
        <v>32</v>
      </c>
    </row>
    <row r="10" spans="1:40" x14ac:dyDescent="0.2">
      <c r="A10" s="80" t="s">
        <v>223</v>
      </c>
      <c r="B10" s="92" t="s">
        <v>214</v>
      </c>
      <c r="C10" s="80" t="s">
        <v>216</v>
      </c>
      <c r="D10" s="80" t="s">
        <v>218</v>
      </c>
      <c r="E10" s="80" t="s">
        <v>213</v>
      </c>
      <c r="F10" s="80" t="s">
        <v>264</v>
      </c>
      <c r="G10" s="118">
        <v>2.2370999999999999E-2</v>
      </c>
      <c r="H10" s="80">
        <v>23</v>
      </c>
      <c r="I10" s="99">
        <v>1.1200000000000001</v>
      </c>
      <c r="J10" s="100">
        <v>4.91</v>
      </c>
      <c r="K10" s="101">
        <v>3.77</v>
      </c>
      <c r="L10" s="99">
        <v>1.61</v>
      </c>
      <c r="M10" s="100">
        <v>4.4800000000000004</v>
      </c>
      <c r="N10" s="101">
        <v>4.12</v>
      </c>
      <c r="O10" s="99">
        <v>1.5</v>
      </c>
      <c r="P10" s="100">
        <v>4.0999999999999996</v>
      </c>
      <c r="Q10" s="101">
        <v>3.5</v>
      </c>
      <c r="R10" s="99">
        <v>1.9</v>
      </c>
      <c r="S10" s="100">
        <v>3.9</v>
      </c>
      <c r="T10" s="101">
        <v>3.8</v>
      </c>
      <c r="U10" s="124" t="s">
        <v>274</v>
      </c>
      <c r="V10" s="83"/>
      <c r="W10" s="83">
        <f t="shared" si="7"/>
        <v>1.4999999999999999E-2</v>
      </c>
      <c r="Y10" s="82"/>
      <c r="Z10" s="82">
        <f t="shared" si="8"/>
        <v>3.7999999999999999E-2</v>
      </c>
      <c r="AB10" s="83"/>
      <c r="AC10" s="83">
        <f t="shared" si="0"/>
        <v>1.9E-2</v>
      </c>
      <c r="AD10" s="83"/>
      <c r="AE10" s="82"/>
      <c r="AF10" s="82">
        <f t="shared" si="1"/>
        <v>3.85E-2</v>
      </c>
      <c r="AG10" s="82"/>
      <c r="AI10">
        <f t="shared" si="2"/>
        <v>8.9483999999999994E-2</v>
      </c>
    </row>
    <row r="11" spans="1:40" s="89" customFormat="1" x14ac:dyDescent="0.2">
      <c r="A11" s="87" t="s">
        <v>224</v>
      </c>
      <c r="B11" s="93" t="s">
        <v>242</v>
      </c>
      <c r="C11" s="87" t="s">
        <v>236</v>
      </c>
      <c r="D11" s="87" t="s">
        <v>218</v>
      </c>
      <c r="E11" s="87" t="s">
        <v>237</v>
      </c>
      <c r="F11" s="87" t="s">
        <v>264</v>
      </c>
      <c r="G11" s="88">
        <v>0.152</v>
      </c>
      <c r="H11" s="88">
        <v>0.152</v>
      </c>
      <c r="I11" s="102" t="s">
        <v>235</v>
      </c>
      <c r="J11" s="103" t="s">
        <v>235</v>
      </c>
      <c r="K11" s="104" t="s">
        <v>235</v>
      </c>
      <c r="L11" s="102" t="s">
        <v>235</v>
      </c>
      <c r="M11" s="103" t="s">
        <v>235</v>
      </c>
      <c r="N11" s="104" t="s">
        <v>235</v>
      </c>
      <c r="O11" s="102" t="s">
        <v>235</v>
      </c>
      <c r="P11" s="103" t="s">
        <v>235</v>
      </c>
      <c r="Q11" s="104" t="s">
        <v>235</v>
      </c>
      <c r="R11" s="102" t="s">
        <v>235</v>
      </c>
      <c r="S11" s="103" t="s">
        <v>235</v>
      </c>
      <c r="T11" s="104" t="s">
        <v>235</v>
      </c>
      <c r="U11" s="125" t="s">
        <v>275</v>
      </c>
      <c r="V11" s="90"/>
      <c r="W11" s="90"/>
      <c r="Y11" s="91"/>
      <c r="Z11" s="91"/>
      <c r="AB11" s="83"/>
      <c r="AC11" s="83"/>
      <c r="AD11" s="83"/>
      <c r="AE11" s="82"/>
      <c r="AF11" s="82"/>
      <c r="AG11" s="82"/>
      <c r="AH11"/>
      <c r="AI11">
        <f t="shared" si="2"/>
        <v>0.60799999999999998</v>
      </c>
      <c r="AJ11"/>
    </row>
    <row r="12" spans="1:40" s="89" customFormat="1" x14ac:dyDescent="0.2">
      <c r="A12" s="87" t="s">
        <v>224</v>
      </c>
      <c r="B12" s="93" t="s">
        <v>243</v>
      </c>
      <c r="C12" s="87" t="s">
        <v>236</v>
      </c>
      <c r="D12" s="87" t="s">
        <v>218</v>
      </c>
      <c r="E12" s="87" t="s">
        <v>237</v>
      </c>
      <c r="F12" s="87" t="s">
        <v>264</v>
      </c>
      <c r="G12" s="88">
        <v>9.5</v>
      </c>
      <c r="H12" s="88">
        <v>9.5</v>
      </c>
      <c r="I12" s="102" t="s">
        <v>235</v>
      </c>
      <c r="J12" s="103" t="s">
        <v>235</v>
      </c>
      <c r="K12" s="104" t="s">
        <v>235</v>
      </c>
      <c r="L12" s="102" t="s">
        <v>235</v>
      </c>
      <c r="M12" s="103" t="s">
        <v>235</v>
      </c>
      <c r="N12" s="104" t="s">
        <v>235</v>
      </c>
      <c r="O12" s="102" t="s">
        <v>235</v>
      </c>
      <c r="P12" s="103" t="s">
        <v>235</v>
      </c>
      <c r="Q12" s="104" t="s">
        <v>235</v>
      </c>
      <c r="R12" s="102" t="s">
        <v>235</v>
      </c>
      <c r="S12" s="103" t="s">
        <v>235</v>
      </c>
      <c r="T12" s="104" t="s">
        <v>235</v>
      </c>
      <c r="U12" s="125" t="s">
        <v>285</v>
      </c>
      <c r="V12" s="90"/>
      <c r="W12" s="90"/>
      <c r="Y12" s="91"/>
      <c r="Z12" s="91"/>
      <c r="AB12" s="83"/>
      <c r="AC12" s="83"/>
      <c r="AD12" s="83"/>
      <c r="AE12" s="82"/>
      <c r="AF12" s="82"/>
      <c r="AG12" s="82"/>
      <c r="AH12"/>
      <c r="AI12">
        <f t="shared" si="2"/>
        <v>38</v>
      </c>
      <c r="AJ12"/>
    </row>
    <row r="13" spans="1:40" x14ac:dyDescent="0.2">
      <c r="A13" s="87" t="s">
        <v>224</v>
      </c>
      <c r="B13" s="93" t="s">
        <v>140</v>
      </c>
      <c r="C13" s="87" t="s">
        <v>216</v>
      </c>
      <c r="D13" s="87" t="s">
        <v>218</v>
      </c>
      <c r="E13" s="87" t="s">
        <v>238</v>
      </c>
      <c r="F13" s="87" t="s">
        <v>264</v>
      </c>
      <c r="G13" s="88" t="e">
        <f>NA()</f>
        <v>#N/A</v>
      </c>
      <c r="H13" s="88" t="e">
        <f>NA()</f>
        <v>#N/A</v>
      </c>
      <c r="I13" s="102" t="s">
        <v>235</v>
      </c>
      <c r="J13" s="103" t="s">
        <v>235</v>
      </c>
      <c r="K13" s="104" t="s">
        <v>235</v>
      </c>
      <c r="L13" s="102" t="s">
        <v>235</v>
      </c>
      <c r="M13" s="103" t="s">
        <v>235</v>
      </c>
      <c r="N13" s="104" t="s">
        <v>235</v>
      </c>
      <c r="O13" s="102" t="s">
        <v>235</v>
      </c>
      <c r="P13" s="103" t="s">
        <v>235</v>
      </c>
      <c r="Q13" s="104" t="s">
        <v>235</v>
      </c>
      <c r="R13" s="102" t="s">
        <v>235</v>
      </c>
      <c r="S13" s="103" t="s">
        <v>235</v>
      </c>
      <c r="T13" s="104" t="s">
        <v>235</v>
      </c>
      <c r="U13" s="126" t="s">
        <v>255</v>
      </c>
      <c r="V13" s="83"/>
      <c r="W13" s="83"/>
      <c r="Y13" s="82"/>
      <c r="Z13" s="82"/>
      <c r="AB13" s="83"/>
      <c r="AC13" s="83"/>
      <c r="AD13" s="83"/>
      <c r="AE13" s="82"/>
      <c r="AF13" s="82"/>
      <c r="AG13" s="82"/>
      <c r="AI13" t="e">
        <f>$G13*4</f>
        <v>#N/A</v>
      </c>
    </row>
    <row r="14" spans="1:40" s="78" customFormat="1" x14ac:dyDescent="0.2">
      <c r="A14" s="80" t="s">
        <v>225</v>
      </c>
      <c r="B14" s="92" t="s">
        <v>261</v>
      </c>
      <c r="C14" s="80" t="s">
        <v>226</v>
      </c>
      <c r="D14" s="80" t="s">
        <v>227</v>
      </c>
      <c r="E14" s="80" t="s">
        <v>228</v>
      </c>
      <c r="F14" s="80" t="s">
        <v>264</v>
      </c>
      <c r="G14" s="118">
        <f>22.1*12/4+5.5*12/4</f>
        <v>82.800000000000011</v>
      </c>
      <c r="H14" s="80">
        <v>1430</v>
      </c>
      <c r="I14" s="99">
        <v>10.81</v>
      </c>
      <c r="J14" s="105">
        <v>26.55</v>
      </c>
      <c r="K14" s="101">
        <v>25.85</v>
      </c>
      <c r="L14" s="99">
        <v>9.1199999999999992</v>
      </c>
      <c r="M14" s="105">
        <v>22.39</v>
      </c>
      <c r="N14" s="101">
        <v>22.6</v>
      </c>
      <c r="O14" s="99">
        <v>10.68</v>
      </c>
      <c r="P14" s="105">
        <v>23.56</v>
      </c>
      <c r="Q14" s="101">
        <v>23.24</v>
      </c>
      <c r="R14" s="99">
        <v>9.92</v>
      </c>
      <c r="S14" s="105">
        <v>20.350000000000001</v>
      </c>
      <c r="T14" s="101">
        <v>18.73</v>
      </c>
      <c r="U14" s="125" t="s">
        <v>260</v>
      </c>
      <c r="V14" s="83"/>
      <c r="W14" s="83">
        <f t="shared" ref="W14:W17" si="9">O14/100</f>
        <v>0.10679999999999999</v>
      </c>
      <c r="Y14" s="84"/>
      <c r="Z14" s="82">
        <f t="shared" ref="Z14:Z17" si="10">(P14+Q14)/2/100</f>
        <v>0.23399999999999999</v>
      </c>
      <c r="AB14" s="83"/>
      <c r="AC14" s="83"/>
      <c r="AD14" s="83"/>
      <c r="AE14" s="82"/>
      <c r="AF14" s="82"/>
      <c r="AG14" s="82"/>
      <c r="AH14"/>
      <c r="AI14">
        <f t="shared" si="2"/>
        <v>331.20000000000005</v>
      </c>
      <c r="AJ14"/>
    </row>
    <row r="15" spans="1:40" s="78" customFormat="1" x14ac:dyDescent="0.2">
      <c r="A15" s="80" t="s">
        <v>225</v>
      </c>
      <c r="B15" s="92" t="s">
        <v>279</v>
      </c>
      <c r="C15" s="80" t="s">
        <v>226</v>
      </c>
      <c r="D15" s="80" t="s">
        <v>227</v>
      </c>
      <c r="E15" s="80" t="s">
        <v>228</v>
      </c>
      <c r="F15" s="80" t="s">
        <v>264</v>
      </c>
      <c r="G15" s="118">
        <f>5.5*24/4</f>
        <v>33</v>
      </c>
      <c r="H15" s="80">
        <v>520</v>
      </c>
      <c r="I15" s="99">
        <v>10.07</v>
      </c>
      <c r="J15" s="105">
        <v>23.63</v>
      </c>
      <c r="K15" s="101">
        <v>23.13</v>
      </c>
      <c r="L15" s="99">
        <v>9.1199999999999992</v>
      </c>
      <c r="M15" s="105">
        <v>22.39</v>
      </c>
      <c r="N15" s="101">
        <v>22.6</v>
      </c>
      <c r="O15" s="99">
        <v>10.14</v>
      </c>
      <c r="P15" s="105">
        <v>21.24</v>
      </c>
      <c r="Q15" s="101">
        <v>20.63</v>
      </c>
      <c r="R15" s="99">
        <v>9.92</v>
      </c>
      <c r="S15" s="105">
        <v>20.350000000000001</v>
      </c>
      <c r="T15" s="101">
        <v>18.73</v>
      </c>
      <c r="U15" s="125" t="s">
        <v>280</v>
      </c>
      <c r="V15" s="86"/>
      <c r="W15" s="86">
        <f t="shared" ref="W15" si="11">O15/100</f>
        <v>0.1014</v>
      </c>
      <c r="Y15" s="84"/>
      <c r="Z15" s="84">
        <f t="shared" ref="Z15" si="12">(P15+Q15)/2/100</f>
        <v>0.20934999999999998</v>
      </c>
      <c r="AB15" s="86"/>
      <c r="AC15" s="86"/>
      <c r="AD15" s="86"/>
      <c r="AE15" s="84"/>
      <c r="AF15" s="84"/>
      <c r="AG15" s="84"/>
      <c r="AI15" s="78">
        <f t="shared" si="2"/>
        <v>132</v>
      </c>
    </row>
    <row r="16" spans="1:40" s="78" customFormat="1" x14ac:dyDescent="0.2">
      <c r="A16" s="80" t="s">
        <v>224</v>
      </c>
      <c r="B16" s="92" t="s">
        <v>250</v>
      </c>
      <c r="C16" s="80" t="s">
        <v>216</v>
      </c>
      <c r="D16" s="80" t="s">
        <v>218</v>
      </c>
      <c r="E16" s="80" t="s">
        <v>211</v>
      </c>
      <c r="F16" s="80" t="s">
        <v>264</v>
      </c>
      <c r="G16" s="118">
        <f>22.1*24/4</f>
        <v>132.60000000000002</v>
      </c>
      <c r="H16" s="80">
        <v>1430</v>
      </c>
      <c r="I16" s="99">
        <v>12.32</v>
      </c>
      <c r="J16" s="105">
        <v>27.48</v>
      </c>
      <c r="K16" s="101">
        <v>27.22</v>
      </c>
      <c r="L16" s="99">
        <v>9.1199999999999992</v>
      </c>
      <c r="M16" s="105">
        <v>22.39</v>
      </c>
      <c r="N16" s="101">
        <v>22.6</v>
      </c>
      <c r="O16" s="99">
        <v>12.38</v>
      </c>
      <c r="P16" s="105">
        <v>24.21</v>
      </c>
      <c r="Q16" s="101">
        <v>23.97</v>
      </c>
      <c r="R16" s="99">
        <v>9.92</v>
      </c>
      <c r="S16" s="105">
        <v>20.350000000000001</v>
      </c>
      <c r="T16" s="101">
        <v>18.73</v>
      </c>
      <c r="U16" s="125" t="s">
        <v>281</v>
      </c>
      <c r="V16" s="83"/>
      <c r="W16" s="83">
        <f t="shared" si="9"/>
        <v>0.12380000000000001</v>
      </c>
      <c r="Y16" s="84"/>
      <c r="Z16" s="82">
        <f t="shared" si="10"/>
        <v>0.2409</v>
      </c>
      <c r="AB16" s="83"/>
      <c r="AC16" s="83">
        <f t="shared" si="0"/>
        <v>9.9199999999999997E-2</v>
      </c>
      <c r="AD16" s="83"/>
      <c r="AE16" s="82"/>
      <c r="AF16" s="82">
        <f t="shared" si="1"/>
        <v>0.19539999999999999</v>
      </c>
      <c r="AG16" s="82"/>
      <c r="AH16"/>
      <c r="AI16">
        <f t="shared" si="2"/>
        <v>530.40000000000009</v>
      </c>
      <c r="AJ16"/>
    </row>
    <row r="17" spans="1:36" x14ac:dyDescent="0.2">
      <c r="A17" s="80" t="s">
        <v>224</v>
      </c>
      <c r="B17" s="92" t="s">
        <v>168</v>
      </c>
      <c r="C17" s="80" t="s">
        <v>216</v>
      </c>
      <c r="D17" s="80" t="s">
        <v>218</v>
      </c>
      <c r="E17" s="80" t="s">
        <v>213</v>
      </c>
      <c r="F17" s="80" t="s">
        <v>264</v>
      </c>
      <c r="G17" s="118">
        <f>0.596*10</f>
        <v>5.96</v>
      </c>
      <c r="H17" s="80">
        <v>621</v>
      </c>
      <c r="I17" s="99">
        <v>3.54</v>
      </c>
      <c r="J17" s="100">
        <v>10.99</v>
      </c>
      <c r="K17" s="101">
        <v>10.24</v>
      </c>
      <c r="L17" s="99">
        <v>4.7300000000000004</v>
      </c>
      <c r="M17" s="100">
        <v>10.73</v>
      </c>
      <c r="N17" s="101">
        <v>11.51</v>
      </c>
      <c r="O17" s="99">
        <v>3.4</v>
      </c>
      <c r="P17" s="100">
        <v>9.6</v>
      </c>
      <c r="Q17" s="101">
        <v>7.8</v>
      </c>
      <c r="R17" s="99">
        <v>5.15</v>
      </c>
      <c r="S17" s="100">
        <v>9.3000000000000007</v>
      </c>
      <c r="T17" s="101">
        <v>9.3000000000000007</v>
      </c>
      <c r="U17" s="125" t="s">
        <v>276</v>
      </c>
      <c r="V17" s="83"/>
      <c r="W17" s="83">
        <f t="shared" si="9"/>
        <v>3.4000000000000002E-2</v>
      </c>
      <c r="Y17" s="82"/>
      <c r="Z17" s="82">
        <f t="shared" si="10"/>
        <v>8.6999999999999994E-2</v>
      </c>
      <c r="AB17" s="83"/>
      <c r="AC17" s="83">
        <f t="shared" si="0"/>
        <v>5.1500000000000004E-2</v>
      </c>
      <c r="AD17" s="83"/>
      <c r="AE17" s="82"/>
      <c r="AF17" s="82">
        <f t="shared" si="1"/>
        <v>9.3000000000000013E-2</v>
      </c>
      <c r="AG17" s="82"/>
      <c r="AI17">
        <f t="shared" si="2"/>
        <v>23.84</v>
      </c>
    </row>
    <row r="18" spans="1:36" x14ac:dyDescent="0.2">
      <c r="A18" s="80" t="s">
        <v>224</v>
      </c>
      <c r="B18" s="92" t="s">
        <v>150</v>
      </c>
      <c r="C18" s="80" t="s">
        <v>215</v>
      </c>
      <c r="D18" s="80" t="s">
        <v>218</v>
      </c>
      <c r="E18" s="80" t="s">
        <v>211</v>
      </c>
      <c r="F18" s="80" t="s">
        <v>264</v>
      </c>
      <c r="G18" s="118">
        <f>(18.88+4.76)/4</f>
        <v>5.91</v>
      </c>
      <c r="H18" s="80">
        <f>5770/4</f>
        <v>1442.5</v>
      </c>
      <c r="I18" s="96" t="s">
        <v>235</v>
      </c>
      <c r="J18" s="97" t="s">
        <v>235</v>
      </c>
      <c r="K18" s="98" t="s">
        <v>235</v>
      </c>
      <c r="L18" s="96" t="s">
        <v>235</v>
      </c>
      <c r="M18" s="97" t="s">
        <v>235</v>
      </c>
      <c r="N18" s="98" t="s">
        <v>235</v>
      </c>
      <c r="O18" s="96" t="s">
        <v>235</v>
      </c>
      <c r="P18" s="97" t="s">
        <v>235</v>
      </c>
      <c r="Q18" s="98" t="s">
        <v>235</v>
      </c>
      <c r="R18" s="100">
        <v>9.8000000000000007</v>
      </c>
      <c r="S18" s="100">
        <v>-23.1</v>
      </c>
      <c r="T18" s="100">
        <v>3.6</v>
      </c>
      <c r="U18" s="122" t="s">
        <v>286</v>
      </c>
      <c r="V18" s="83"/>
      <c r="W18" s="83"/>
      <c r="Y18" s="82"/>
      <c r="Z18" s="82"/>
      <c r="AB18" s="83">
        <f t="shared" si="5"/>
        <v>9.8000000000000004E-2</v>
      </c>
      <c r="AC18" s="83"/>
      <c r="AD18" s="83"/>
      <c r="AE18" s="82">
        <f t="shared" si="6"/>
        <v>-9.7500000000000003E-2</v>
      </c>
      <c r="AF18" s="82"/>
      <c r="AG18" s="82"/>
      <c r="AH18">
        <f t="shared" si="2"/>
        <v>23.64</v>
      </c>
    </row>
    <row r="19" spans="1:36" x14ac:dyDescent="0.2">
      <c r="A19" s="80" t="s">
        <v>224</v>
      </c>
      <c r="B19" s="92" t="s">
        <v>105</v>
      </c>
      <c r="C19" s="80" t="s">
        <v>216</v>
      </c>
      <c r="D19" s="80" t="s">
        <v>218</v>
      </c>
      <c r="E19" s="80" t="s">
        <v>212</v>
      </c>
      <c r="F19" s="80" t="s">
        <v>265</v>
      </c>
      <c r="G19" s="118">
        <f>107670*4/1000000</f>
        <v>0.43068000000000001</v>
      </c>
      <c r="H19" s="80">
        <v>34</v>
      </c>
      <c r="I19" s="99">
        <v>5.78</v>
      </c>
      <c r="J19" s="100">
        <v>6.8</v>
      </c>
      <c r="K19" s="101">
        <v>5.03</v>
      </c>
      <c r="L19" s="99">
        <v>5.16</v>
      </c>
      <c r="M19" s="100">
        <v>5.93</v>
      </c>
      <c r="N19" s="101">
        <v>5.19</v>
      </c>
      <c r="O19" s="99">
        <v>6.3</v>
      </c>
      <c r="P19" s="100">
        <v>5.2</v>
      </c>
      <c r="Q19" s="101">
        <v>3.6</v>
      </c>
      <c r="R19" s="99">
        <v>6</v>
      </c>
      <c r="S19" s="100">
        <v>5.2</v>
      </c>
      <c r="T19" s="101">
        <v>4.4000000000000004</v>
      </c>
      <c r="U19" s="124" t="s">
        <v>277</v>
      </c>
      <c r="V19" s="83"/>
      <c r="W19" s="83">
        <f>O19/100</f>
        <v>6.3E-2</v>
      </c>
      <c r="Y19" s="82"/>
      <c r="Z19" s="82">
        <f>(P19+Q19)/2/100</f>
        <v>4.4000000000000004E-2</v>
      </c>
      <c r="AB19" s="83"/>
      <c r="AC19" s="83">
        <f t="shared" si="0"/>
        <v>0.06</v>
      </c>
      <c r="AD19" s="83"/>
      <c r="AE19" s="82"/>
      <c r="AF19" s="82">
        <f t="shared" si="1"/>
        <v>4.8000000000000008E-2</v>
      </c>
      <c r="AG19" s="82"/>
      <c r="AI19">
        <f t="shared" ref="AI19" si="13">$G19*2</f>
        <v>0.86136000000000001</v>
      </c>
    </row>
    <row r="20" spans="1:36" x14ac:dyDescent="0.2">
      <c r="A20" s="78" t="s">
        <v>224</v>
      </c>
      <c r="B20" s="85" t="s">
        <v>252</v>
      </c>
      <c r="C20" s="78" t="s">
        <v>215</v>
      </c>
      <c r="D20" s="78" t="s">
        <v>218</v>
      </c>
      <c r="E20" s="78" t="s">
        <v>208</v>
      </c>
      <c r="F20" s="80" t="s">
        <v>264</v>
      </c>
      <c r="G20" s="118">
        <f>483597/1000000</f>
        <v>0.483597</v>
      </c>
      <c r="H20" s="78">
        <v>85</v>
      </c>
      <c r="I20" s="100" t="s">
        <v>198</v>
      </c>
      <c r="J20" s="100" t="s">
        <v>198</v>
      </c>
      <c r="K20" s="98" t="s">
        <v>235</v>
      </c>
      <c r="L20" s="100" t="s">
        <v>198</v>
      </c>
      <c r="M20" s="100" t="s">
        <v>198</v>
      </c>
      <c r="N20" s="104" t="s">
        <v>235</v>
      </c>
      <c r="O20" s="100">
        <v>1.18</v>
      </c>
      <c r="P20" s="100">
        <v>-50.31</v>
      </c>
      <c r="Q20" s="100">
        <v>23.55</v>
      </c>
      <c r="R20" s="96">
        <v>4.18</v>
      </c>
      <c r="S20" s="97">
        <v>-83.6</v>
      </c>
      <c r="T20" s="98">
        <v>-18.63</v>
      </c>
      <c r="U20" s="122" t="s">
        <v>287</v>
      </c>
      <c r="V20" s="83">
        <f>O20/100</f>
        <v>1.18E-2</v>
      </c>
      <c r="W20" s="83"/>
      <c r="Y20" s="82">
        <f>(P20+Q20)/2/100</f>
        <v>-0.1338</v>
      </c>
      <c r="Z20" s="82"/>
      <c r="AB20" s="83">
        <f t="shared" si="5"/>
        <v>4.1799999999999997E-2</v>
      </c>
      <c r="AC20" s="83"/>
      <c r="AD20" s="83"/>
      <c r="AE20" s="82">
        <f t="shared" si="6"/>
        <v>-0.51114999999999999</v>
      </c>
      <c r="AF20" s="82"/>
      <c r="AG20" s="82"/>
      <c r="AH20">
        <f t="shared" si="2"/>
        <v>1.934388</v>
      </c>
    </row>
    <row r="21" spans="1:36" x14ac:dyDescent="0.2">
      <c r="A21" s="80" t="s">
        <v>224</v>
      </c>
      <c r="B21" s="94" t="s">
        <v>251</v>
      </c>
      <c r="C21" s="80" t="s">
        <v>231</v>
      </c>
      <c r="D21" s="80" t="s">
        <v>233</v>
      </c>
      <c r="E21" s="80" t="s">
        <v>232</v>
      </c>
      <c r="F21" s="80" t="s">
        <v>265</v>
      </c>
      <c r="G21" s="118">
        <f>16163180/1000000</f>
        <v>16.163180000000001</v>
      </c>
      <c r="H21" s="81">
        <v>17</v>
      </c>
      <c r="I21" s="96" t="s">
        <v>235</v>
      </c>
      <c r="J21" s="97" t="s">
        <v>235</v>
      </c>
      <c r="K21" s="98" t="s">
        <v>235</v>
      </c>
      <c r="L21" s="99">
        <v>3.31</v>
      </c>
      <c r="M21" s="100">
        <v>2.87</v>
      </c>
      <c r="N21" s="101">
        <v>2.9</v>
      </c>
      <c r="O21" s="96" t="s">
        <v>235</v>
      </c>
      <c r="P21" s="97" t="s">
        <v>235</v>
      </c>
      <c r="Q21" s="98" t="s">
        <v>235</v>
      </c>
      <c r="R21" s="99">
        <v>3.41</v>
      </c>
      <c r="S21" s="100">
        <v>2.84</v>
      </c>
      <c r="T21" s="101">
        <v>3.02</v>
      </c>
      <c r="U21" s="124" t="s">
        <v>288</v>
      </c>
      <c r="V21" s="83"/>
      <c r="W21" s="83"/>
      <c r="Y21" s="82"/>
      <c r="Z21" s="82"/>
      <c r="AD21" s="83">
        <f t="shared" si="5"/>
        <v>3.4099999999999998E-2</v>
      </c>
      <c r="AE21" s="82"/>
      <c r="AF21" s="82"/>
      <c r="AG21" s="82">
        <f t="shared" si="1"/>
        <v>2.9299999999999996E-2</v>
      </c>
      <c r="AJ21">
        <f t="shared" ref="AJ21" si="14">$G21*2</f>
        <v>32.326360000000001</v>
      </c>
    </row>
    <row r="22" spans="1:36" x14ac:dyDescent="0.2">
      <c r="A22" s="80" t="s">
        <v>224</v>
      </c>
      <c r="B22" s="94" t="s">
        <v>167</v>
      </c>
      <c r="C22" s="80" t="s">
        <v>231</v>
      </c>
      <c r="D22" s="80" t="s">
        <v>218</v>
      </c>
      <c r="E22" s="80" t="s">
        <v>213</v>
      </c>
      <c r="F22" s="80" t="s">
        <v>264</v>
      </c>
      <c r="G22" s="118">
        <f>0.15*5</f>
        <v>0.75</v>
      </c>
      <c r="H22" s="80">
        <v>166</v>
      </c>
      <c r="I22" s="106" t="s">
        <v>235</v>
      </c>
      <c r="J22" s="107" t="s">
        <v>235</v>
      </c>
      <c r="K22" s="108" t="s">
        <v>235</v>
      </c>
      <c r="L22" s="106">
        <v>0.33</v>
      </c>
      <c r="M22" s="107">
        <v>0.8</v>
      </c>
      <c r="N22" s="108">
        <v>0.39</v>
      </c>
      <c r="O22" s="106" t="s">
        <v>235</v>
      </c>
      <c r="P22" s="107" t="s">
        <v>235</v>
      </c>
      <c r="Q22" s="108" t="s">
        <v>235</v>
      </c>
      <c r="R22" s="106">
        <v>0.54</v>
      </c>
      <c r="S22" s="107">
        <v>1.49</v>
      </c>
      <c r="T22" s="108">
        <v>0.27</v>
      </c>
      <c r="U22" s="124" t="s">
        <v>278</v>
      </c>
      <c r="V22" s="83"/>
      <c r="W22" s="83"/>
      <c r="Y22" s="82"/>
      <c r="Z22" s="82"/>
      <c r="AD22" s="83">
        <f t="shared" si="5"/>
        <v>5.4000000000000003E-3</v>
      </c>
      <c r="AE22" s="82"/>
      <c r="AF22" s="82"/>
      <c r="AG22" s="82">
        <f t="shared" si="1"/>
        <v>8.8000000000000005E-3</v>
      </c>
      <c r="AJ22">
        <f t="shared" si="2"/>
        <v>3</v>
      </c>
    </row>
    <row r="24" spans="1:36" x14ac:dyDescent="0.2">
      <c r="A24" s="79"/>
    </row>
    <row r="25" spans="1:36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36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36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36" x14ac:dyDescent="0.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36" x14ac:dyDescent="0.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36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</row>
    <row r="31" spans="1:36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36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1:1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4" spans="1:1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</row>
  </sheetData>
  <mergeCells count="10">
    <mergeCell ref="L1:N1"/>
    <mergeCell ref="I1:K1"/>
    <mergeCell ref="O1:Q1"/>
    <mergeCell ref="R1:T1"/>
    <mergeCell ref="V1:X1"/>
    <mergeCell ref="AH1:AJ1"/>
    <mergeCell ref="AL1:AN1"/>
    <mergeCell ref="AB1:AD1"/>
    <mergeCell ref="AE1:AG1"/>
    <mergeCell ref="Y1:AA1"/>
  </mergeCells>
  <phoneticPr fontId="18" type="noConversion"/>
  <hyperlinks>
    <hyperlink ref="B20" r:id="rId1" display="JVET-W0132 (Cfg-B)" xr:uid="{00000000-0004-0000-0100-000000000000}"/>
    <hyperlink ref="B21" r:id="rId2" xr:uid="{00000000-0004-0000-0100-000001000000}"/>
    <hyperlink ref="B22" r:id="rId3" xr:uid="{00000000-0004-0000-0100-000002000000}"/>
    <hyperlink ref="B5" r:id="rId4" xr:uid="{00000000-0004-0000-0100-000003000000}"/>
    <hyperlink ref="B6" r:id="rId5" xr:uid="{00000000-0004-0000-0100-000004000000}"/>
    <hyperlink ref="B3" r:id="rId6" xr:uid="{00000000-0004-0000-0100-000005000000}"/>
    <hyperlink ref="B4" r:id="rId7" xr:uid="{00000000-0004-0000-0100-000006000000}"/>
  </hyperlinks>
  <pageMargins left="0.7" right="0.7" top="0.75" bottom="0.75" header="0.3" footer="0.3"/>
  <pageSetup orientation="portrait" horizontalDpi="180" verticalDpi="180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I3"/>
  <sheetViews>
    <sheetView topLeftCell="B53" zoomScale="150" zoomScaleNormal="150" workbookViewId="0">
      <selection activeCell="AK15" sqref="AK15"/>
    </sheetView>
  </sheetViews>
  <sheetFormatPr baseColWidth="10" defaultColWidth="11.5" defaultRowHeight="15" x14ac:dyDescent="0.2"/>
  <sheetData>
    <row r="3" spans="2:35" ht="26" x14ac:dyDescent="0.3">
      <c r="B3" s="115" t="s">
        <v>257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</sheetData>
  <mergeCells count="1">
    <mergeCell ref="B3:A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16"/>
      <c r="K1" s="116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214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300-000000000000}"/>
    <hyperlink ref="B4" r:id="rId2" display="C:\Users\e00443164\Downloads\current_document.php?id=10764" xr:uid="{00000000-0004-0000-0300-000001000000}"/>
    <hyperlink ref="E4" r:id="rId3" display="https://jvet-experts.org/doc_end_user/current_document.php?id=10641" xr:uid="{00000000-0004-0000-0300-000002000000}"/>
    <hyperlink ref="A4" r:id="rId4" display="https://jvet-experts.org/doc_end_user/current_document.php?id=10947" xr:uid="{00000000-0004-0000-0300-000003000000}"/>
    <hyperlink ref="A3" r:id="rId5" display="https://jvet-experts.org/doc_end_user/current_document.php?id=10877" xr:uid="{00000000-0004-0000-0300-000004000000}"/>
    <hyperlink ref="B3" r:id="rId6" display="https://jvet-experts.org/doc_end_user/documents/21_Teleconference/wg11/JVET-U0074-v4.zip" xr:uid="{00000000-0004-0000-0300-000005000000}"/>
    <hyperlink ref="B5" r:id="rId7" display="C:\Users\e00443164\Downloads\current_document.php?id=10798" xr:uid="{00000000-0004-0000-0300-000006000000}"/>
    <hyperlink ref="E5" r:id="rId8" display="https://jvet-experts.org/doc_end_user/current_document.php?id=10575" xr:uid="{00000000-0004-0000-0300-000007000000}"/>
    <hyperlink ref="A5" r:id="rId9" display="https://jvet-experts.org/doc_end_user/current_document.php?id=10981" xr:uid="{00000000-0004-0000-0300-000008000000}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16"/>
      <c r="G1" s="116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210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400-000000000000}"/>
    <hyperlink ref="A3" r:id="rId2" display="https://jvet-experts.org/doc_end_user/current_document.php?id=10878" xr:uid="{00000000-0004-0000-0400-000001000000}"/>
    <hyperlink ref="A4" r:id="rId3" display="https://jvet-experts.org/doc_end_user/current_document.php?id=10921" xr:uid="{00000000-0004-0000-0400-000002000000}"/>
    <hyperlink ref="A5" r:id="rId4" display="https://jvet-experts.org/doc_end_user/current_document.php?id=10941" xr:uid="{00000000-0004-0000-0400-000003000000}"/>
    <hyperlink ref="B3" r:id="rId5" display="https://jvet-experts.org/doc_end_user/current_document.php?id=10721" xr:uid="{00000000-0004-0000-0400-000004000000}"/>
    <hyperlink ref="B4" r:id="rId6" display="https://jvet-experts.org/doc_end_user/documents/21_Teleconference/wg11/JVET-U0099-v2.zip" xr:uid="{00000000-0004-0000-0400-000005000000}"/>
    <hyperlink ref="B6" r:id="rId7" display="https://jvet-experts.org/doc_end_user/current_document.php?id=10844" xr:uid="{00000000-0004-0000-0400-000006000000}"/>
    <hyperlink ref="B7" r:id="rId8" display="https://jvet-experts.org/doc_end_user/current_document.php?id=10844" xr:uid="{00000000-0004-0000-0400-000007000000}"/>
    <hyperlink ref="B8" r:id="rId9" display="https://jvet-experts.org/doc_end_user/current_document.php?id=10844" xr:uid="{00000000-0004-0000-0400-000008000000}"/>
    <hyperlink ref="E5" r:id="rId10" display="https://jvet-experts.org/doc_end_user/current_document.php?id=10947" xr:uid="{00000000-0004-0000-04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Chroma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SLA</cp:lastModifiedBy>
  <dcterms:created xsi:type="dcterms:W3CDTF">2021-04-15T09:33:50Z</dcterms:created>
  <dcterms:modified xsi:type="dcterms:W3CDTF">2021-07-14T08:25:53Z</dcterms:modified>
</cp:coreProperties>
</file>