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1_07_Online/BoG/"/>
    </mc:Choice>
  </mc:AlternateContent>
  <xr:revisionPtr revIDLastSave="0" documentId="13_ncr:1_{5C47B4DC-3656-FF4E-87C6-4E79E3554058}" xr6:coauthVersionLast="47" xr6:coauthVersionMax="47" xr10:uidLastSave="{00000000-0000-0000-0000-000000000000}"/>
  <bookViews>
    <workbookView xWindow="0" yWindow="0" windowWidth="51200" windowHeight="28800" activeTab="1" xr2:uid="{00000000-000D-0000-FFFF-FFFF00000000}"/>
  </bookViews>
  <sheets>
    <sheet name="AhG11" sheetId="2" state="hidden" r:id="rId1"/>
    <sheet name="Summary Analysis" sheetId="6" r:id="rId2"/>
    <sheet name="Chroma Analysis" sheetId="7" r:id="rId3"/>
    <sheet name="EE1-filetrs" sheetId="3" state="hidden" r:id="rId4"/>
    <sheet name="EE1-SuperRes" sheetId="5" state="hidden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" i="6" l="1"/>
  <c r="AH8" i="6"/>
  <c r="AH6" i="6"/>
  <c r="AH5" i="6"/>
  <c r="AJ21" i="6"/>
  <c r="AJ20" i="6"/>
  <c r="AI18" i="6"/>
  <c r="AI16" i="6"/>
  <c r="AI15" i="6"/>
  <c r="AI14" i="6"/>
  <c r="AI13" i="6"/>
  <c r="AI12" i="6"/>
  <c r="AI11" i="6"/>
  <c r="AI10" i="6"/>
  <c r="AI9" i="6"/>
  <c r="AI4" i="6"/>
  <c r="AH19" i="6"/>
  <c r="AH17" i="6"/>
  <c r="AH7" i="6"/>
  <c r="AH3" i="6"/>
  <c r="H8" i="6" l="1"/>
  <c r="G13" i="6"/>
  <c r="H13" i="6" l="1"/>
  <c r="AE17" i="6"/>
  <c r="AG21" i="6"/>
  <c r="AG20" i="6"/>
  <c r="AE19" i="6"/>
  <c r="AF18" i="6"/>
  <c r="AF16" i="6"/>
  <c r="AF15" i="6"/>
  <c r="AF10" i="6"/>
  <c r="AF9" i="6"/>
  <c r="AE7" i="6"/>
  <c r="AF4" i="6"/>
  <c r="AE3" i="6"/>
  <c r="AD21" i="6"/>
  <c r="AD20" i="6"/>
  <c r="AB19" i="6"/>
  <c r="AC18" i="6"/>
  <c r="AB17" i="6"/>
  <c r="AC16" i="6"/>
  <c r="AC15" i="6"/>
  <c r="AC10" i="6"/>
  <c r="AC9" i="6"/>
  <c r="AB7" i="6"/>
  <c r="AC4" i="6"/>
  <c r="AB3" i="6"/>
  <c r="Y3" i="6" l="1"/>
  <c r="V3" i="6"/>
  <c r="Z10" i="6" l="1"/>
  <c r="Z9" i="6"/>
  <c r="Z16" i="6"/>
  <c r="Z15" i="6"/>
  <c r="Z14" i="6"/>
  <c r="Z18" i="6"/>
  <c r="Y19" i="6"/>
  <c r="Y8" i="6"/>
  <c r="Y7" i="6"/>
  <c r="Y6" i="6"/>
  <c r="Y5" i="6"/>
  <c r="G17" i="6"/>
  <c r="W10" i="6"/>
  <c r="W9" i="6"/>
  <c r="W16" i="6"/>
  <c r="W15" i="6"/>
  <c r="W14" i="6"/>
  <c r="W18" i="6"/>
  <c r="V19" i="6"/>
  <c r="V8" i="6"/>
  <c r="V7" i="6"/>
  <c r="V6" i="6"/>
  <c r="V5" i="6"/>
  <c r="H9" i="6" l="1"/>
  <c r="G3" i="6" l="1"/>
  <c r="H7" i="6" l="1"/>
  <c r="H5" i="6"/>
  <c r="B7" i="6"/>
</calcChain>
</file>

<file path=xl/sharedStrings.xml><?xml version="1.0" encoding="utf-8"?>
<sst xmlns="http://schemas.openxmlformats.org/spreadsheetml/2006/main" count="631" uniqueCount="277">
  <si>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</si>
  <si>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</si>
  <si>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</si>
  <si>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</si>
  <si>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</si>
  <si>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</si>
  <si>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</si>
  <si>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</si>
  <si>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</si>
  <si>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</si>
  <si>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</si>
  <si>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</si>
  <si>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</si>
  <si>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</si>
  <si>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</si>
  <si>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</si>
  <si>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</si>
  <si>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</si>
  <si>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</si>
  <si>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</si>
  <si>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</si>
  <si>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</si>
  <si>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</si>
  <si>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</si>
  <si>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</si>
  <si>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</si>
  <si>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</si>
  <si>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</si>
  <si>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</si>
  <si>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</si>
  <si>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</si>
  <si>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</si>
  <si>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</si>
  <si>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</si>
  <si>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</si>
  <si>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</si>
  <si>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</si>
  <si>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</si>
  <si>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</si>
  <si>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</si>
  <si>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</si>
  <si>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</si>
  <si>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</si>
  <si>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</si>
  <si>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</si>
  <si>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</si>
  <si>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</si>
  <si>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</si>
  <si>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</si>
  <si>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</si>
  <si>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</si>
  <si>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</si>
  <si>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</si>
  <si>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</si>
  <si>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</si>
  <si>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</si>
  <si>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</si>
  <si>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</si>
  <si>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</si>
  <si>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</si>
  <si>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</si>
  <si>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</si>
  <si>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</si>
  <si>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</si>
  <si>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</si>
  <si>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</si>
  <si>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</si>
  <si>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</si>
  <si>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</si>
  <si>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</si>
  <si>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</si>
  <si>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</si>
  <si>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</si>
  <si>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</si>
  <si>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</si>
  <si>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</si>
  <si>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</si>
  <si>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</si>
  <si>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</si>
  <si>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</si>
  <si>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</si>
  <si>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</si>
  <si>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</si>
  <si>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</si>
  <si>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</si>
  <si>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</si>
  <si>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</si>
  <si>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</si>
  <si>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</si>
  <si>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</si>
  <si>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</si>
  <si>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</si>
  <si>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</si>
  <si>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</si>
  <si>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</si>
  <si>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</si>
  <si>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</si>
  <si>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</si>
  <si>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</si>
  <si>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</si>
  <si>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</si>
  <si>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</si>
  <si>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</si>
  <si>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</si>
  <si>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</si>
  <si>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</si>
  <si>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</si>
  <si>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</si>
  <si>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</si>
  <si>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</si>
  <si>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</si>
  <si>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</si>
  <si>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</si>
  <si>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</si>
  <si>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</si>
  <si>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</si>
  <si>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</si>
  <si>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</si>
  <si>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</si>
  <si>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</si>
  <si>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</si>
  <si>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</si>
  <si>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</si>
  <si>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</si>
  <si>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</si>
  <si>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</si>
  <si>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</si>
  <si>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</si>
  <si>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</si>
  <si>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</si>
  <si>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</si>
  <si>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</si>
  <si>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</si>
  <si>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</si>
  <si>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</si>
  <si>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</si>
  <si>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</si>
  <si>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</si>
  <si>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</si>
  <si>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</si>
  <si>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</si>
  <si>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</si>
  <si>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</si>
  <si>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</si>
  <si>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</si>
  <si>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</si>
  <si>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</si>
  <si>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</si>
  <si>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</si>
  <si>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</si>
  <si>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</si>
  <si>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</si>
  <si>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</si>
  <si>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</si>
  <si>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</si>
  <si>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</si>
  <si>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</si>
  <si>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</si>
  <si>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</si>
  <si>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</si>
  <si>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</si>
  <si>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</si>
  <si>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</si>
  <si>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</si>
  <si>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</si>
  <si>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</si>
  <si>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</si>
  <si>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</si>
  <si>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</si>
  <si>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</si>
  <si>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</si>
  <si>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</si>
  <si>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</si>
  <si>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</si>
  <si>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</si>
  <si>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</si>
  <si>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</si>
  <si>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</si>
  <si>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</si>
  <si>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</si>
  <si>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</si>
  <si>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</si>
  <si>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</si>
  <si>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</si>
  <si>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</si>
  <si>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</si>
  <si>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</si>
  <si>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</si>
  <si>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</si>
  <si>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</si>
  <si>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</si>
  <si>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</si>
  <si>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</si>
  <si>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</si>
  <si>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</si>
  <si>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</si>
  <si>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</si>
  <si>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</si>
  <si>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</si>
  <si>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</si>
  <si>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</si>
  <si>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</si>
  <si>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</si>
  <si>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</si>
  <si>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</si>
  <si>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</si>
  <si>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EE1</t>
  </si>
  <si>
    <t>Source</t>
  </si>
  <si>
    <t>Sharp</t>
  </si>
  <si>
    <t>NJU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</si>
  <si>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</si>
  <si>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ByteDance</t>
  </si>
  <si>
    <t>Qualcomm</t>
  </si>
  <si>
    <t>Tencent</t>
  </si>
  <si>
    <t>JVET-W0151</t>
  </si>
  <si>
    <t>Super Resolution</t>
  </si>
  <si>
    <t>Loop Filter</t>
  </si>
  <si>
    <t>Anchor</t>
  </si>
  <si>
    <t>AHG11</t>
  </si>
  <si>
    <t>Contribution</t>
  </si>
  <si>
    <t>Number of Parameters
(1 model), Millions</t>
  </si>
  <si>
    <t>Y</t>
  </si>
  <si>
    <t>Cb</t>
  </si>
  <si>
    <t>Cr</t>
  </si>
  <si>
    <t>Yes</t>
  </si>
  <si>
    <t>No</t>
  </si>
  <si>
    <t>No</t>
    <phoneticPr fontId="18" type="noConversion"/>
  </si>
  <si>
    <t>Loop Filter</t>
    <phoneticPr fontId="18" type="noConversion"/>
  </si>
  <si>
    <t>AHG11</t>
    <phoneticPr fontId="18" type="noConversion"/>
  </si>
  <si>
    <t>ByteDance</t>
    <phoneticPr fontId="18" type="noConversion"/>
  </si>
  <si>
    <t>Random Access (CTC)</t>
    <phoneticPr fontId="18" type="noConversion"/>
  </si>
  <si>
    <t>All Intra (CTC)</t>
    <phoneticPr fontId="18" type="noConversion"/>
  </si>
  <si>
    <t>Intra prediction</t>
  </si>
  <si>
    <t>Interdigital</t>
  </si>
  <si>
    <t>VTM-11.0</t>
  </si>
  <si>
    <t>Tencent</t>
    <phoneticPr fontId="18" type="noConversion"/>
  </si>
  <si>
    <t>-</t>
    <phoneticPr fontId="18" type="noConversion"/>
  </si>
  <si>
    <t>Post Processing Filter</t>
  </si>
  <si>
    <t>Nokia</t>
  </si>
  <si>
    <t>Dahua</t>
  </si>
  <si>
    <t>VVC RPR (Cfg # 4)</t>
  </si>
  <si>
    <t>JVET-W0063 (Ofline Train)</t>
  </si>
  <si>
    <t>JVET-W0063 (Online Train)</t>
  </si>
  <si>
    <t>JVET-W0057 (small NN)</t>
  </si>
  <si>
    <t>JVET-W0057 (large NN)</t>
  </si>
  <si>
    <r>
      <t xml:space="preserve">All Intra (4K </t>
    </r>
    <r>
      <rPr>
        <sz val="11"/>
        <color rgb="FFFF0000"/>
        <rFont val="Calibri"/>
        <family val="2"/>
        <scheme val="minor"/>
      </rPr>
      <t>27..42</t>
    </r>
    <r>
      <rPr>
        <sz val="11"/>
        <color theme="1"/>
        <rFont val="Calibri"/>
        <family val="2"/>
        <scheme val="minor"/>
      </rPr>
      <t>)</t>
    </r>
  </si>
  <si>
    <r>
      <t>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</si>
  <si>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Intra Prediction</t>
  </si>
  <si>
    <r>
      <t>Y - 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</si>
  <si>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r>
      <t>Chroma - 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</si>
  <si>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Notes</t>
  </si>
  <si>
    <t>Anchor was VTM-11.0.  However, AI results would be the same between VTM-11.0 and the NNVC anchor.</t>
  </si>
  <si>
    <t>JVET-W0100(full)</t>
  </si>
  <si>
    <t>JVET-W0081_test3</t>
  </si>
  <si>
    <t>JVET-W0132 (Cfg-A)</t>
  </si>
  <si>
    <t>Precision</t>
  </si>
  <si>
    <t>Integer</t>
  </si>
  <si>
    <t>4K results not yet available and so not included in the summary.</t>
  </si>
  <si>
    <t>Incomplete results and so not included in the summary.</t>
  </si>
  <si>
    <t>VTM-12.0 w/o SAO and ALF</t>
  </si>
  <si>
    <t>Chroma Analysis - Super-Resolution Methods</t>
  </si>
  <si>
    <r>
      <t>Y - All Intra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</si>
  <si>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r>
      <t>Chroma - All Intra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</si>
  <si>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*Performance re-communted vs AHG11 anchor</t>
  </si>
  <si>
    <t>Inter-slice uses a smaller model.  In practice, this is estimated to result in an approximate kMAC/pixel of 540.</t>
  </si>
  <si>
    <t>Worst Case kMAC/pixel</t>
  </si>
  <si>
    <t>JVET-W0100(simple)*</t>
  </si>
  <si>
    <t>Observed crossing of BD-rate curves</t>
  </si>
  <si>
    <t>Float</t>
  </si>
  <si>
    <t>Float 32</t>
  </si>
  <si>
    <t>Integer 16</t>
  </si>
  <si>
    <t>Memory</t>
  </si>
  <si>
    <t>Reference</t>
  </si>
  <si>
    <t>Device</t>
  </si>
  <si>
    <t>TFLOPS</t>
  </si>
  <si>
    <t>Kmac/pixel at UHD@60</t>
  </si>
  <si>
    <t>RTX 3080
(UHD@60)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</si>
</sst>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23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4" borderId="14" xfId="0" applyFill="1" applyBorder="1" applyAlignment="1">
      <alignment horizontal="center" wrapText="1"/>
    </xf>
    <xf numFmtId="0" fontId="0" fillId="4" borderId="0" xfId="0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4" borderId="14" xfId="0" applyFill="1" applyBorder="1"/>
    <xf numFmtId="0" fontId="0" fillId="0" borderId="0" xfId="0" applyFill="1"/>
    <xf numFmtId="0" fontId="0" fillId="0" borderId="0" xfId="0" applyAlignment="1">
      <alignment horizontal="left"/>
    </xf>
    <xf numFmtId="0" fontId="0" fillId="0" borderId="5" xfId="0" applyFill="1" applyBorder="1"/>
    <xf numFmtId="0" fontId="0" fillId="0" borderId="5" xfId="0" applyFill="1" applyBorder="1" applyAlignment="1">
      <alignment wrapText="1"/>
    </xf>
    <xf numFmtId="0" fontId="0" fillId="0" borderId="5" xfId="0" applyBorder="1"/>
    <xf numFmtId="164" fontId="0" fillId="0" borderId="0" xfId="4" applyNumberFormat="1" applyFont="1"/>
    <xf numFmtId="10" fontId="0" fillId="0" borderId="0" xfId="4" applyNumberFormat="1" applyFont="1"/>
    <xf numFmtId="164" fontId="0" fillId="0" borderId="0" xfId="4" applyNumberFormat="1" applyFont="1" applyFill="1"/>
    <xf numFmtId="0" fontId="11" fillId="0" borderId="0" xfId="1" applyFont="1" applyFill="1"/>
    <xf numFmtId="10" fontId="0" fillId="0" borderId="0" xfId="4" applyNumberFormat="1" applyFont="1" applyFill="1"/>
    <xf numFmtId="0" fontId="21" fillId="0" borderId="5" xfId="0" applyFont="1" applyFill="1" applyBorder="1"/>
    <xf numFmtId="0" fontId="21" fillId="0" borderId="5" xfId="0" applyFont="1" applyFill="1" applyBorder="1" applyAlignment="1">
      <alignment horizontal="right"/>
    </xf>
    <xf numFmtId="0" fontId="21" fillId="0" borderId="0" xfId="0" applyFont="1" applyFill="1"/>
    <xf numFmtId="10" fontId="21" fillId="0" borderId="0" xfId="4" applyNumberFormat="1" applyFont="1" applyFill="1"/>
    <xf numFmtId="164" fontId="21" fillId="0" borderId="0" xfId="4" applyNumberFormat="1" applyFont="1" applyFill="1"/>
    <xf numFmtId="0" fontId="21" fillId="0" borderId="0" xfId="0" applyFont="1" applyFill="1" applyAlignment="1">
      <alignment horizontal="left"/>
    </xf>
    <xf numFmtId="0" fontId="21" fillId="0" borderId="0" xfId="0" applyFont="1" applyAlignment="1">
      <alignment horizontal="left"/>
    </xf>
    <xf numFmtId="2" fontId="21" fillId="0" borderId="0" xfId="3" applyNumberFormat="1" applyFont="1" applyFill="1" applyBorder="1" applyAlignment="1">
      <alignment horizontal="left" vertical="center"/>
    </xf>
    <xf numFmtId="0" fontId="11" fillId="0" borderId="5" xfId="0" applyFont="1" applyFill="1" applyBorder="1"/>
    <xf numFmtId="0" fontId="22" fillId="0" borderId="5" xfId="0" applyFont="1" applyFill="1" applyBorder="1"/>
    <xf numFmtId="0" fontId="11" fillId="0" borderId="5" xfId="1" applyFont="1" applyFill="1" applyBorder="1"/>
    <xf numFmtId="0" fontId="13" fillId="0" borderId="5" xfId="3" applyFont="1" applyFill="1" applyBorder="1" applyAlignment="1"/>
    <xf numFmtId="0" fontId="11" fillId="0" borderId="5" xfId="3" applyFont="1" applyFill="1" applyBorder="1" applyAlignment="1"/>
    <xf numFmtId="2" fontId="11" fillId="0" borderId="14" xfId="3" applyNumberFormat="1" applyFont="1" applyFill="1" applyBorder="1" applyAlignment="1">
      <alignment horizontal="center" vertical="center"/>
    </xf>
    <xf numFmtId="2" fontId="11" fillId="0" borderId="0" xfId="3" applyNumberFormat="1" applyFont="1" applyFill="1" applyBorder="1" applyAlignment="1">
      <alignment horizontal="center" vertical="center"/>
    </xf>
    <xf numFmtId="2" fontId="11" fillId="0" borderId="15" xfId="3" applyNumberFormat="1" applyFont="1" applyFill="1" applyBorder="1" applyAlignment="1">
      <alignment horizontal="center" vertical="center"/>
    </xf>
    <xf numFmtId="0" fontId="21" fillId="0" borderId="0" xfId="0" applyFont="1"/>
    <xf numFmtId="2" fontId="11" fillId="0" borderId="14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2" fontId="11" fillId="0" borderId="15" xfId="0" applyNumberFormat="1" applyFont="1" applyFill="1" applyBorder="1" applyAlignment="1">
      <alignment horizontal="center" vertical="center"/>
    </xf>
    <xf numFmtId="2" fontId="22" fillId="0" borderId="14" xfId="3" applyNumberFormat="1" applyFont="1" applyFill="1" applyBorder="1" applyAlignment="1">
      <alignment horizontal="center" vertical="center"/>
    </xf>
    <xf numFmtId="2" fontId="22" fillId="0" borderId="0" xfId="3" applyNumberFormat="1" applyFont="1" applyFill="1" applyBorder="1" applyAlignment="1">
      <alignment horizontal="center" vertical="center"/>
    </xf>
    <xf numFmtId="2" fontId="22" fillId="0" borderId="15" xfId="3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2" fontId="11" fillId="0" borderId="18" xfId="0" applyNumberFormat="1" applyFont="1" applyFill="1" applyBorder="1" applyAlignment="1">
      <alignment horizontal="center" vertical="center"/>
    </xf>
    <xf numFmtId="1" fontId="11" fillId="0" borderId="5" xfId="0" quotePrefix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23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F4CCE0C-B0A7-B043-8834-097BF1FC77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C8C-C246-B1DB-B59E619E80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70AAACF-7B72-F04E-92A0-964777CACB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C8C-C246-B1DB-B59E619E8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6E56162-CB8C-CA4C-BEE2-C9757040E0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C8C-C246-B1DB-B59E619E80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0627E46-32BC-7E42-880A-CF01ECFD61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C8C-C246-B1DB-B59E619E800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C8C-C246-B1DB-B59E619E800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CC8C-C246-B1DB-B59E619E80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CC8C-C246-B1DB-B59E619E800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CC8C-C246-B1DB-B59E619E800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CC8C-C246-B1DB-B59E619E800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CC8C-C246-B1DB-B59E619E800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CC8C-C246-B1DB-B59E619E800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C8F0D61-6AFE-A34B-B16A-8F98D25A2D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C8C-C246-B1DB-B59E619E800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CC8C-C246-B1DB-B59E619E800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CC8C-C246-B1DB-B59E619E80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Analysis'!$V$3:$V$21</c:f>
              <c:numCache>
                <c:formatCode>0.00%</c:formatCode>
                <c:ptCount val="19"/>
                <c:pt idx="0">
                  <c:v>4.0800000000000003E-2</c:v>
                </c:pt>
                <c:pt idx="2">
                  <c:v>1.3999999999999999E-2</c:v>
                </c:pt>
                <c:pt idx="3">
                  <c:v>2.4E-2</c:v>
                </c:pt>
                <c:pt idx="4">
                  <c:v>4.4999999999999998E-2</c:v>
                </c:pt>
                <c:pt idx="5">
                  <c:v>9.6999999999999989E-2</c:v>
                </c:pt>
                <c:pt idx="16">
                  <c:v>1.18E-2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CC8C-C246-B1DB-B59E619E80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CC8C-C246-B1DB-B59E619E8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CC8C-C246-B1DB-B59E619E80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CC8C-C246-B1DB-B59E619E800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CC8C-C246-B1DB-B59E619E800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150D3ED-617F-594E-953C-066820E09C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C8C-C246-B1DB-B59E619E80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7030111-887D-AE43-833F-ECE15AB1F1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C8C-C246-B1DB-B59E619E800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14B5930-8622-ED46-A18E-560EEA7698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C8C-C246-B1DB-B59E619E800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1F001D1-D77C-E04F-A4EA-523D99330A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C8C-C246-B1DB-B59E619E800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8DEA14A-ABB9-E847-BA3B-4294D5BB2F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CC8C-C246-B1DB-B59E619E800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CC8C-C246-B1DB-B59E619E800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BB05E02-FCA4-C94A-9996-DC7F348672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CC8C-C246-B1DB-B59E619E800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CC8C-C246-B1DB-B59E619E800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CC8C-C246-B1DB-B59E619E80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Analysis'!$W$3:$W$21</c:f>
              <c:numCache>
                <c:formatCode>0.00%</c:formatCode>
                <c:ptCount val="19"/>
                <c:pt idx="6">
                  <c:v>8.900000000000001E-2</c:v>
                </c:pt>
                <c:pt idx="7">
                  <c:v>1.4999999999999999E-2</c:v>
                </c:pt>
                <c:pt idx="11">
                  <c:v>0.109</c:v>
                </c:pt>
                <c:pt idx="12">
                  <c:v>0.124</c:v>
                </c:pt>
                <c:pt idx="13">
                  <c:v>3.4000000000000002E-2</c:v>
                </c:pt>
                <c:pt idx="15">
                  <c:v>6.3E-2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2"/>
          <c:order val="2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E1CDF1B-2320-D042-9356-163FB0FB99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7C5-DE4F-8107-2E77D8B5F6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pl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523568"/>
        <c:axId val="-2079508880"/>
      </c:scatterChart>
      <c:valAx>
        <c:axId val="-2079523568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08880"/>
        <c:crosses val="autoZero"/>
        <c:crossBetween val="midCat"/>
      </c:valAx>
      <c:valAx>
        <c:axId val="-2079508880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23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12C75BF-A1EE-6745-A2F4-FA0A9A29A5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7BC-1F4A-9A57-B501059C76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97751B7-428B-7E4C-82F5-9AFBC8C560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7BC-1F4A-9A57-B501059C76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C28DA94-2FA2-C441-A221-3AA43BE48C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7BC-1F4A-9A57-B501059C76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C490460-8D06-DE4E-9FA2-783011B930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7BC-1F4A-9A57-B501059C76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7BC-1F4A-9A57-B501059C76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A7BC-1F4A-9A57-B501059C765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A7BC-1F4A-9A57-B501059C76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A7BC-1F4A-9A57-B501059C765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A7BC-1F4A-9A57-B501059C765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A7BC-1F4A-9A57-B501059C765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A7BC-1F4A-9A57-B501059C765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D2BE6D5-F74B-7441-9AFA-EC1AC4B346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A7BC-1F4A-9A57-B501059C765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A7BC-1F4A-9A57-B501059C765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A7BC-1F4A-9A57-B501059C76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Analysis'!$Y$3:$Y$21</c:f>
              <c:numCache>
                <c:formatCode>0.0%</c:formatCode>
                <c:ptCount val="19"/>
                <c:pt idx="0">
                  <c:v>-0.26844999999999997</c:v>
                </c:pt>
                <c:pt idx="2">
                  <c:v>-0.39265</c:v>
                </c:pt>
                <c:pt idx="3">
                  <c:v>-0.15690000000000001</c:v>
                </c:pt>
                <c:pt idx="4">
                  <c:v>-0.27250000000000002</c:v>
                </c:pt>
                <c:pt idx="5">
                  <c:v>-0.2225</c:v>
                </c:pt>
                <c:pt idx="16">
                  <c:v>-0.1338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A7BC-1F4A-9A57-B501059C76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A7BC-1F4A-9A57-B501059C76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A7BC-1F4A-9A57-B501059C76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A7BC-1F4A-9A57-B501059C76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A7BC-1F4A-9A57-B501059C76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56CB35E-7FFB-A441-8E52-6131C46294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A7BC-1F4A-9A57-B501059C765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C76DCCE-71A6-3B4D-99D2-C24B514C08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A7BC-1F4A-9A57-B501059C76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F85DCEC-8BF4-384C-A437-F5B458C42C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A7BC-1F4A-9A57-B501059C765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A50A8DD-2592-E746-9CE0-D986837A0F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A7BC-1F4A-9A57-B501059C765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167C984-D2FC-9943-B6B7-D89D9CF906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A7BC-1F4A-9A57-B501059C765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A7BC-1F4A-9A57-B501059C765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52FB80A-CB04-9646-9477-90053DCB3C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A7BC-1F4A-9A57-B501059C765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A7BC-1F4A-9A57-B501059C765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A7BC-1F4A-9A57-B501059C76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Analysis'!$Z$3:$Z$21</c:f>
              <c:numCache>
                <c:formatCode>0.0%</c:formatCode>
                <c:ptCount val="19"/>
                <c:pt idx="6">
                  <c:v>0.20100000000000001</c:v>
                </c:pt>
                <c:pt idx="7">
                  <c:v>3.7999999999999999E-2</c:v>
                </c:pt>
                <c:pt idx="11">
                  <c:v>0.23420000000000002</c:v>
                </c:pt>
                <c:pt idx="12">
                  <c:v>0.24100000000000002</c:v>
                </c:pt>
                <c:pt idx="13">
                  <c:v>8.6999999999999994E-2</c:v>
                </c:pt>
                <c:pt idx="15">
                  <c:v>4.4000000000000004E-2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5170-7344-A11C-86A706D78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517584"/>
        <c:axId val="-2079509424"/>
      </c:scatterChart>
      <c:valAx>
        <c:axId val="-2079517584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09424"/>
        <c:crosses val="autoZero"/>
        <c:crossBetween val="midCat"/>
      </c:valAx>
      <c:valAx>
        <c:axId val="-207950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.5*Cb + &gt;5*Cr)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17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A3E70C6-2282-5A45-B66D-C8BCC2574B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86D5-5147-9782-532FB3DE8A3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86D5-5147-9782-532FB3DE8A3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86D5-5147-9782-532FB3DE8A3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86D5-5147-9782-532FB3DE8A3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39B6BBE-1D36-A244-A1D1-1B1AC703B6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86D5-5147-9782-532FB3DE8A3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86D5-5147-9782-532FB3DE8A3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86D5-5147-9782-532FB3DE8A3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86D5-5147-9782-532FB3DE8A3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86D5-5147-9782-532FB3DE8A3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86D5-5147-9782-532FB3DE8A3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86D5-5147-9782-532FB3DE8A3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86D5-5147-9782-532FB3DE8A3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86D5-5147-9782-532FB3DE8A3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86D5-5147-9782-532FB3DE8A3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AED2ADF-6DFC-0C44-87D1-7699388F53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86D5-5147-9782-532FB3DE8A3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86D5-5147-9782-532FB3DE8A3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F7EE4D4-8DCE-4041-B99C-F494C55179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86D5-5147-9782-532FB3DE8A3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86D5-5147-9782-532FB3DE8A3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86D5-5147-9782-532FB3DE8A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Analysis'!$AB$3:$AB$21</c:f>
              <c:numCache>
                <c:formatCode>0.00%</c:formatCode>
                <c:ptCount val="19"/>
                <c:pt idx="0">
                  <c:v>3.4099999999999998E-2</c:v>
                </c:pt>
                <c:pt idx="4">
                  <c:v>8.5000000000000006E-2</c:v>
                </c:pt>
                <c:pt idx="14">
                  <c:v>9.8000000000000004E-2</c:v>
                </c:pt>
                <c:pt idx="16">
                  <c:v>4.1799999999999997E-2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86D5-5147-9782-532FB3DE8A3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104A855-FB7F-9043-9795-11000D75F2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86D5-5147-9782-532FB3DE8A3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86D5-5147-9782-532FB3DE8A3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86D5-5147-9782-532FB3DE8A3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86D5-5147-9782-532FB3DE8A3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86D5-5147-9782-532FB3DE8A3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9C1D293-9883-3E40-B1E2-406478E77A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86D5-5147-9782-532FB3DE8A3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6739890-D302-264B-AC16-9F3F8A459F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86D5-5147-9782-532FB3DE8A3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86D5-5147-9782-532FB3DE8A3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86D5-5147-9782-532FB3DE8A3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86D5-5147-9782-532FB3DE8A3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86D5-5147-9782-532FB3DE8A3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FB321C5-9F38-A94F-BCCE-AAD270DD09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86D5-5147-9782-532FB3DE8A3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0052909-370A-1140-9122-E612EC8DA3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86D5-5147-9782-532FB3DE8A3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86D5-5147-9782-532FB3DE8A3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11B9592-FF10-3B4E-9720-FDA7153EEF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86D5-5147-9782-532FB3DE8A3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86D5-5147-9782-532FB3DE8A3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86D5-5147-9782-532FB3DE8A3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86D5-5147-9782-532FB3DE8A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Analysis'!$AC$3:$AC$21</c:f>
              <c:numCache>
                <c:formatCode>0.00%</c:formatCode>
                <c:ptCount val="19"/>
                <c:pt idx="1">
                  <c:v>3.8100000000000002E-2</c:v>
                </c:pt>
                <c:pt idx="6">
                  <c:v>8.8000000000000009E-2</c:v>
                </c:pt>
                <c:pt idx="7">
                  <c:v>1.9E-2</c:v>
                </c:pt>
                <c:pt idx="12">
                  <c:v>9.9000000000000005E-2</c:v>
                </c:pt>
                <c:pt idx="13">
                  <c:v>5.1500000000000004E-2</c:v>
                </c:pt>
                <c:pt idx="15">
                  <c:v>0.06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F-86D5-5147-9782-532FB3DE8A37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86D5-5147-9782-532FB3DE8A3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86D5-5147-9782-532FB3DE8A3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86D5-5147-9782-532FB3DE8A3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86D5-5147-9782-532FB3DE8A3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86D5-5147-9782-532FB3DE8A3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86D5-5147-9782-532FB3DE8A3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86D5-5147-9782-532FB3DE8A3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86D5-5147-9782-532FB3DE8A3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0-86D5-5147-9782-532FB3DE8A3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1-86D5-5147-9782-532FB3DE8A3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2-86D5-5147-9782-532FB3DE8A3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3-86D5-5147-9782-532FB3DE8A3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4-86D5-5147-9782-532FB3DE8A3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5-86D5-5147-9782-532FB3DE8A3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6-86D5-5147-9782-532FB3DE8A3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7-86D5-5147-9782-532FB3DE8A3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8-86D5-5147-9782-532FB3DE8A3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662CBADE-4353-F64B-88A2-0802241EF5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9-86D5-5147-9782-532FB3DE8A3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9EF2CC1-37B4-9D43-A75D-8732FA0E65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86D5-5147-9782-532FB3DE8A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Analysis'!$AD$3:$AD$21</c:f>
              <c:numCache>
                <c:formatCode>0.00%</c:formatCode>
                <c:ptCount val="19"/>
                <c:pt idx="17">
                  <c:v>3.4099999999999998E-2</c:v>
                </c:pt>
                <c:pt idx="18">
                  <c:v>5.4000000000000003E-3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34D97D6-E402-0645-A8FA-A5EC7182B3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4AF-114B-8EFF-06CC4B279F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523568"/>
        <c:axId val="-2079508880"/>
      </c:scatterChart>
      <c:valAx>
        <c:axId val="-2079523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08880"/>
        <c:crosses val="autoZero"/>
        <c:crossBetween val="midCat"/>
      </c:valAx>
      <c:valAx>
        <c:axId val="-207950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23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19865A7-92E4-AA4F-8FC1-1CB109967D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B252-4645-B6CA-014D7914F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B252-4645-B6CA-014D7914F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B252-4645-B6CA-014D7914F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B252-4645-B6CA-014D7914F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F6BF836-FAA5-F24F-9FF1-36622CA3C8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B252-4645-B6CA-014D7914F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B252-4645-B6CA-014D7914F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B252-4645-B6CA-014D7914F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B252-4645-B6CA-014D7914F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B252-4645-B6CA-014D7914F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B252-4645-B6CA-014D7914FD7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B252-4645-B6CA-014D7914FD7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B252-4645-B6CA-014D7914FD7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B252-4645-B6CA-014D7914FD7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B252-4645-B6CA-014D7914FD7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5D0647A-3795-1C45-B56A-2520C1558B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B252-4645-B6CA-014D7914FD7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B252-4645-B6CA-014D7914FD7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48AD7CE-4B7E-644E-90DC-00177B0A2C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B252-4645-B6CA-014D7914FD7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B252-4645-B6CA-014D7914FD7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B252-4645-B6CA-014D7914F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Analysis'!$AE$3:$AE$21</c:f>
              <c:numCache>
                <c:formatCode>0.0%</c:formatCode>
                <c:ptCount val="19"/>
                <c:pt idx="0">
                  <c:v>-6.6549999999999998E-2</c:v>
                </c:pt>
                <c:pt idx="4">
                  <c:v>-0.33975</c:v>
                </c:pt>
                <c:pt idx="14">
                  <c:v>-9.7500000000000003E-2</c:v>
                </c:pt>
                <c:pt idx="16">
                  <c:v>-0.51114999999999999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252-4645-B6CA-014D7914F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AE49DE8-7A35-9441-B306-7DC439DA15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252-4645-B6CA-014D7914F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252-4645-B6CA-014D7914F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252-4645-B6CA-014D7914F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252-4645-B6CA-014D7914F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252-4645-B6CA-014D7914F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79BD4BE-0F6A-6241-AB7B-959F4AF2A4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252-4645-B6CA-014D7914F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AE00ED3-953E-4E47-9020-FC3F6C6AC3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252-4645-B6CA-014D7914F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252-4645-B6CA-014D7914F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252-4645-B6CA-014D7914FD7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252-4645-B6CA-014D7914FD7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252-4645-B6CA-014D7914FD7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ACE336F-8164-F647-B9A6-9C92D566DD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252-4645-B6CA-014D7914FD7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0E41EC2-0F40-6948-B491-E50308DB33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252-4645-B6CA-014D7914FD7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B252-4645-B6CA-014D7914FD7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008A4D3-553D-4948-BE93-A2D3F9B01D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252-4645-B6CA-014D7914FD7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252-4645-B6CA-014D7914FD7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B252-4645-B6CA-014D7914FD7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B252-4645-B6CA-014D7914F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Analysis'!$AF$3:$AF$21</c:f>
              <c:numCache>
                <c:formatCode>0.0%</c:formatCode>
                <c:ptCount val="19"/>
                <c:pt idx="1">
                  <c:v>4.6300000000000001E-2</c:v>
                </c:pt>
                <c:pt idx="6">
                  <c:v>0.1925</c:v>
                </c:pt>
                <c:pt idx="7">
                  <c:v>3.85E-2</c:v>
                </c:pt>
                <c:pt idx="12">
                  <c:v>0.19524999999999998</c:v>
                </c:pt>
                <c:pt idx="13">
                  <c:v>9.3000000000000013E-2</c:v>
                </c:pt>
                <c:pt idx="15">
                  <c:v>4.8000000000000008E-2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A1D-DD4A-9618-2045AAB9B238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B252-4645-B6CA-014D7914F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B252-4645-B6CA-014D7914F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B252-4645-B6CA-014D7914F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B252-4645-B6CA-014D7914F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B252-4645-B6CA-014D7914F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B252-4645-B6CA-014D7914F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B252-4645-B6CA-014D7914F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B252-4645-B6CA-014D7914F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B252-4645-B6CA-014D7914F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B252-4645-B6CA-014D7914FD7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B252-4645-B6CA-014D7914FD7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B252-4645-B6CA-014D7914FD7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B252-4645-B6CA-014D7914FD7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B252-4645-B6CA-014D7914FD7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B252-4645-B6CA-014D7914FD7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B252-4645-B6CA-014D7914FD7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B252-4645-B6CA-014D7914FD7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6D56861-2F9A-6540-AA1C-E86839615B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B252-4645-B6CA-014D7914FD7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FE157D74-216A-E04B-8F66-63D12C2690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B252-4645-B6CA-014D7914F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Analysis'!$H$3:$H$21</c:f>
              <c:numCache>
                <c:formatCode>General</c:formatCode>
                <c:ptCount val="19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1771</c:v>
                </c:pt>
                <c:pt idx="12">
                  <c:v>1771</c:v>
                </c:pt>
                <c:pt idx="13">
                  <c:v>621</c:v>
                </c:pt>
                <c:pt idx="14">
                  <c:v>5770</c:v>
                </c:pt>
                <c:pt idx="15">
                  <c:v>34</c:v>
                </c:pt>
                <c:pt idx="16">
                  <c:v>85</c:v>
                </c:pt>
                <c:pt idx="17">
                  <c:v>17</c:v>
                </c:pt>
                <c:pt idx="18">
                  <c:v>166</c:v>
                </c:pt>
              </c:numCache>
            </c:numRef>
          </c:xVal>
          <c:yVal>
            <c:numRef>
              <c:f>'Summary Analysis'!$AG$3:$AG$21</c:f>
              <c:numCache>
                <c:formatCode>0.0%</c:formatCode>
                <c:ptCount val="19"/>
                <c:pt idx="17">
                  <c:v>2.9299999999999996E-2</c:v>
                </c:pt>
                <c:pt idx="18">
                  <c:v>8.8000000000000005E-3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523568"/>
        <c:axId val="-2079508880"/>
      </c:scatterChart>
      <c:valAx>
        <c:axId val="-2079523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08880"/>
        <c:crosses val="autoZero"/>
        <c:crossBetween val="midCat"/>
      </c:valAx>
      <c:valAx>
        <c:axId val="-207950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23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</a:t>
            </a:r>
            <a:r>
              <a:rPr lang="en-US" baseline="0"/>
              <a:t> 32, 37, 42)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0ACBA75-B834-3B4E-B330-CDE30FAB59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A75-9148-A476-E8A219F4E6C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F74F820-6D66-6E4A-B980-CC7998E08A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A75-9148-A476-E8A219F4E6C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0E14679-D2C8-5848-9F2F-2925C97533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A75-9148-A476-E8A219F4E6C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6E9CF75-D7DF-D144-A1C7-6B9155F953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A75-9148-A476-E8A219F4E6C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870FA20-7023-FE49-9B87-E8A2B98590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A75-9148-A476-E8A219F4E6C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8A75-9148-A476-E8A219F4E6C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8A75-9148-A476-E8A219F4E6C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8A75-9148-A476-E8A219F4E6C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8A75-9148-A476-E8A219F4E6C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8A75-9148-A476-E8A219F4E6C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8A75-9148-A476-E8A219F4E6C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19765EB-606C-7C43-AD4D-1F9D53D00F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A75-9148-A476-E8A219F4E6C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8A75-9148-A476-E8A219F4E6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Analysis'!$AH$3:$AH$21</c:f>
              <c:numCache>
                <c:formatCode>General</c:formatCode>
                <c:ptCount val="19"/>
                <c:pt idx="0">
                  <c:v>1.024E-3</c:v>
                </c:pt>
                <c:pt idx="2">
                  <c:v>1.92</c:v>
                </c:pt>
                <c:pt idx="3">
                  <c:v>1.92</c:v>
                </c:pt>
                <c:pt idx="4">
                  <c:v>10.8</c:v>
                </c:pt>
                <c:pt idx="5">
                  <c:v>34</c:v>
                </c:pt>
                <c:pt idx="14">
                  <c:v>23.64</c:v>
                </c:pt>
                <c:pt idx="16">
                  <c:v>1.36</c:v>
                </c:pt>
              </c:numCache>
            </c:numRef>
          </c:xVal>
          <c:yVal>
            <c:numRef>
              <c:f>'Summary Analysis'!$V$3:$V$20</c:f>
              <c:numCache>
                <c:formatCode>0.00%</c:formatCode>
                <c:ptCount val="18"/>
                <c:pt idx="0">
                  <c:v>4.0800000000000003E-2</c:v>
                </c:pt>
                <c:pt idx="2">
                  <c:v>1.3999999999999999E-2</c:v>
                </c:pt>
                <c:pt idx="3">
                  <c:v>2.4E-2</c:v>
                </c:pt>
                <c:pt idx="4">
                  <c:v>4.4999999999999998E-2</c:v>
                </c:pt>
                <c:pt idx="5">
                  <c:v>9.6999999999999989E-2</c:v>
                </c:pt>
                <c:pt idx="16">
                  <c:v>1.18E-2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8A75-9148-A476-E8A219F4E6C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8A75-9148-A476-E8A219F4E6C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8A75-9148-A476-E8A219F4E6C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8A75-9148-A476-E8A219F4E6C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8A75-9148-A476-E8A219F4E6C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8516945-50FE-8242-A47D-081D74D44E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A75-9148-A476-E8A219F4E6C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9E40BDB-F150-9C4C-A20B-6371A8F4F4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A75-9148-A476-E8A219F4E6C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2E8B3E7-CFE2-4741-B529-2D841CFCF4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8A75-9148-A476-E8A219F4E6C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7CB41A9-DF84-3E4E-BF81-454FE3F92C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8A75-9148-A476-E8A219F4E6C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644D502-5354-E249-A836-DAA2A41DC4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8A75-9148-A476-E8A219F4E6C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2-8A75-9148-A476-E8A219F4E6C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469AFE5-9872-D341-B5C7-A37655A2E3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8A75-9148-A476-E8A219F4E6C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8A75-9148-A476-E8A219F4E6C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8A75-9148-A476-E8A219F4E6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Analysis'!$AI$3:$AI$21</c:f>
              <c:numCache>
                <c:formatCode>General</c:formatCode>
                <c:ptCount val="19"/>
                <c:pt idx="1">
                  <c:v>2</c:v>
                </c:pt>
                <c:pt idx="6">
                  <c:v>4</c:v>
                </c:pt>
                <c:pt idx="7">
                  <c:v>9.1999999999999998E-2</c:v>
                </c:pt>
                <c:pt idx="8">
                  <c:v>0.60799999999999998</c:v>
                </c:pt>
                <c:pt idx="9">
                  <c:v>38</c:v>
                </c:pt>
                <c:pt idx="10">
                  <c:v>#N/A</c:v>
                </c:pt>
                <c:pt idx="11">
                  <c:v>6.12</c:v>
                </c:pt>
                <c:pt idx="12">
                  <c:v>22.12</c:v>
                </c:pt>
                <c:pt idx="13">
                  <c:v>2.4</c:v>
                </c:pt>
                <c:pt idx="15">
                  <c:v>0.2</c:v>
                </c:pt>
              </c:numCache>
            </c:numRef>
          </c:xVal>
          <c:yVal>
            <c:numRef>
              <c:f>'Summary Analysis'!$W$3:$W$21</c:f>
              <c:numCache>
                <c:formatCode>0.00%</c:formatCode>
                <c:ptCount val="19"/>
                <c:pt idx="6">
                  <c:v>8.900000000000001E-2</c:v>
                </c:pt>
                <c:pt idx="7">
                  <c:v>1.4999999999999999E-2</c:v>
                </c:pt>
                <c:pt idx="11">
                  <c:v>0.109</c:v>
                </c:pt>
                <c:pt idx="12">
                  <c:v>0.124</c:v>
                </c:pt>
                <c:pt idx="13">
                  <c:v>3.4000000000000002E-2</c:v>
                </c:pt>
                <c:pt idx="15">
                  <c:v>6.3E-2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Analysis'!$B$3:$B$21</c15:f>
                <c15:dlblRangeCache>
                  <c:ptCount val="19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JVET-W0100(full)</c:v>
                  </c:pt>
                  <c:pt idx="13">
                    <c:v>JVET-W0113</c:v>
                  </c:pt>
                  <c:pt idx="14">
                    <c:v>JVET-W0099</c:v>
                  </c:pt>
                  <c:pt idx="15">
                    <c:v>JVET-W0131</c:v>
                  </c:pt>
                  <c:pt idx="16">
                    <c:v>JVET-W0132 (Cfg-A)</c:v>
                  </c:pt>
                  <c:pt idx="17">
                    <c:v>JVET-W0081_test3</c:v>
                  </c:pt>
                  <c:pt idx="18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523568"/>
        <c:axId val="-2079508880"/>
      </c:scatterChart>
      <c:valAx>
        <c:axId val="-2079523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08880"/>
        <c:crosses val="autoZero"/>
        <c:crossBetween val="midCat"/>
      </c:valAx>
      <c:valAx>
        <c:axId val="-207950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9523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24</xdr:row>
      <xdr:rowOff>16931</xdr:rowOff>
    </xdr:from>
    <xdr:to>
      <xdr:col>9</xdr:col>
      <xdr:colOff>668864</xdr:colOff>
      <xdr:row>50</xdr:row>
      <xdr:rowOff>158324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53DF52-59F8-2645-B465-AB964C20F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24</xdr:row>
      <xdr:rowOff>0</xdr:rowOff>
    </xdr:from>
    <xdr:to>
      <xdr:col>20</xdr:col>
      <xdr:colOff>2578099</xdr:colOff>
      <xdr:row>50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8907EF6-4AC0-E142-B533-C72214C48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51</xdr:row>
      <xdr:rowOff>165868</xdr:rowOff>
    </xdr:from>
    <xdr:to>
      <xdr:col>10</xdr:col>
      <xdr:colOff>10774</xdr:colOff>
      <xdr:row>78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215D9C-1A76-624C-A643-6666BE5B7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51</xdr:row>
      <xdr:rowOff>150091</xdr:rowOff>
    </xdr:from>
    <xdr:to>
      <xdr:col>20</xdr:col>
      <xdr:colOff>2609272</xdr:colOff>
      <xdr:row>78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A2CC97F-11B0-3B4C-95AE-491CC09F3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79</xdr:row>
      <xdr:rowOff>112889</xdr:rowOff>
    </xdr:from>
    <xdr:to>
      <xdr:col>10</xdr:col>
      <xdr:colOff>23987</xdr:colOff>
      <xdr:row>106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749300</xdr:colOff>
      <xdr:row>46</xdr:row>
      <xdr:rowOff>38100</xdr:rowOff>
    </xdr:from>
    <xdr:to>
      <xdr:col>35</xdr:col>
      <xdr:colOff>88900</xdr:colOff>
      <xdr:row>88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99DE99-E0F3-1C44-AB7F-E1CFF355D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0" y="88011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46</xdr:row>
      <xdr:rowOff>101600</xdr:rowOff>
    </xdr:from>
    <xdr:to>
      <xdr:col>17</xdr:col>
      <xdr:colOff>508000</xdr:colOff>
      <xdr:row>88</xdr:row>
      <xdr:rowOff>87313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3DCE86-2EF4-274D-BF6F-216950CCF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88646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17</xdr:col>
      <xdr:colOff>723900</xdr:colOff>
      <xdr:row>3</xdr:row>
      <xdr:rowOff>114300</xdr:rowOff>
    </xdr:from>
    <xdr:to>
      <xdr:col>35</xdr:col>
      <xdr:colOff>63500</xdr:colOff>
      <xdr:row>45</xdr:row>
      <xdr:rowOff>100013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6167AE-E996-2E40-8E04-7A7DB4935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57400" y="6858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0</xdr:col>
      <xdr:colOff>355600</xdr:colOff>
      <xdr:row>3</xdr:row>
      <xdr:rowOff>114300</xdr:rowOff>
    </xdr:from>
    <xdr:to>
      <xdr:col>17</xdr:col>
      <xdr:colOff>520700</xdr:colOff>
      <xdr:row>45</xdr:row>
      <xdr:rowOff>100013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ED5D4E-72FD-604A-AE6B-A0D92A19D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00" y="685800"/>
          <a:ext cx="14198600" cy="79867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hongtaow/Workspace/tmp/07_09/Copy%20of%20NNVC-BOG_performance_analysis_JVET-W0100_W01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G11"/>
      <sheetName val="Plots"/>
      <sheetName val="EE1-filetrs"/>
      <sheetName val="EE1-SuperRes"/>
    </sheetNames>
    <sheetDataSet>
      <sheetData sheetId="0"/>
      <sheetData sheetId="1">
        <row r="9">
          <cell r="G9">
            <v>624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/Users/e00443164/Downloads/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file:///var/folders/sx/hnycf4c56vz_tw1dr9k2sx540000gn/T/com.microsoft.Outlook/Outlook%20Temp/JVET-W0111-test%201.xls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file:///var/folders/sx/hnycf4c56vz_tw1dr9k2sx540000gn/T/com.microsoft.Outlook/Outlook%20Temp/JVET-W0081_test_3.xlsm" TargetMode="External"/><Relationship Id="rId1" Type="http://schemas.openxmlformats.org/officeDocument/2006/relationships/hyperlink" Target="file:///var/folders/sx/hnycf4c56vz_tw1dr9k2sx540000gn/T/com.microsoft.Outlook/Outlook%20Temp/JVET-W0132_VTM-11.0_nnvc_vs_NN_confB.xlsm" TargetMode="External"/><Relationship Id="rId6" Type="http://schemas.openxmlformats.org/officeDocument/2006/relationships/hyperlink" Target="file:///var/folders/sx/hnycf4c56vz_tw1dr9k2sx540000gn/T/com.microsoft.Outlook/Outlook%20Temp/JVET-V2016_Reporting_Template_with_anchor_data_d1_vs_rpr2_cfg4.xlsm" TargetMode="External"/><Relationship Id="rId5" Type="http://schemas.openxmlformats.org/officeDocument/2006/relationships/hyperlink" Target="file:///var/folders/sx/hnycf4c56vz_tw1dr9k2sx540000gn/T/com.microsoft.Outlook/Outlook%20Temp/VTM-11.0_NNVC%20vs.%20Test2%20W0063.xlsm" TargetMode="External"/><Relationship Id="rId4" Type="http://schemas.openxmlformats.org/officeDocument/2006/relationships/hyperlink" Target="file:///var/folders/sx/hnycf4c56vz_tw1dr9k2sx540000gn/T/com.microsoft.Outlook/Outlook%20Temp/VTM-11.0_NNVC%20vs.%20Test1%20W0063.xls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/Users/e00443164/Downloads/current_document.php" TargetMode="External"/><Relationship Id="rId2" Type="http://schemas.openxmlformats.org/officeDocument/2006/relationships/hyperlink" Target="file:///C:/Users/e00443164/Downloads/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/Users/e00443164/Downloads/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opLeftCell="A4" zoomScale="88" zoomScaleNormal="88" workbookViewId="0">
      <selection activeCell="A16" sqref="A16"/>
    </sheetView>
  </sheetViews>
  <sheetFormatPr baseColWidth="10" defaultColWidth="8.83203125" defaultRowHeight="15" x14ac:dyDescent="0.2"/>
  <cols>
    <col min="1" max="1" width="15.1640625" customWidth="1"/>
    <col min="2" max="2" width="14.1640625" hidden="1" customWidth="1"/>
    <col min="3" max="3" width="37.1640625" customWidth="1"/>
    <col min="4" max="4" width="37.33203125" hidden="1" customWidth="1"/>
    <col min="5" max="5" width="25.5" customWidth="1"/>
    <col min="6" max="6" width="26.83203125" customWidth="1"/>
    <col min="7" max="7" width="20.33203125" customWidth="1"/>
    <col min="8" max="8" width="45.83203125" customWidth="1"/>
    <col min="9" max="9" width="15.5" customWidth="1"/>
    <col min="10" max="10" width="15.1640625" customWidth="1"/>
    <col min="11" max="11" width="28.83203125" hidden="1" customWidth="1"/>
    <col min="12" max="12" width="14.1640625" customWidth="1"/>
    <col min="13" max="13" width="37.1640625" customWidth="1"/>
    <col min="14" max="14" width="37.33203125" hidden="1" customWidth="1"/>
    <col min="15" max="15" width="25.5" customWidth="1"/>
    <col min="16" max="16" width="26.83203125" customWidth="1"/>
    <col min="17" max="17" width="20.33203125" customWidth="1"/>
    <col min="18" max="18" width="45.83203125" hidden="1" customWidth="1"/>
    <col min="19" max="20" width="9.5" customWidth="1"/>
    <col min="21" max="21" width="28.83203125" hidden="1" customWidth="1"/>
  </cols>
  <sheetData>
    <row r="1" spans="1:21" x14ac:dyDescent="0.2">
      <c r="A1" s="116" t="s">
        <v>191</v>
      </c>
      <c r="B1" s="116"/>
      <c r="C1" s="116"/>
      <c r="D1" s="116"/>
      <c r="E1" s="116"/>
      <c r="F1" s="116"/>
      <c r="G1" s="116"/>
      <c r="H1" s="116"/>
      <c r="I1" s="116"/>
      <c r="J1" s="116"/>
      <c r="L1" s="116" t="s">
        <v>192</v>
      </c>
      <c r="M1" s="116"/>
      <c r="N1" s="116"/>
      <c r="O1" s="116"/>
      <c r="P1" s="116"/>
      <c r="Q1" s="116"/>
      <c r="R1" s="116"/>
      <c r="S1" s="116"/>
      <c r="T1" s="116"/>
      <c r="U1" s="116"/>
    </row>
    <row r="2" spans="1:21" ht="32" x14ac:dyDescent="0.2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2" hidden="1" x14ac:dyDescent="0.2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60" x14ac:dyDescent="0.2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32" hidden="1" x14ac:dyDescent="0.2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42" hidden="1" x14ac:dyDescent="0.2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2" hidden="1" x14ac:dyDescent="0.2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8" hidden="1" x14ac:dyDescent="0.2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80" x14ac:dyDescent="0.2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2" hidden="1" x14ac:dyDescent="0.2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7" x14ac:dyDescent="0.2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42" x14ac:dyDescent="0.2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12" x14ac:dyDescent="0.2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29" x14ac:dyDescent="0.2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48" x14ac:dyDescent="0.2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2" x14ac:dyDescent="0.2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48" x14ac:dyDescent="0.2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43" x14ac:dyDescent="0.2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 xr:uid="{00000000-0004-0000-0000-000000000000}"/>
    <hyperlink ref="A4" r:id="rId2" display="https://jvet-experts.org/doc_end_user/current_document.php?id=10872" xr:uid="{00000000-0004-0000-0000-000001000000}"/>
    <hyperlink ref="B3" r:id="rId3" display="https://jvet-experts.org/doc_end_user/current_document.php?id=10722" xr:uid="{00000000-0004-0000-0000-000002000000}"/>
    <hyperlink ref="D3" r:id="rId4" display="mailto:baixiu.wz@alibaba-inc.com" xr:uid="{00000000-0004-0000-0000-000003000000}"/>
    <hyperlink ref="B4" r:id="rId5" display="https://jvet-experts.org/doc_end_user/current_document.php?id=10723" xr:uid="{00000000-0004-0000-0000-000004000000}"/>
    <hyperlink ref="B5" r:id="rId6" display="https://jvet-experts.org/doc_end_user/current_document.php?id=10724" xr:uid="{00000000-0004-0000-0000-000005000000}"/>
    <hyperlink ref="B6" r:id="rId7" xr:uid="{00000000-0004-0000-0000-000006000000}"/>
    <hyperlink ref="B7" r:id="rId8" display="https://jvet-experts.org/doc_end_user/current_document.php?id=10739" xr:uid="{00000000-0004-0000-0000-000007000000}"/>
    <hyperlink ref="B8" r:id="rId9" display="https://jvet-experts.org/doc_end_user/current_document.php?id=10740" xr:uid="{00000000-0004-0000-0000-000008000000}"/>
    <hyperlink ref="B9" r:id="rId10" display="https://jvet-experts.org/doc_end_user/current_document.php?id=10748" xr:uid="{00000000-0004-0000-0000-000009000000}"/>
    <hyperlink ref="B10" r:id="rId11" display="https://jvet-experts.org/doc_end_user/current_document.php?id=10749" xr:uid="{00000000-0004-0000-0000-00000A000000}"/>
    <hyperlink ref="B11" r:id="rId12" display="https://jvet-experts.org/doc_end_user/current_document.php?id=10750" xr:uid="{00000000-0004-0000-0000-00000B000000}"/>
    <hyperlink ref="B12" r:id="rId13" display="https://jvet-experts.org/doc_end_user/current_document.php?id=10753" xr:uid="{00000000-0004-0000-0000-00000C000000}"/>
    <hyperlink ref="A13" r:id="rId14" display="https://jvet-experts.org/doc_end_user/current_document.php?id=10874" xr:uid="{00000000-0004-0000-0000-00000D000000}"/>
    <hyperlink ref="A12" r:id="rId15" display="https://jvet-experts.org/doc_end_user/current_document.php?id=10897" xr:uid="{00000000-0004-0000-0000-00000E000000}"/>
    <hyperlink ref="A14" r:id="rId16" display="https://jvet-experts.org/doc_end_user/current_document.php?id=10915" xr:uid="{00000000-0004-0000-0000-00000F000000}"/>
    <hyperlink ref="A9" r:id="rId17" xr:uid="{00000000-0004-0000-0000-000010000000}"/>
    <hyperlink ref="A15" r:id="rId18" display="https://jvet-experts.org/doc_end_user/current_document.php?id=10927" xr:uid="{00000000-0004-0000-0000-000011000000}"/>
    <hyperlink ref="A16" r:id="rId19" display="https://jvet-experts.org/doc_end_user/current_document.php?id=10929" xr:uid="{00000000-0004-0000-0000-000012000000}"/>
    <hyperlink ref="A17" r:id="rId20" display="https://jvet-experts.org/doc_end_user/current_document.php?id=10961" xr:uid="{00000000-0004-0000-0000-000013000000}"/>
    <hyperlink ref="L3" r:id="rId21" display="https://jvet-experts.org/doc_end_user/current_document.php?id=10722" xr:uid="{00000000-0004-0000-0000-000014000000}"/>
    <hyperlink ref="L4" r:id="rId22" display="https://jvet-experts.org/doc_end_user/current_document.php?id=10723" xr:uid="{00000000-0004-0000-0000-000015000000}"/>
    <hyperlink ref="L5" r:id="rId23" display="https://jvet-experts.org/doc_end_user/current_document.php?id=10724" xr:uid="{00000000-0004-0000-0000-000016000000}"/>
    <hyperlink ref="L6" r:id="rId24" xr:uid="{00000000-0004-0000-0000-000017000000}"/>
    <hyperlink ref="L7" r:id="rId25" display="https://jvet-experts.org/doc_end_user/current_document.php?id=10739" xr:uid="{00000000-0004-0000-0000-000018000000}"/>
    <hyperlink ref="L8" r:id="rId26" display="https://jvet-experts.org/doc_end_user/current_document.php?id=10740" xr:uid="{00000000-0004-0000-0000-000019000000}"/>
    <hyperlink ref="L9" r:id="rId27" display="https://jvet-experts.org/doc_end_user/current_document.php?id=10748" xr:uid="{00000000-0004-0000-0000-00001A000000}"/>
    <hyperlink ref="L10" r:id="rId28" display="https://jvet-experts.org/doc_end_user/current_document.php?id=10749" xr:uid="{00000000-0004-0000-0000-00001B000000}"/>
    <hyperlink ref="L11" r:id="rId29" display="https://jvet-experts.org/doc_end_user/current_document.php?id=10750" xr:uid="{00000000-0004-0000-0000-00001C000000}"/>
    <hyperlink ref="L12" r:id="rId30" display="https://jvet-experts.org/doc_end_user/current_document.php?id=10753" xr:uid="{00000000-0004-0000-0000-00001D000000}"/>
    <hyperlink ref="B18" r:id="rId31" display="C:\Users\e00443164\Downloads\current_document.php?id=10764" xr:uid="{00000000-0004-0000-0000-00001E000000}"/>
    <hyperlink ref="E18" r:id="rId32" display="https://jvet-experts.org/doc_end_user/current_document.php?id=10641" xr:uid="{00000000-0004-0000-0000-00001F000000}"/>
    <hyperlink ref="A18" r:id="rId33" display="https://jvet-experts.org/doc_end_user/current_document.php?id=10960" xr:uid="{00000000-0004-0000-0000-000020000000}"/>
    <hyperlink ref="H18" r:id="rId34" display="https://jvet-experts.org/doc_end_user/current_document.php?id=10947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33"/>
  <sheetViews>
    <sheetView tabSelected="1" zoomScale="170" zoomScaleNormal="170" workbookViewId="0">
      <selection activeCell="A76" sqref="A76"/>
    </sheetView>
  </sheetViews>
  <sheetFormatPr baseColWidth="10" defaultColWidth="8.83203125" defaultRowHeight="15" x14ac:dyDescent="0.2"/>
  <cols>
    <col min="1" max="1" width="5" customWidth="1"/>
    <col min="2" max="2" width="29.6640625" customWidth="1"/>
    <col min="3" max="3" width="19.33203125" customWidth="1"/>
    <col min="4" max="4" width="13.33203125" customWidth="1"/>
    <col min="5" max="6" width="10.83203125" customWidth="1"/>
    <col min="7" max="7" width="16.1640625" customWidth="1"/>
    <col min="8" max="8" width="10" customWidth="1"/>
    <col min="21" max="21" width="102" customWidth="1"/>
    <col min="22" max="22" width="10.33203125" customWidth="1"/>
    <col min="25" max="25" width="10" customWidth="1"/>
    <col min="27" max="27" width="11" customWidth="1"/>
    <col min="40" max="40" width="12.5" customWidth="1"/>
  </cols>
  <sheetData>
    <row r="1" spans="1:40" x14ac:dyDescent="0.2">
      <c r="A1" s="74"/>
      <c r="B1" s="75"/>
      <c r="C1" s="75"/>
      <c r="D1" s="75"/>
      <c r="E1" s="75"/>
      <c r="F1" s="75"/>
      <c r="G1" s="75"/>
      <c r="H1" s="76"/>
      <c r="I1" s="117" t="s">
        <v>230</v>
      </c>
      <c r="J1" s="118"/>
      <c r="K1" s="119"/>
      <c r="L1" s="117" t="s">
        <v>231</v>
      </c>
      <c r="M1" s="118"/>
      <c r="N1" s="119"/>
      <c r="O1" s="117" t="s">
        <v>246</v>
      </c>
      <c r="P1" s="118"/>
      <c r="Q1" s="119"/>
      <c r="R1" s="117" t="s">
        <v>245</v>
      </c>
      <c r="S1" s="118"/>
      <c r="T1" s="119"/>
      <c r="U1" t="s">
        <v>250</v>
      </c>
      <c r="V1" s="117" t="s">
        <v>248</v>
      </c>
      <c r="W1" s="118"/>
      <c r="X1" s="119"/>
      <c r="Y1" s="117" t="s">
        <v>249</v>
      </c>
      <c r="Z1" s="118"/>
      <c r="AA1" s="119"/>
      <c r="AB1" s="117" t="s">
        <v>261</v>
      </c>
      <c r="AC1" s="118"/>
      <c r="AD1" s="119"/>
      <c r="AE1" s="117" t="s">
        <v>262</v>
      </c>
      <c r="AF1" s="118"/>
      <c r="AG1" s="119"/>
      <c r="AH1" s="117" t="s">
        <v>271</v>
      </c>
      <c r="AI1" s="118"/>
      <c r="AJ1" s="119"/>
      <c r="AL1" s="117" t="s">
        <v>272</v>
      </c>
      <c r="AM1" s="118"/>
      <c r="AN1" s="119"/>
    </row>
    <row r="2" spans="1:40" ht="34.75" customHeight="1" x14ac:dyDescent="0.2">
      <c r="A2" s="77"/>
      <c r="B2" s="71" t="s">
        <v>219</v>
      </c>
      <c r="C2" s="71" t="s">
        <v>28</v>
      </c>
      <c r="D2" s="71" t="s">
        <v>217</v>
      </c>
      <c r="E2" s="71" t="s">
        <v>207</v>
      </c>
      <c r="F2" s="71" t="s">
        <v>255</v>
      </c>
      <c r="G2" s="71" t="s">
        <v>220</v>
      </c>
      <c r="H2" s="72" t="s">
        <v>265</v>
      </c>
      <c r="I2" s="70" t="s">
        <v>221</v>
      </c>
      <c r="J2" s="71" t="s">
        <v>222</v>
      </c>
      <c r="K2" s="72" t="s">
        <v>223</v>
      </c>
      <c r="L2" s="70" t="s">
        <v>221</v>
      </c>
      <c r="M2" s="71" t="s">
        <v>222</v>
      </c>
      <c r="N2" s="72" t="s">
        <v>223</v>
      </c>
      <c r="O2" s="70" t="s">
        <v>221</v>
      </c>
      <c r="P2" s="71" t="s">
        <v>222</v>
      </c>
      <c r="Q2" s="72" t="s">
        <v>223</v>
      </c>
      <c r="R2" s="70" t="s">
        <v>221</v>
      </c>
      <c r="S2" s="71" t="s">
        <v>222</v>
      </c>
      <c r="T2" s="72" t="s">
        <v>223</v>
      </c>
      <c r="V2" s="71" t="s">
        <v>215</v>
      </c>
      <c r="W2" s="71" t="s">
        <v>216</v>
      </c>
      <c r="X2" s="71" t="s">
        <v>247</v>
      </c>
      <c r="Y2" s="71" t="s">
        <v>215</v>
      </c>
      <c r="Z2" s="71" t="s">
        <v>216</v>
      </c>
      <c r="AA2" s="71" t="s">
        <v>247</v>
      </c>
      <c r="AB2" s="71" t="s">
        <v>215</v>
      </c>
      <c r="AC2" s="71" t="s">
        <v>216</v>
      </c>
      <c r="AD2" s="71" t="s">
        <v>247</v>
      </c>
      <c r="AE2" s="71" t="s">
        <v>215</v>
      </c>
      <c r="AF2" s="71" t="s">
        <v>216</v>
      </c>
      <c r="AG2" s="71" t="s">
        <v>247</v>
      </c>
      <c r="AH2" s="71" t="s">
        <v>215</v>
      </c>
      <c r="AI2" s="71" t="s">
        <v>216</v>
      </c>
      <c r="AJ2" s="71" t="s">
        <v>247</v>
      </c>
      <c r="AL2" s="71" t="s">
        <v>273</v>
      </c>
      <c r="AM2" s="71" t="s">
        <v>274</v>
      </c>
      <c r="AN2" s="71" t="s">
        <v>275</v>
      </c>
    </row>
    <row r="3" spans="1:40" ht="48" x14ac:dyDescent="0.2">
      <c r="A3" s="80" t="s">
        <v>224</v>
      </c>
      <c r="B3" s="98" t="s">
        <v>240</v>
      </c>
      <c r="C3" s="80" t="s">
        <v>215</v>
      </c>
      <c r="D3" s="80" t="s">
        <v>218</v>
      </c>
      <c r="E3" s="80" t="s">
        <v>206</v>
      </c>
      <c r="F3" s="80" t="s">
        <v>256</v>
      </c>
      <c r="G3" s="80">
        <f>(16*8+32*4)/1000000</f>
        <v>2.5599999999999999E-4</v>
      </c>
      <c r="H3" s="80">
        <v>2.4E-2</v>
      </c>
      <c r="I3" s="101" t="s">
        <v>236</v>
      </c>
      <c r="J3" s="102" t="s">
        <v>236</v>
      </c>
      <c r="K3" s="103" t="s">
        <v>236</v>
      </c>
      <c r="L3" s="101" t="s">
        <v>236</v>
      </c>
      <c r="M3" s="102" t="s">
        <v>236</v>
      </c>
      <c r="N3" s="103" t="s">
        <v>236</v>
      </c>
      <c r="O3" s="101">
        <v>4.08</v>
      </c>
      <c r="P3" s="102">
        <v>-39.24</v>
      </c>
      <c r="Q3" s="103">
        <v>-14.45</v>
      </c>
      <c r="R3" s="101">
        <v>3.41</v>
      </c>
      <c r="S3" s="102">
        <v>-7.75</v>
      </c>
      <c r="T3" s="103">
        <v>-5.56</v>
      </c>
      <c r="U3" s="104" t="s">
        <v>267</v>
      </c>
      <c r="V3" s="84">
        <f>O3/100</f>
        <v>4.0800000000000003E-2</v>
      </c>
      <c r="W3" s="84"/>
      <c r="Y3" s="83">
        <f>(P3+Q3)/2/100</f>
        <v>-0.26844999999999997</v>
      </c>
      <c r="Z3" s="83"/>
      <c r="AB3" s="84">
        <f>$R3/100</f>
        <v>3.4099999999999998E-2</v>
      </c>
      <c r="AC3" s="84"/>
      <c r="AD3" s="84"/>
      <c r="AE3" s="83">
        <f>($S3+$T3)/2/100</f>
        <v>-6.6549999999999998E-2</v>
      </c>
      <c r="AF3" s="83"/>
      <c r="AG3" s="83"/>
      <c r="AH3">
        <f>$G3*4</f>
        <v>1.024E-3</v>
      </c>
      <c r="AL3" s="122" t="s">
        <v>276</v>
      </c>
      <c r="AM3">
        <v>30</v>
      </c>
      <c r="AN3">
        <f>AM3*10^12/3840/2160/60/1000</f>
        <v>60.28163580246914</v>
      </c>
    </row>
    <row r="4" spans="1:40" s="78" customFormat="1" x14ac:dyDescent="0.2">
      <c r="A4" s="99" t="s">
        <v>224</v>
      </c>
      <c r="B4" s="100" t="s">
        <v>106</v>
      </c>
      <c r="C4" s="99" t="s">
        <v>216</v>
      </c>
      <c r="D4" s="99" t="s">
        <v>259</v>
      </c>
      <c r="E4" s="99" t="s">
        <v>235</v>
      </c>
      <c r="F4" s="99" t="s">
        <v>269</v>
      </c>
      <c r="G4" s="99">
        <v>0.5</v>
      </c>
      <c r="H4" s="78">
        <v>124</v>
      </c>
      <c r="I4" s="101" t="s">
        <v>236</v>
      </c>
      <c r="J4" s="102" t="s">
        <v>236</v>
      </c>
      <c r="K4" s="103" t="s">
        <v>236</v>
      </c>
      <c r="L4" s="101">
        <v>3.3</v>
      </c>
      <c r="M4" s="102">
        <v>3.16</v>
      </c>
      <c r="N4" s="103">
        <v>2.66</v>
      </c>
      <c r="O4" s="101" t="s">
        <v>236</v>
      </c>
      <c r="P4" s="102" t="s">
        <v>236</v>
      </c>
      <c r="Q4" s="103" t="s">
        <v>236</v>
      </c>
      <c r="R4" s="101">
        <v>3.81</v>
      </c>
      <c r="S4" s="102">
        <v>6.11</v>
      </c>
      <c r="T4" s="103">
        <v>3.15</v>
      </c>
      <c r="U4" s="78" t="s">
        <v>263</v>
      </c>
      <c r="V4" s="87"/>
      <c r="W4" s="87"/>
      <c r="Y4" s="85"/>
      <c r="Z4" s="85"/>
      <c r="AB4" s="84"/>
      <c r="AC4" s="84">
        <f t="shared" ref="AC4:AC18" si="0">$R4/100</f>
        <v>3.8100000000000002E-2</v>
      </c>
      <c r="AD4" s="84"/>
      <c r="AE4" s="83"/>
      <c r="AF4" s="83">
        <f t="shared" ref="AF4:AG21" si="1">($S4+$T4)/2/100</f>
        <v>4.6300000000000001E-2</v>
      </c>
      <c r="AG4" s="83"/>
      <c r="AH4"/>
      <c r="AI4">
        <f t="shared" ref="AH4:AJ21" si="2">$G4*4</f>
        <v>2</v>
      </c>
      <c r="AJ4"/>
    </row>
    <row r="5" spans="1:40" x14ac:dyDescent="0.2">
      <c r="A5" s="80" t="s">
        <v>224</v>
      </c>
      <c r="B5" s="98" t="s">
        <v>241</v>
      </c>
      <c r="C5" s="80" t="s">
        <v>215</v>
      </c>
      <c r="D5" s="80" t="s">
        <v>218</v>
      </c>
      <c r="E5" s="80" t="s">
        <v>208</v>
      </c>
      <c r="F5" s="80" t="s">
        <v>269</v>
      </c>
      <c r="G5" s="80">
        <v>0.48</v>
      </c>
      <c r="H5" s="80">
        <f>'EE1-SuperRes'!G3</f>
        <v>122</v>
      </c>
      <c r="I5" s="101" t="s">
        <v>236</v>
      </c>
      <c r="J5" s="102" t="s">
        <v>236</v>
      </c>
      <c r="K5" s="103" t="s">
        <v>236</v>
      </c>
      <c r="L5" s="101" t="s">
        <v>236</v>
      </c>
      <c r="M5" s="102" t="s">
        <v>236</v>
      </c>
      <c r="N5" s="103" t="s">
        <v>236</v>
      </c>
      <c r="O5" s="101">
        <v>1.4</v>
      </c>
      <c r="P5" s="102">
        <v>-54.57</v>
      </c>
      <c r="Q5" s="103">
        <v>-23.96</v>
      </c>
      <c r="R5" s="101" t="s">
        <v>236</v>
      </c>
      <c r="S5" s="102" t="s">
        <v>236</v>
      </c>
      <c r="T5" s="103" t="s">
        <v>236</v>
      </c>
      <c r="U5" s="104" t="s">
        <v>267</v>
      </c>
      <c r="V5" s="84">
        <f t="shared" ref="V5:V8" si="3">O5/100</f>
        <v>1.3999999999999999E-2</v>
      </c>
      <c r="W5" s="84"/>
      <c r="Y5" s="83">
        <f t="shared" ref="Y5:Y8" si="4">(P5+Q5)/2/100</f>
        <v>-0.39265</v>
      </c>
      <c r="Z5" s="83"/>
      <c r="AB5" s="84"/>
      <c r="AC5" s="84"/>
      <c r="AD5" s="84"/>
      <c r="AE5" s="83"/>
      <c r="AF5" s="83"/>
      <c r="AG5" s="83"/>
      <c r="AH5">
        <f t="shared" si="2"/>
        <v>1.92</v>
      </c>
    </row>
    <row r="6" spans="1:40" x14ac:dyDescent="0.2">
      <c r="A6" s="80" t="s">
        <v>224</v>
      </c>
      <c r="B6" s="98" t="s">
        <v>242</v>
      </c>
      <c r="C6" s="80" t="s">
        <v>215</v>
      </c>
      <c r="D6" s="80" t="s">
        <v>218</v>
      </c>
      <c r="E6" s="80" t="s">
        <v>208</v>
      </c>
      <c r="F6" s="80" t="s">
        <v>269</v>
      </c>
      <c r="G6" s="80">
        <v>0.48</v>
      </c>
      <c r="H6" s="80">
        <v>122</v>
      </c>
      <c r="I6" s="101" t="s">
        <v>236</v>
      </c>
      <c r="J6" s="102" t="s">
        <v>236</v>
      </c>
      <c r="K6" s="103" t="s">
        <v>236</v>
      </c>
      <c r="L6" s="101" t="s">
        <v>236</v>
      </c>
      <c r="M6" s="102" t="s">
        <v>236</v>
      </c>
      <c r="N6" s="103" t="s">
        <v>236</v>
      </c>
      <c r="O6" s="101">
        <v>2.4</v>
      </c>
      <c r="P6" s="102">
        <v>-18.25</v>
      </c>
      <c r="Q6" s="103">
        <v>-13.13</v>
      </c>
      <c r="R6" s="101" t="s">
        <v>236</v>
      </c>
      <c r="S6" s="102" t="s">
        <v>236</v>
      </c>
      <c r="T6" s="103" t="s">
        <v>236</v>
      </c>
      <c r="U6" s="104" t="s">
        <v>267</v>
      </c>
      <c r="V6" s="84">
        <f t="shared" si="3"/>
        <v>2.4E-2</v>
      </c>
      <c r="W6" s="84"/>
      <c r="Y6" s="83">
        <f t="shared" si="4"/>
        <v>-0.15690000000000001</v>
      </c>
      <c r="Z6" s="83"/>
      <c r="AB6" s="84"/>
      <c r="AC6" s="84"/>
      <c r="AD6" s="84"/>
      <c r="AE6" s="83"/>
      <c r="AF6" s="83"/>
      <c r="AG6" s="83"/>
      <c r="AH6">
        <f t="shared" si="2"/>
        <v>1.92</v>
      </c>
    </row>
    <row r="7" spans="1:40" x14ac:dyDescent="0.2">
      <c r="A7" s="80" t="s">
        <v>224</v>
      </c>
      <c r="B7" s="96" t="str">
        <f>'EE1-SuperRes'!A4</f>
        <v>JVET-W0105</v>
      </c>
      <c r="C7" s="80" t="s">
        <v>215</v>
      </c>
      <c r="D7" s="80" t="s">
        <v>218</v>
      </c>
      <c r="E7" s="80" t="s">
        <v>212</v>
      </c>
      <c r="F7" s="80" t="s">
        <v>269</v>
      </c>
      <c r="G7" s="80">
        <v>2.7</v>
      </c>
      <c r="H7" s="80">
        <f>'EE1-SuperRes'!G4</f>
        <v>344</v>
      </c>
      <c r="I7" s="101" t="s">
        <v>236</v>
      </c>
      <c r="J7" s="102" t="s">
        <v>236</v>
      </c>
      <c r="K7" s="103" t="s">
        <v>236</v>
      </c>
      <c r="L7" s="101" t="s">
        <v>236</v>
      </c>
      <c r="M7" s="102" t="s">
        <v>236</v>
      </c>
      <c r="N7" s="103" t="s">
        <v>236</v>
      </c>
      <c r="O7" s="101">
        <v>4.5</v>
      </c>
      <c r="P7" s="102">
        <v>-36.4</v>
      </c>
      <c r="Q7" s="103">
        <v>-18.100000000000001</v>
      </c>
      <c r="R7" s="101">
        <v>8.5</v>
      </c>
      <c r="S7" s="102">
        <v>-56.8</v>
      </c>
      <c r="T7" s="103">
        <v>-11.15</v>
      </c>
      <c r="U7" s="104" t="s">
        <v>267</v>
      </c>
      <c r="V7" s="84">
        <f t="shared" si="3"/>
        <v>4.4999999999999998E-2</v>
      </c>
      <c r="W7" s="84"/>
      <c r="Y7" s="83">
        <f t="shared" si="4"/>
        <v>-0.27250000000000002</v>
      </c>
      <c r="Z7" s="83"/>
      <c r="AB7" s="84">
        <f t="shared" ref="AB7:AD21" si="5">$R7/100</f>
        <v>8.5000000000000006E-2</v>
      </c>
      <c r="AC7" s="84"/>
      <c r="AD7" s="84"/>
      <c r="AE7" s="83">
        <f t="shared" ref="AE7:AE19" si="6">($S7+$T7)/2/100</f>
        <v>-0.33975</v>
      </c>
      <c r="AF7" s="83"/>
      <c r="AG7" s="83"/>
      <c r="AH7">
        <f t="shared" si="2"/>
        <v>10.8</v>
      </c>
    </row>
    <row r="8" spans="1:40" x14ac:dyDescent="0.2">
      <c r="A8" s="80" t="s">
        <v>224</v>
      </c>
      <c r="B8" s="96" t="s">
        <v>120</v>
      </c>
      <c r="C8" s="80" t="s">
        <v>215</v>
      </c>
      <c r="D8" s="80" t="s">
        <v>218</v>
      </c>
      <c r="E8" s="80" t="s">
        <v>209</v>
      </c>
      <c r="F8" s="80" t="s">
        <v>268</v>
      </c>
      <c r="G8" s="80">
        <v>8.5</v>
      </c>
      <c r="H8" s="115" t="e">
        <f>NA()</f>
        <v>#N/A</v>
      </c>
      <c r="I8" s="101" t="s">
        <v>236</v>
      </c>
      <c r="J8" s="102" t="s">
        <v>236</v>
      </c>
      <c r="K8" s="103" t="s">
        <v>236</v>
      </c>
      <c r="L8" s="101" t="s">
        <v>236</v>
      </c>
      <c r="M8" s="102" t="s">
        <v>236</v>
      </c>
      <c r="N8" s="103" t="s">
        <v>236</v>
      </c>
      <c r="O8" s="101">
        <v>9.6999999999999993</v>
      </c>
      <c r="P8" s="102">
        <v>-31.3</v>
      </c>
      <c r="Q8" s="103">
        <v>-13.2</v>
      </c>
      <c r="R8" s="101" t="s">
        <v>236</v>
      </c>
      <c r="S8" s="102" t="s">
        <v>236</v>
      </c>
      <c r="T8" s="103" t="s">
        <v>236</v>
      </c>
      <c r="U8" s="104" t="s">
        <v>267</v>
      </c>
      <c r="V8" s="84">
        <f t="shared" si="3"/>
        <v>9.6999999999999989E-2</v>
      </c>
      <c r="W8" s="84"/>
      <c r="Y8" s="83">
        <f t="shared" si="4"/>
        <v>-0.2225</v>
      </c>
      <c r="Z8" s="83"/>
      <c r="AB8" s="84"/>
      <c r="AC8" s="84"/>
      <c r="AD8" s="84"/>
      <c r="AE8" s="83"/>
      <c r="AF8" s="83"/>
      <c r="AG8" s="83"/>
      <c r="AH8">
        <f t="shared" si="2"/>
        <v>34</v>
      </c>
    </row>
    <row r="9" spans="1:40" x14ac:dyDescent="0.2">
      <c r="A9" s="80" t="s">
        <v>224</v>
      </c>
      <c r="B9" s="96" t="s">
        <v>103</v>
      </c>
      <c r="C9" s="80" t="s">
        <v>216</v>
      </c>
      <c r="D9" s="80" t="s">
        <v>218</v>
      </c>
      <c r="E9" s="80" t="s">
        <v>212</v>
      </c>
      <c r="F9" s="80" t="s">
        <v>269</v>
      </c>
      <c r="G9" s="80">
        <v>1</v>
      </c>
      <c r="H9" s="80">
        <f>[1]Plots!G9</f>
        <v>624</v>
      </c>
      <c r="I9" s="105">
        <v>8.43</v>
      </c>
      <c r="J9" s="106">
        <v>21.86</v>
      </c>
      <c r="K9" s="107">
        <v>22.25</v>
      </c>
      <c r="L9" s="105">
        <v>7.61</v>
      </c>
      <c r="M9" s="106">
        <v>17.87</v>
      </c>
      <c r="N9" s="107">
        <v>19.989999999999998</v>
      </c>
      <c r="O9" s="105">
        <v>8.9</v>
      </c>
      <c r="P9" s="106">
        <v>19.8</v>
      </c>
      <c r="Q9" s="107">
        <v>20.399999999999999</v>
      </c>
      <c r="R9" s="105">
        <v>8.8000000000000007</v>
      </c>
      <c r="S9" s="106">
        <v>18.899999999999999</v>
      </c>
      <c r="T9" s="107">
        <v>19.600000000000001</v>
      </c>
      <c r="U9" s="94"/>
      <c r="V9" s="84"/>
      <c r="W9" s="84">
        <f t="shared" ref="W9:W10" si="7">O9/100</f>
        <v>8.900000000000001E-2</v>
      </c>
      <c r="Y9" s="83"/>
      <c r="Z9" s="83">
        <f t="shared" ref="Z9:Z10" si="8">(P9+Q9)/2/100</f>
        <v>0.20100000000000001</v>
      </c>
      <c r="AB9" s="84"/>
      <c r="AC9" s="84">
        <f t="shared" si="0"/>
        <v>8.8000000000000009E-2</v>
      </c>
      <c r="AD9" s="84"/>
      <c r="AE9" s="83"/>
      <c r="AF9" s="83">
        <f t="shared" si="1"/>
        <v>0.1925</v>
      </c>
      <c r="AG9" s="83"/>
      <c r="AI9">
        <f t="shared" si="2"/>
        <v>4</v>
      </c>
    </row>
    <row r="10" spans="1:40" x14ac:dyDescent="0.2">
      <c r="A10" s="80" t="s">
        <v>224</v>
      </c>
      <c r="B10" s="96" t="s">
        <v>214</v>
      </c>
      <c r="C10" s="80" t="s">
        <v>216</v>
      </c>
      <c r="D10" s="80" t="s">
        <v>218</v>
      </c>
      <c r="E10" s="80" t="s">
        <v>213</v>
      </c>
      <c r="F10" s="80" t="s">
        <v>269</v>
      </c>
      <c r="G10" s="80">
        <v>2.3E-2</v>
      </c>
      <c r="H10" s="80">
        <v>23</v>
      </c>
      <c r="I10" s="105">
        <v>1.1200000000000001</v>
      </c>
      <c r="J10" s="106">
        <v>4.91</v>
      </c>
      <c r="K10" s="107">
        <v>3.77</v>
      </c>
      <c r="L10" s="105">
        <v>1.61</v>
      </c>
      <c r="M10" s="106">
        <v>4.4800000000000004</v>
      </c>
      <c r="N10" s="107">
        <v>4.12</v>
      </c>
      <c r="O10" s="105">
        <v>1.5</v>
      </c>
      <c r="P10" s="106">
        <v>4.0999999999999996</v>
      </c>
      <c r="Q10" s="107">
        <v>3.5</v>
      </c>
      <c r="R10" s="105">
        <v>1.9</v>
      </c>
      <c r="S10" s="106">
        <v>3.9</v>
      </c>
      <c r="T10" s="107">
        <v>3.8</v>
      </c>
      <c r="U10" s="94"/>
      <c r="V10" s="84"/>
      <c r="W10" s="84">
        <f t="shared" si="7"/>
        <v>1.4999999999999999E-2</v>
      </c>
      <c r="Y10" s="83"/>
      <c r="Z10" s="83">
        <f t="shared" si="8"/>
        <v>3.7999999999999999E-2</v>
      </c>
      <c r="AB10" s="84"/>
      <c r="AC10" s="84">
        <f t="shared" si="0"/>
        <v>1.9E-2</v>
      </c>
      <c r="AD10" s="84"/>
      <c r="AE10" s="83"/>
      <c r="AF10" s="83">
        <f t="shared" si="1"/>
        <v>3.85E-2</v>
      </c>
      <c r="AG10" s="83"/>
      <c r="AI10">
        <f t="shared" si="2"/>
        <v>9.1999999999999998E-2</v>
      </c>
    </row>
    <row r="11" spans="1:40" s="90" customFormat="1" x14ac:dyDescent="0.2">
      <c r="A11" s="88" t="s">
        <v>225</v>
      </c>
      <c r="B11" s="97" t="s">
        <v>243</v>
      </c>
      <c r="C11" s="88" t="s">
        <v>237</v>
      </c>
      <c r="D11" s="88" t="s">
        <v>218</v>
      </c>
      <c r="E11" s="88" t="s">
        <v>238</v>
      </c>
      <c r="F11" s="88" t="s">
        <v>269</v>
      </c>
      <c r="G11" s="89">
        <v>0.152</v>
      </c>
      <c r="H11" s="89">
        <v>0.152</v>
      </c>
      <c r="I11" s="108" t="s">
        <v>236</v>
      </c>
      <c r="J11" s="109" t="s">
        <v>236</v>
      </c>
      <c r="K11" s="110" t="s">
        <v>236</v>
      </c>
      <c r="L11" s="108" t="s">
        <v>236</v>
      </c>
      <c r="M11" s="109" t="s">
        <v>236</v>
      </c>
      <c r="N11" s="110" t="s">
        <v>236</v>
      </c>
      <c r="O11" s="108" t="s">
        <v>236</v>
      </c>
      <c r="P11" s="109" t="s">
        <v>236</v>
      </c>
      <c r="Q11" s="110" t="s">
        <v>236</v>
      </c>
      <c r="R11" s="108" t="s">
        <v>236</v>
      </c>
      <c r="S11" s="109" t="s">
        <v>236</v>
      </c>
      <c r="T11" s="110" t="s">
        <v>236</v>
      </c>
      <c r="U11" s="93"/>
      <c r="V11" s="91"/>
      <c r="W11" s="91"/>
      <c r="Y11" s="92"/>
      <c r="Z11" s="92"/>
      <c r="AB11" s="84"/>
      <c r="AC11" s="84"/>
      <c r="AD11" s="84"/>
      <c r="AE11" s="83"/>
      <c r="AF11" s="83"/>
      <c r="AG11" s="83"/>
      <c r="AH11"/>
      <c r="AI11">
        <f t="shared" si="2"/>
        <v>0.60799999999999998</v>
      </c>
      <c r="AJ11"/>
    </row>
    <row r="12" spans="1:40" s="90" customFormat="1" x14ac:dyDescent="0.2">
      <c r="A12" s="88" t="s">
        <v>225</v>
      </c>
      <c r="B12" s="97" t="s">
        <v>244</v>
      </c>
      <c r="C12" s="88" t="s">
        <v>237</v>
      </c>
      <c r="D12" s="88" t="s">
        <v>218</v>
      </c>
      <c r="E12" s="88" t="s">
        <v>238</v>
      </c>
      <c r="F12" s="88" t="s">
        <v>269</v>
      </c>
      <c r="G12" s="89">
        <v>9.5</v>
      </c>
      <c r="H12" s="89">
        <v>9.5</v>
      </c>
      <c r="I12" s="108" t="s">
        <v>236</v>
      </c>
      <c r="J12" s="109" t="s">
        <v>236</v>
      </c>
      <c r="K12" s="110" t="s">
        <v>236</v>
      </c>
      <c r="L12" s="108" t="s">
        <v>236</v>
      </c>
      <c r="M12" s="109" t="s">
        <v>236</v>
      </c>
      <c r="N12" s="110" t="s">
        <v>236</v>
      </c>
      <c r="O12" s="108" t="s">
        <v>236</v>
      </c>
      <c r="P12" s="109" t="s">
        <v>236</v>
      </c>
      <c r="Q12" s="110" t="s">
        <v>236</v>
      </c>
      <c r="R12" s="108" t="s">
        <v>236</v>
      </c>
      <c r="S12" s="109" t="s">
        <v>236</v>
      </c>
      <c r="T12" s="110" t="s">
        <v>236</v>
      </c>
      <c r="U12" s="93" t="s">
        <v>257</v>
      </c>
      <c r="V12" s="91"/>
      <c r="W12" s="91"/>
      <c r="Y12" s="92"/>
      <c r="Z12" s="92"/>
      <c r="AB12" s="84"/>
      <c r="AC12" s="84"/>
      <c r="AD12" s="84"/>
      <c r="AE12" s="83"/>
      <c r="AF12" s="83"/>
      <c r="AG12" s="83"/>
      <c r="AH12"/>
      <c r="AI12">
        <f t="shared" si="2"/>
        <v>38</v>
      </c>
      <c r="AJ12"/>
    </row>
    <row r="13" spans="1:40" x14ac:dyDescent="0.2">
      <c r="A13" s="88" t="s">
        <v>225</v>
      </c>
      <c r="B13" s="97" t="s">
        <v>140</v>
      </c>
      <c r="C13" s="88" t="s">
        <v>216</v>
      </c>
      <c r="D13" s="88" t="s">
        <v>218</v>
      </c>
      <c r="E13" s="88" t="s">
        <v>239</v>
      </c>
      <c r="F13" s="88" t="s">
        <v>269</v>
      </c>
      <c r="G13" s="89" t="e">
        <f>NA()</f>
        <v>#N/A</v>
      </c>
      <c r="H13" s="89" t="e">
        <f>NA()</f>
        <v>#N/A</v>
      </c>
      <c r="I13" s="108" t="s">
        <v>236</v>
      </c>
      <c r="J13" s="109" t="s">
        <v>236</v>
      </c>
      <c r="K13" s="110" t="s">
        <v>236</v>
      </c>
      <c r="L13" s="108" t="s">
        <v>236</v>
      </c>
      <c r="M13" s="109" t="s">
        <v>236</v>
      </c>
      <c r="N13" s="110" t="s">
        <v>236</v>
      </c>
      <c r="O13" s="108" t="s">
        <v>236</v>
      </c>
      <c r="P13" s="109" t="s">
        <v>236</v>
      </c>
      <c r="Q13" s="110" t="s">
        <v>236</v>
      </c>
      <c r="R13" s="108" t="s">
        <v>236</v>
      </c>
      <c r="S13" s="109" t="s">
        <v>236</v>
      </c>
      <c r="T13" s="110" t="s">
        <v>236</v>
      </c>
      <c r="U13" s="95" t="s">
        <v>258</v>
      </c>
      <c r="V13" s="84"/>
      <c r="W13" s="84"/>
      <c r="Y13" s="83"/>
      <c r="Z13" s="83"/>
      <c r="AB13" s="84"/>
      <c r="AC13" s="84"/>
      <c r="AD13" s="84"/>
      <c r="AE13" s="83"/>
      <c r="AF13" s="83"/>
      <c r="AG13" s="83"/>
      <c r="AI13" t="e">
        <f t="shared" si="2"/>
        <v>#N/A</v>
      </c>
    </row>
    <row r="14" spans="1:40" s="78" customFormat="1" x14ac:dyDescent="0.2">
      <c r="A14" s="80" t="s">
        <v>226</v>
      </c>
      <c r="B14" s="96" t="s">
        <v>266</v>
      </c>
      <c r="C14" s="80" t="s">
        <v>227</v>
      </c>
      <c r="D14" s="80" t="s">
        <v>228</v>
      </c>
      <c r="E14" s="80" t="s">
        <v>229</v>
      </c>
      <c r="F14" s="80" t="s">
        <v>269</v>
      </c>
      <c r="G14" s="80">
        <v>1.53</v>
      </c>
      <c r="H14" s="80">
        <v>1771</v>
      </c>
      <c r="I14" s="105">
        <v>10.81</v>
      </c>
      <c r="J14" s="111">
        <v>26.55</v>
      </c>
      <c r="K14" s="107">
        <v>25.85</v>
      </c>
      <c r="L14" s="101" t="s">
        <v>236</v>
      </c>
      <c r="M14" s="102" t="s">
        <v>236</v>
      </c>
      <c r="N14" s="103" t="s">
        <v>236</v>
      </c>
      <c r="O14" s="105">
        <v>10.9</v>
      </c>
      <c r="P14" s="111">
        <v>23.6</v>
      </c>
      <c r="Q14" s="107">
        <v>23.24</v>
      </c>
      <c r="R14" s="101" t="s">
        <v>198</v>
      </c>
      <c r="S14" s="102" t="s">
        <v>236</v>
      </c>
      <c r="T14" s="103" t="s">
        <v>236</v>
      </c>
      <c r="U14" s="93" t="s">
        <v>264</v>
      </c>
      <c r="V14" s="84"/>
      <c r="W14" s="84">
        <f t="shared" ref="W14:W16" si="9">O14/100</f>
        <v>0.109</v>
      </c>
      <c r="Y14" s="85"/>
      <c r="Z14" s="83">
        <f t="shared" ref="Z14:Z16" si="10">(P14+Q14)/2/100</f>
        <v>0.23420000000000002</v>
      </c>
      <c r="AB14" s="84"/>
      <c r="AC14" s="84"/>
      <c r="AD14" s="84"/>
      <c r="AE14" s="83"/>
      <c r="AF14" s="83"/>
      <c r="AG14" s="83"/>
      <c r="AH14"/>
      <c r="AI14">
        <f t="shared" si="2"/>
        <v>6.12</v>
      </c>
      <c r="AJ14"/>
    </row>
    <row r="15" spans="1:40" s="78" customFormat="1" x14ac:dyDescent="0.2">
      <c r="A15" s="80" t="s">
        <v>225</v>
      </c>
      <c r="B15" s="96" t="s">
        <v>252</v>
      </c>
      <c r="C15" s="80" t="s">
        <v>216</v>
      </c>
      <c r="D15" s="80" t="s">
        <v>218</v>
      </c>
      <c r="E15" s="80" t="s">
        <v>211</v>
      </c>
      <c r="F15" s="80" t="s">
        <v>269</v>
      </c>
      <c r="G15" s="80">
        <v>5.53</v>
      </c>
      <c r="H15" s="80">
        <v>1771</v>
      </c>
      <c r="I15" s="105">
        <v>12.32</v>
      </c>
      <c r="J15" s="111">
        <v>27.48</v>
      </c>
      <c r="K15" s="107">
        <v>27.22</v>
      </c>
      <c r="L15" s="105">
        <v>9.1199999999999992</v>
      </c>
      <c r="M15" s="111">
        <v>22.39</v>
      </c>
      <c r="N15" s="107">
        <v>22.6</v>
      </c>
      <c r="O15" s="105">
        <v>12.4</v>
      </c>
      <c r="P15" s="111">
        <v>24.2</v>
      </c>
      <c r="Q15" s="107">
        <v>24</v>
      </c>
      <c r="R15" s="105">
        <v>9.9</v>
      </c>
      <c r="S15" s="111">
        <v>20.350000000000001</v>
      </c>
      <c r="T15" s="107">
        <v>18.7</v>
      </c>
      <c r="U15" s="93"/>
      <c r="V15" s="84"/>
      <c r="W15" s="84">
        <f t="shared" si="9"/>
        <v>0.124</v>
      </c>
      <c r="Y15" s="85"/>
      <c r="Z15" s="83">
        <f t="shared" si="10"/>
        <v>0.24100000000000002</v>
      </c>
      <c r="AB15" s="84"/>
      <c r="AC15" s="84">
        <f t="shared" si="0"/>
        <v>9.9000000000000005E-2</v>
      </c>
      <c r="AD15" s="84"/>
      <c r="AE15" s="83"/>
      <c r="AF15" s="83">
        <f t="shared" si="1"/>
        <v>0.19524999999999998</v>
      </c>
      <c r="AG15" s="83"/>
      <c r="AH15"/>
      <c r="AI15">
        <f t="shared" si="2"/>
        <v>22.12</v>
      </c>
      <c r="AJ15"/>
    </row>
    <row r="16" spans="1:40" x14ac:dyDescent="0.2">
      <c r="A16" s="80" t="s">
        <v>225</v>
      </c>
      <c r="B16" s="96" t="s">
        <v>168</v>
      </c>
      <c r="C16" s="80" t="s">
        <v>216</v>
      </c>
      <c r="D16" s="80" t="s">
        <v>218</v>
      </c>
      <c r="E16" s="80" t="s">
        <v>213</v>
      </c>
      <c r="F16" s="80" t="s">
        <v>269</v>
      </c>
      <c r="G16" s="80">
        <v>0.6</v>
      </c>
      <c r="H16" s="80">
        <v>621</v>
      </c>
      <c r="I16" s="105">
        <v>3.54</v>
      </c>
      <c r="J16" s="106">
        <v>10.99</v>
      </c>
      <c r="K16" s="107">
        <v>10.24</v>
      </c>
      <c r="L16" s="105">
        <v>4.7300000000000004</v>
      </c>
      <c r="M16" s="106">
        <v>10.73</v>
      </c>
      <c r="N16" s="107">
        <v>11.51</v>
      </c>
      <c r="O16" s="105">
        <v>3.4</v>
      </c>
      <c r="P16" s="106">
        <v>9.6</v>
      </c>
      <c r="Q16" s="107">
        <v>7.8</v>
      </c>
      <c r="R16" s="105">
        <v>5.15</v>
      </c>
      <c r="S16" s="106">
        <v>9.3000000000000007</v>
      </c>
      <c r="T16" s="107">
        <v>9.3000000000000007</v>
      </c>
      <c r="U16" s="94"/>
      <c r="V16" s="84"/>
      <c r="W16" s="84">
        <f t="shared" si="9"/>
        <v>3.4000000000000002E-2</v>
      </c>
      <c r="Y16" s="83"/>
      <c r="Z16" s="83">
        <f t="shared" si="10"/>
        <v>8.6999999999999994E-2</v>
      </c>
      <c r="AB16" s="84"/>
      <c r="AC16" s="84">
        <f t="shared" si="0"/>
        <v>5.1500000000000004E-2</v>
      </c>
      <c r="AD16" s="84"/>
      <c r="AE16" s="83"/>
      <c r="AF16" s="83">
        <f t="shared" si="1"/>
        <v>9.3000000000000013E-2</v>
      </c>
      <c r="AG16" s="83"/>
      <c r="AI16">
        <f t="shared" si="2"/>
        <v>2.4</v>
      </c>
    </row>
    <row r="17" spans="1:36" x14ac:dyDescent="0.2">
      <c r="A17" s="80" t="s">
        <v>225</v>
      </c>
      <c r="B17" s="96" t="s">
        <v>150</v>
      </c>
      <c r="C17" s="80" t="s">
        <v>215</v>
      </c>
      <c r="D17" s="80" t="s">
        <v>218</v>
      </c>
      <c r="E17" s="80" t="s">
        <v>211</v>
      </c>
      <c r="F17" s="80" t="s">
        <v>269</v>
      </c>
      <c r="G17" s="80">
        <f>4.72+1.19</f>
        <v>5.91</v>
      </c>
      <c r="H17" s="80">
        <v>5770</v>
      </c>
      <c r="I17" s="101" t="s">
        <v>236</v>
      </c>
      <c r="J17" s="102" t="s">
        <v>236</v>
      </c>
      <c r="K17" s="103" t="s">
        <v>236</v>
      </c>
      <c r="L17" s="101" t="s">
        <v>236</v>
      </c>
      <c r="M17" s="102" t="s">
        <v>236</v>
      </c>
      <c r="N17" s="103" t="s">
        <v>236</v>
      </c>
      <c r="O17" s="101" t="s">
        <v>236</v>
      </c>
      <c r="P17" s="102" t="s">
        <v>236</v>
      </c>
      <c r="Q17" s="103" t="s">
        <v>236</v>
      </c>
      <c r="R17" s="106">
        <v>9.8000000000000007</v>
      </c>
      <c r="S17" s="106">
        <v>-23.1</v>
      </c>
      <c r="T17" s="106">
        <v>3.6</v>
      </c>
      <c r="U17" s="104" t="s">
        <v>267</v>
      </c>
      <c r="V17" s="84"/>
      <c r="W17" s="84"/>
      <c r="Y17" s="83"/>
      <c r="Z17" s="83"/>
      <c r="AB17" s="84">
        <f t="shared" si="5"/>
        <v>9.8000000000000004E-2</v>
      </c>
      <c r="AC17" s="84"/>
      <c r="AD17" s="84"/>
      <c r="AE17" s="83">
        <f t="shared" si="6"/>
        <v>-9.7500000000000003E-2</v>
      </c>
      <c r="AF17" s="83"/>
      <c r="AG17" s="83"/>
      <c r="AH17">
        <f t="shared" si="2"/>
        <v>23.64</v>
      </c>
    </row>
    <row r="18" spans="1:36" x14ac:dyDescent="0.2">
      <c r="A18" s="80" t="s">
        <v>225</v>
      </c>
      <c r="B18" s="96" t="s">
        <v>105</v>
      </c>
      <c r="C18" s="80" t="s">
        <v>216</v>
      </c>
      <c r="D18" s="80" t="s">
        <v>218</v>
      </c>
      <c r="E18" s="80" t="s">
        <v>212</v>
      </c>
      <c r="F18" s="80" t="s">
        <v>270</v>
      </c>
      <c r="G18" s="80">
        <v>0.1</v>
      </c>
      <c r="H18" s="80">
        <v>34</v>
      </c>
      <c r="I18" s="105">
        <v>5.78</v>
      </c>
      <c r="J18" s="106">
        <v>6.8</v>
      </c>
      <c r="K18" s="107">
        <v>5.03</v>
      </c>
      <c r="L18" s="105">
        <v>5.16</v>
      </c>
      <c r="M18" s="106">
        <v>5.03</v>
      </c>
      <c r="N18" s="107">
        <v>5.19</v>
      </c>
      <c r="O18" s="105">
        <v>6.3</v>
      </c>
      <c r="P18" s="106">
        <v>5.2</v>
      </c>
      <c r="Q18" s="107">
        <v>3.6</v>
      </c>
      <c r="R18" s="105">
        <v>6</v>
      </c>
      <c r="S18" s="106">
        <v>5.2</v>
      </c>
      <c r="T18" s="107">
        <v>4.4000000000000004</v>
      </c>
      <c r="U18" s="94"/>
      <c r="V18" s="84"/>
      <c r="W18" s="84">
        <f>O18/100</f>
        <v>6.3E-2</v>
      </c>
      <c r="Y18" s="83"/>
      <c r="Z18" s="83">
        <f>(P18+Q18)/2/100</f>
        <v>4.4000000000000004E-2</v>
      </c>
      <c r="AB18" s="84"/>
      <c r="AC18" s="84">
        <f t="shared" si="0"/>
        <v>0.06</v>
      </c>
      <c r="AD18" s="84"/>
      <c r="AE18" s="83"/>
      <c r="AF18" s="83">
        <f t="shared" si="1"/>
        <v>4.8000000000000008E-2</v>
      </c>
      <c r="AG18" s="83"/>
      <c r="AI18">
        <f t="shared" ref="AI18:AJ18" si="11">$G18*2</f>
        <v>0.2</v>
      </c>
    </row>
    <row r="19" spans="1:36" x14ac:dyDescent="0.2">
      <c r="A19" t="s">
        <v>225</v>
      </c>
      <c r="B19" s="86" t="s">
        <v>254</v>
      </c>
      <c r="C19" t="s">
        <v>215</v>
      </c>
      <c r="D19" t="s">
        <v>218</v>
      </c>
      <c r="E19" t="s">
        <v>208</v>
      </c>
      <c r="F19" s="80" t="s">
        <v>269</v>
      </c>
      <c r="G19">
        <v>0.34</v>
      </c>
      <c r="H19">
        <v>85</v>
      </c>
      <c r="I19" s="106" t="s">
        <v>198</v>
      </c>
      <c r="J19" s="106" t="s">
        <v>198</v>
      </c>
      <c r="K19" s="106" t="s">
        <v>198</v>
      </c>
      <c r="L19" s="106" t="s">
        <v>198</v>
      </c>
      <c r="M19" s="106" t="s">
        <v>198</v>
      </c>
      <c r="N19" s="110" t="s">
        <v>236</v>
      </c>
      <c r="O19" s="106">
        <v>1.18</v>
      </c>
      <c r="P19" s="106">
        <v>-50.31</v>
      </c>
      <c r="Q19" s="106">
        <v>23.55</v>
      </c>
      <c r="R19" s="101">
        <v>4.18</v>
      </c>
      <c r="S19" s="102">
        <v>-83.6</v>
      </c>
      <c r="T19" s="103">
        <v>-18.63</v>
      </c>
      <c r="U19" s="104" t="s">
        <v>267</v>
      </c>
      <c r="V19" s="84">
        <f>O19/100</f>
        <v>1.18E-2</v>
      </c>
      <c r="W19" s="84"/>
      <c r="Y19" s="83">
        <f>(P19+Q19)/2/100</f>
        <v>-0.1338</v>
      </c>
      <c r="Z19" s="83"/>
      <c r="AB19" s="84">
        <f t="shared" si="5"/>
        <v>4.1799999999999997E-2</v>
      </c>
      <c r="AC19" s="84"/>
      <c r="AD19" s="84"/>
      <c r="AE19" s="83">
        <f t="shared" si="6"/>
        <v>-0.51114999999999999</v>
      </c>
      <c r="AF19" s="83"/>
      <c r="AG19" s="83"/>
      <c r="AH19">
        <f t="shared" si="2"/>
        <v>1.36</v>
      </c>
    </row>
    <row r="20" spans="1:36" x14ac:dyDescent="0.2">
      <c r="A20" s="80" t="s">
        <v>225</v>
      </c>
      <c r="B20" s="98" t="s">
        <v>253</v>
      </c>
      <c r="C20" s="80" t="s">
        <v>232</v>
      </c>
      <c r="D20" s="80" t="s">
        <v>234</v>
      </c>
      <c r="E20" s="80" t="s">
        <v>233</v>
      </c>
      <c r="F20" s="80" t="s">
        <v>270</v>
      </c>
      <c r="G20" s="81">
        <v>6.0190000000000001</v>
      </c>
      <c r="H20" s="81">
        <v>17</v>
      </c>
      <c r="I20" s="101" t="s">
        <v>236</v>
      </c>
      <c r="J20" s="102" t="s">
        <v>236</v>
      </c>
      <c r="K20" s="103" t="s">
        <v>236</v>
      </c>
      <c r="L20" s="105">
        <v>3.31</v>
      </c>
      <c r="M20" s="106">
        <v>2.87</v>
      </c>
      <c r="N20" s="107">
        <v>2.9</v>
      </c>
      <c r="O20" s="101" t="s">
        <v>236</v>
      </c>
      <c r="P20" s="102" t="s">
        <v>236</v>
      </c>
      <c r="Q20" s="103" t="s">
        <v>236</v>
      </c>
      <c r="R20" s="105">
        <v>3.41</v>
      </c>
      <c r="S20" s="106">
        <v>2.84</v>
      </c>
      <c r="T20" s="107">
        <v>3.02</v>
      </c>
      <c r="U20" s="94" t="s">
        <v>251</v>
      </c>
      <c r="V20" s="84"/>
      <c r="W20" s="84"/>
      <c r="Y20" s="83"/>
      <c r="Z20" s="83"/>
      <c r="AD20" s="84">
        <f t="shared" si="5"/>
        <v>3.4099999999999998E-2</v>
      </c>
      <c r="AE20" s="83"/>
      <c r="AF20" s="83"/>
      <c r="AG20" s="83">
        <f t="shared" si="1"/>
        <v>2.9299999999999996E-2</v>
      </c>
      <c r="AJ20">
        <f t="shared" ref="AI20:AJ20" si="12">$G20*2</f>
        <v>12.038</v>
      </c>
    </row>
    <row r="21" spans="1:36" x14ac:dyDescent="0.2">
      <c r="A21" s="82" t="s">
        <v>225</v>
      </c>
      <c r="B21" s="98" t="s">
        <v>167</v>
      </c>
      <c r="C21" s="80" t="s">
        <v>232</v>
      </c>
      <c r="D21" s="80" t="s">
        <v>218</v>
      </c>
      <c r="E21" s="80" t="s">
        <v>213</v>
      </c>
      <c r="F21" s="80" t="s">
        <v>269</v>
      </c>
      <c r="G21" s="80">
        <v>0.15</v>
      </c>
      <c r="H21" s="80">
        <v>166</v>
      </c>
      <c r="I21" s="112" t="s">
        <v>236</v>
      </c>
      <c r="J21" s="113" t="s">
        <v>236</v>
      </c>
      <c r="K21" s="114" t="s">
        <v>236</v>
      </c>
      <c r="L21" s="112">
        <v>0.33</v>
      </c>
      <c r="M21" s="113">
        <v>0.8</v>
      </c>
      <c r="N21" s="114">
        <v>0.39</v>
      </c>
      <c r="O21" s="112" t="s">
        <v>236</v>
      </c>
      <c r="P21" s="113" t="s">
        <v>236</v>
      </c>
      <c r="Q21" s="114" t="s">
        <v>236</v>
      </c>
      <c r="R21" s="112">
        <v>0.54</v>
      </c>
      <c r="S21" s="113">
        <v>1.49</v>
      </c>
      <c r="T21" s="114">
        <v>0.27</v>
      </c>
      <c r="U21" s="94"/>
      <c r="V21" s="84"/>
      <c r="W21" s="84"/>
      <c r="Y21" s="83"/>
      <c r="Z21" s="83"/>
      <c r="AD21" s="84">
        <f t="shared" si="5"/>
        <v>5.4000000000000003E-3</v>
      </c>
      <c r="AE21" s="83"/>
      <c r="AF21" s="83"/>
      <c r="AG21" s="83">
        <f t="shared" si="1"/>
        <v>8.8000000000000005E-3</v>
      </c>
      <c r="AJ21">
        <f t="shared" si="2"/>
        <v>0.6</v>
      </c>
    </row>
    <row r="23" spans="1:36" x14ac:dyDescent="0.2">
      <c r="A23" s="79"/>
    </row>
    <row r="24" spans="1:36" x14ac:dyDescent="0.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spans="1:36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36" x14ac:dyDescent="0.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36" x14ac:dyDescent="0.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36" x14ac:dyDescent="0.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36" x14ac:dyDescent="0.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0" spans="1:36" x14ac:dyDescent="0.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</row>
    <row r="31" spans="1:36" x14ac:dyDescent="0.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</row>
    <row r="32" spans="1:36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</row>
    <row r="33" spans="1:1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</row>
  </sheetData>
  <mergeCells count="10">
    <mergeCell ref="AH1:AJ1"/>
    <mergeCell ref="AL1:AN1"/>
    <mergeCell ref="AB1:AD1"/>
    <mergeCell ref="AE1:AG1"/>
    <mergeCell ref="Y1:AA1"/>
    <mergeCell ref="L1:N1"/>
    <mergeCell ref="I1:K1"/>
    <mergeCell ref="O1:Q1"/>
    <mergeCell ref="R1:T1"/>
    <mergeCell ref="V1:X1"/>
  </mergeCells>
  <phoneticPr fontId="18" type="noConversion"/>
  <hyperlinks>
    <hyperlink ref="B19" r:id="rId1" display="JVET-W0132 (Cfg-B)" xr:uid="{00000000-0004-0000-0100-000000000000}"/>
    <hyperlink ref="B20" r:id="rId2" xr:uid="{00000000-0004-0000-0100-000001000000}"/>
    <hyperlink ref="B21" r:id="rId3" xr:uid="{00000000-0004-0000-0100-000002000000}"/>
    <hyperlink ref="B5" r:id="rId4" xr:uid="{00000000-0004-0000-0100-000003000000}"/>
    <hyperlink ref="B6" r:id="rId5" xr:uid="{00000000-0004-0000-0100-000004000000}"/>
    <hyperlink ref="B3" r:id="rId6" xr:uid="{00000000-0004-0000-0100-000005000000}"/>
  </hyperlinks>
  <pageMargins left="0.7" right="0.7" top="0.75" bottom="0.75" header="0.3" footer="0.3"/>
  <pageSetup orientation="portrait" horizontalDpi="180" verticalDpi="180" r:id="rId7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F3E52-B4C4-4941-A2AE-146D3955EE59}">
  <dimension ref="B3:AI3"/>
  <sheetViews>
    <sheetView topLeftCell="B1" zoomScale="70" zoomScaleNormal="70" workbookViewId="0">
      <selection activeCell="AK15" sqref="AK15"/>
    </sheetView>
  </sheetViews>
  <sheetFormatPr baseColWidth="10" defaultRowHeight="15" x14ac:dyDescent="0.2"/>
  <sheetData>
    <row r="3" spans="2:35" ht="26" x14ac:dyDescent="0.3">
      <c r="B3" s="120" t="s">
        <v>260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</row>
  </sheetData>
  <mergeCells count="1">
    <mergeCell ref="B3:A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"/>
  <sheetViews>
    <sheetView zoomScaleNormal="100" workbookViewId="0">
      <selection activeCell="A5" sqref="A5:XFD5"/>
    </sheetView>
  </sheetViews>
  <sheetFormatPr baseColWidth="10" defaultColWidth="8.83203125" defaultRowHeight="15" x14ac:dyDescent="0.2"/>
  <cols>
    <col min="1" max="1" width="12.1640625" customWidth="1"/>
    <col min="2" max="2" width="11" customWidth="1"/>
    <col min="3" max="3" width="26.83203125" hidden="1" customWidth="1"/>
    <col min="4" max="4" width="28.6640625" hidden="1" customWidth="1"/>
    <col min="5" max="5" width="12.83203125" hidden="1" customWidth="1"/>
    <col min="6" max="6" width="12.6640625" hidden="1" customWidth="1"/>
    <col min="7" max="7" width="31.1640625" customWidth="1"/>
    <col min="8" max="8" width="7.1640625" style="5" customWidth="1"/>
    <col min="9" max="9" width="37" customWidth="1"/>
    <col min="10" max="10" width="15" customWidth="1"/>
    <col min="11" max="11" width="8.1640625" customWidth="1"/>
    <col min="12" max="12" width="27.33203125" hidden="1" customWidth="1"/>
  </cols>
  <sheetData>
    <row r="1" spans="1:12" ht="10.25" customHeight="1" x14ac:dyDescent="0.2">
      <c r="J1" s="121"/>
      <c r="K1" s="121"/>
      <c r="L1" s="21"/>
    </row>
    <row r="2" spans="1:12" ht="40.25" customHeight="1" x14ac:dyDescent="0.2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80" x14ac:dyDescent="0.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80" x14ac:dyDescent="0.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25" customHeight="1" x14ac:dyDescent="0.2">
      <c r="A5" s="1" t="s">
        <v>214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25" customHeight="1" x14ac:dyDescent="0.2"/>
    <row r="7" spans="1:12" ht="40.25" customHeight="1" x14ac:dyDescent="0.2"/>
    <row r="8" spans="1:12" ht="40.25" customHeight="1" x14ac:dyDescent="0.2"/>
    <row r="9" spans="1:12" ht="40.25" customHeight="1" x14ac:dyDescent="0.2">
      <c r="H9"/>
    </row>
    <row r="10" spans="1:12" ht="40.25" customHeight="1" x14ac:dyDescent="0.2">
      <c r="H10"/>
    </row>
    <row r="11" spans="1:12" x14ac:dyDescent="0.2">
      <c r="H11"/>
    </row>
    <row r="12" spans="1:12" x14ac:dyDescent="0.2">
      <c r="H12"/>
    </row>
    <row r="13" spans="1:12" x14ac:dyDescent="0.2">
      <c r="H13"/>
    </row>
    <row r="14" spans="1:12" x14ac:dyDescent="0.2">
      <c r="H14"/>
    </row>
    <row r="15" spans="1:12" x14ac:dyDescent="0.2">
      <c r="H15"/>
    </row>
    <row r="16" spans="1:12" x14ac:dyDescent="0.2">
      <c r="H16"/>
    </row>
    <row r="17" spans="8:8" x14ac:dyDescent="0.2">
      <c r="H17"/>
    </row>
    <row r="18" spans="8:8" x14ac:dyDescent="0.2">
      <c r="H18"/>
    </row>
    <row r="19" spans="8:8" x14ac:dyDescent="0.2">
      <c r="H19"/>
    </row>
    <row r="20" spans="8:8" x14ac:dyDescent="0.2">
      <c r="H20"/>
    </row>
    <row r="21" spans="8:8" x14ac:dyDescent="0.2">
      <c r="H21"/>
    </row>
    <row r="22" spans="8:8" x14ac:dyDescent="0.2">
      <c r="H22"/>
    </row>
    <row r="23" spans="8:8" x14ac:dyDescent="0.2">
      <c r="H23"/>
    </row>
    <row r="24" spans="8:8" x14ac:dyDescent="0.2">
      <c r="H24"/>
    </row>
    <row r="25" spans="8:8" x14ac:dyDescent="0.2">
      <c r="H25"/>
    </row>
    <row r="26" spans="8:8" x14ac:dyDescent="0.2">
      <c r="H26"/>
    </row>
    <row r="27" spans="8:8" x14ac:dyDescent="0.2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 xr:uid="{00000000-0004-0000-0200-000000000000}"/>
    <hyperlink ref="B4" r:id="rId2" display="C:\Users\e00443164\Downloads\current_document.php?id=10764" xr:uid="{00000000-0004-0000-0200-000001000000}"/>
    <hyperlink ref="E4" r:id="rId3" display="https://jvet-experts.org/doc_end_user/current_document.php?id=10641" xr:uid="{00000000-0004-0000-0200-000002000000}"/>
    <hyperlink ref="A4" r:id="rId4" display="https://jvet-experts.org/doc_end_user/current_document.php?id=10947" xr:uid="{00000000-0004-0000-0200-000003000000}"/>
    <hyperlink ref="A3" r:id="rId5" display="https://jvet-experts.org/doc_end_user/current_document.php?id=10877" xr:uid="{00000000-0004-0000-0200-000004000000}"/>
    <hyperlink ref="B3" r:id="rId6" display="https://jvet-experts.org/doc_end_user/documents/21_Teleconference/wg11/JVET-U0074-v4.zip" xr:uid="{00000000-0004-0000-0200-000005000000}"/>
    <hyperlink ref="B5" r:id="rId7" display="C:\Users\e00443164\Downloads\current_document.php?id=10798" xr:uid="{00000000-0004-0000-0200-000006000000}"/>
    <hyperlink ref="E5" r:id="rId8" display="https://jvet-experts.org/doc_end_user/current_document.php?id=10575" xr:uid="{00000000-0004-0000-0200-000007000000}"/>
    <hyperlink ref="A5" r:id="rId9" display="https://jvet-experts.org/doc_end_user/current_document.php?id=10981" xr:uid="{00000000-0004-0000-0200-000008000000}"/>
  </hyperlinks>
  <pageMargins left="0.7" right="0.7" top="0.75" bottom="0.75" header="0.3" footer="0.3"/>
  <pageSetup orientation="portrait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12.1640625" customWidth="1"/>
    <col min="2" max="2" width="19.5" customWidth="1"/>
    <col min="3" max="3" width="31.1640625" customWidth="1"/>
    <col min="4" max="4" width="7.1640625" style="5" customWidth="1"/>
    <col min="5" max="5" width="37" customWidth="1"/>
    <col min="6" max="6" width="15" customWidth="1"/>
    <col min="7" max="7" width="8.1640625" customWidth="1"/>
  </cols>
  <sheetData>
    <row r="1" spans="1:7" x14ac:dyDescent="0.2">
      <c r="F1" s="121"/>
      <c r="G1" s="121"/>
    </row>
    <row r="2" spans="1:7" ht="33" thickBot="1" x14ac:dyDescent="0.25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5" thickBot="1" x14ac:dyDescent="0.25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65" thickBot="1" x14ac:dyDescent="0.25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3" thickBot="1" x14ac:dyDescent="0.25">
      <c r="A5" s="24" t="s">
        <v>120</v>
      </c>
      <c r="B5" s="24" t="s">
        <v>91</v>
      </c>
      <c r="C5" s="38" t="s">
        <v>210</v>
      </c>
      <c r="D5" s="39"/>
      <c r="E5" s="43" t="s">
        <v>112</v>
      </c>
      <c r="F5" s="41" t="s">
        <v>197</v>
      </c>
      <c r="G5" s="41" t="s">
        <v>198</v>
      </c>
    </row>
    <row r="6" spans="1:7" ht="49" thickBot="1" x14ac:dyDescent="0.25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9" thickBot="1" x14ac:dyDescent="0.25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9" thickBot="1" x14ac:dyDescent="0.25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5" customHeight="1" x14ac:dyDescent="0.2">
      <c r="D10"/>
    </row>
    <row r="11" spans="1:7" x14ac:dyDescent="0.2">
      <c r="D11"/>
    </row>
    <row r="12" spans="1:7" x14ac:dyDescent="0.2">
      <c r="D12"/>
    </row>
    <row r="13" spans="1:7" x14ac:dyDescent="0.2">
      <c r="D13"/>
    </row>
    <row r="14" spans="1:7" x14ac:dyDescent="0.2">
      <c r="D14"/>
    </row>
    <row r="15" spans="1:7" x14ac:dyDescent="0.2">
      <c r="D15"/>
    </row>
    <row r="16" spans="1:7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 xr:uid="{00000000-0004-0000-0300-000000000000}"/>
    <hyperlink ref="A3" r:id="rId2" display="https://jvet-experts.org/doc_end_user/current_document.php?id=10878" xr:uid="{00000000-0004-0000-0300-000001000000}"/>
    <hyperlink ref="A4" r:id="rId3" display="https://jvet-experts.org/doc_end_user/current_document.php?id=10921" xr:uid="{00000000-0004-0000-0300-000002000000}"/>
    <hyperlink ref="A5" r:id="rId4" display="https://jvet-experts.org/doc_end_user/current_document.php?id=10941" xr:uid="{00000000-0004-0000-0300-000003000000}"/>
    <hyperlink ref="B3" r:id="rId5" display="https://jvet-experts.org/doc_end_user/current_document.php?id=10721" xr:uid="{00000000-0004-0000-0300-000004000000}"/>
    <hyperlink ref="B4" r:id="rId6" display="https://jvet-experts.org/doc_end_user/documents/21_Teleconference/wg11/JVET-U0099-v2.zip" xr:uid="{00000000-0004-0000-0300-000005000000}"/>
    <hyperlink ref="B6" r:id="rId7" display="https://jvet-experts.org/doc_end_user/current_document.php?id=10844" xr:uid="{00000000-0004-0000-0300-000006000000}"/>
    <hyperlink ref="B7" r:id="rId8" display="https://jvet-experts.org/doc_end_user/current_document.php?id=10844" xr:uid="{00000000-0004-0000-0300-000007000000}"/>
    <hyperlink ref="B8" r:id="rId9" display="https://jvet-experts.org/doc_end_user/current_document.php?id=10844" xr:uid="{00000000-0004-0000-0300-000008000000}"/>
    <hyperlink ref="E5" r:id="rId10" display="https://jvet-experts.org/doc_end_user/current_document.php?id=10947" xr:uid="{00000000-0004-0000-03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AhG11</vt:lpstr>
      <vt:lpstr>Summary Analysis</vt:lpstr>
      <vt:lpstr>Chroma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SLA</cp:lastModifiedBy>
  <dcterms:created xsi:type="dcterms:W3CDTF">2021-04-15T09:33:50Z</dcterms:created>
  <dcterms:modified xsi:type="dcterms:W3CDTF">2021-07-13T04:53:16Z</dcterms:modified>
</cp:coreProperties>
</file>