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14"/>
  <workbookPr/>
  <mc:AlternateContent xmlns:mc="http://schemas.openxmlformats.org/markup-compatibility/2006">
    <mc:Choice Requires="x15">
      <x15ac:absPath xmlns:x15ac="http://schemas.microsoft.com/office/spreadsheetml/2010/11/ac" url="/Users/zhuangshu/Downloads/JVET-V00xx-VVC software decoder implementation for mobile devices/"/>
    </mc:Choice>
  </mc:AlternateContent>
  <xr:revisionPtr revIDLastSave="0" documentId="13_ncr:1_{82B317AB-80C9-6A40-AB65-FBFEA829C489}" xr6:coauthVersionLast="46" xr6:coauthVersionMax="46" xr10:uidLastSave="{00000000-0000-0000-0000-000000000000}"/>
  <bookViews>
    <workbookView xWindow="0" yWindow="460" windowWidth="28800" windowHeight="17820" firstSheet="1" activeTab="5" xr2:uid="{00000000-000D-0000-FFFF-FFFF00000000}"/>
  </bookViews>
  <sheets>
    <sheet name="iPhone 12Pro MAXALFON_VS_ALFOFF" sheetId="9" r:id="rId1"/>
    <sheet name="CTC-RA-iPhone 12 Pro Max_ALFOFF" sheetId="2" r:id="rId2"/>
    <sheet name="CTC-RA-iPhone 12 Pro Max_ALFON" sheetId="10" r:id="rId3"/>
    <sheet name="Android Test with TaoSequence" sheetId="11" r:id="rId4"/>
    <sheet name="1+8t Test with ALFON" sheetId="13" r:id="rId5"/>
    <sheet name="P40 Test with ALFON" sheetId="12" r:id="rId6"/>
  </sheets>
  <calcPr calcId="191029"/>
</workbook>
</file>

<file path=xl/calcChain.xml><?xml version="1.0" encoding="utf-8"?>
<calcChain xmlns="http://schemas.openxmlformats.org/spreadsheetml/2006/main">
  <c r="H82" i="10" l="1"/>
  <c r="G82" i="10"/>
  <c r="F82" i="10"/>
  <c r="E82" i="10"/>
  <c r="H81" i="10"/>
  <c r="G81" i="10"/>
  <c r="F81" i="10"/>
  <c r="E81" i="10"/>
  <c r="H80" i="10"/>
  <c r="G80" i="10"/>
  <c r="F80" i="10"/>
  <c r="E80" i="10"/>
  <c r="H79" i="10"/>
  <c r="G79" i="10"/>
  <c r="F79" i="10"/>
  <c r="E79" i="10"/>
  <c r="Q79" i="9" l="1"/>
  <c r="P79" i="9"/>
  <c r="O79" i="9"/>
  <c r="L82" i="9"/>
  <c r="L81" i="9"/>
  <c r="L80" i="9"/>
  <c r="L79" i="9"/>
  <c r="J82" i="9"/>
  <c r="J81" i="9"/>
  <c r="J80" i="9"/>
  <c r="J79" i="9"/>
  <c r="H82" i="9"/>
  <c r="H81" i="9"/>
  <c r="H80" i="9"/>
  <c r="H79" i="9"/>
  <c r="F79" i="9"/>
  <c r="F82" i="9"/>
  <c r="F81" i="9"/>
  <c r="F80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3" i="9"/>
  <c r="P4" i="9"/>
  <c r="P5" i="9"/>
  <c r="P6" i="9"/>
  <c r="P7" i="9"/>
  <c r="P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4" i="9"/>
  <c r="P25" i="9"/>
  <c r="P26" i="9"/>
  <c r="P27" i="9"/>
  <c r="P28" i="9"/>
  <c r="P29" i="9"/>
  <c r="P30" i="9"/>
  <c r="P31" i="9"/>
  <c r="P32" i="9"/>
  <c r="P33" i="9"/>
  <c r="P34" i="9"/>
  <c r="P35" i="9"/>
  <c r="P36" i="9"/>
  <c r="P37" i="9"/>
  <c r="P38" i="9"/>
  <c r="P39" i="9"/>
  <c r="P40" i="9"/>
  <c r="P41" i="9"/>
  <c r="P42" i="9"/>
  <c r="P43" i="9"/>
  <c r="P44" i="9"/>
  <c r="P45" i="9"/>
  <c r="P46" i="9"/>
  <c r="P47" i="9"/>
  <c r="P48" i="9"/>
  <c r="P49" i="9"/>
  <c r="P50" i="9"/>
  <c r="P51" i="9"/>
  <c r="P52" i="9"/>
  <c r="P53" i="9"/>
  <c r="P54" i="9"/>
  <c r="P55" i="9"/>
  <c r="P56" i="9"/>
  <c r="P57" i="9"/>
  <c r="P58" i="9"/>
  <c r="P59" i="9"/>
  <c r="P60" i="9"/>
  <c r="P61" i="9"/>
  <c r="P62" i="9"/>
  <c r="P63" i="9"/>
  <c r="P64" i="9"/>
  <c r="P65" i="9"/>
  <c r="P66" i="9"/>
  <c r="P67" i="9"/>
  <c r="P68" i="9"/>
  <c r="P69" i="9"/>
  <c r="P70" i="9"/>
  <c r="P71" i="9"/>
  <c r="P72" i="9"/>
  <c r="P73" i="9"/>
  <c r="P74" i="9"/>
  <c r="P75" i="9"/>
  <c r="P76" i="9"/>
  <c r="P77" i="9"/>
  <c r="P78" i="9"/>
  <c r="P3" i="9"/>
  <c r="O4" i="9"/>
  <c r="O5" i="9"/>
  <c r="O6" i="9"/>
  <c r="O7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  <c r="O21" i="9"/>
  <c r="O22" i="9"/>
  <c r="O23" i="9"/>
  <c r="O24" i="9"/>
  <c r="O25" i="9"/>
  <c r="O26" i="9"/>
  <c r="O27" i="9"/>
  <c r="O28" i="9"/>
  <c r="O29" i="9"/>
  <c r="O30" i="9"/>
  <c r="O31" i="9"/>
  <c r="O32" i="9"/>
  <c r="O33" i="9"/>
  <c r="O34" i="9"/>
  <c r="O35" i="9"/>
  <c r="O36" i="9"/>
  <c r="O37" i="9"/>
  <c r="O38" i="9"/>
  <c r="O39" i="9"/>
  <c r="O40" i="9"/>
  <c r="O41" i="9"/>
  <c r="O42" i="9"/>
  <c r="O43" i="9"/>
  <c r="O44" i="9"/>
  <c r="O45" i="9"/>
  <c r="O46" i="9"/>
  <c r="O47" i="9"/>
  <c r="O48" i="9"/>
  <c r="O49" i="9"/>
  <c r="O50" i="9"/>
  <c r="O51" i="9"/>
  <c r="O52" i="9"/>
  <c r="O53" i="9"/>
  <c r="O54" i="9"/>
  <c r="O55" i="9"/>
  <c r="O56" i="9"/>
  <c r="O57" i="9"/>
  <c r="O58" i="9"/>
  <c r="O59" i="9"/>
  <c r="O60" i="9"/>
  <c r="O61" i="9"/>
  <c r="O62" i="9"/>
  <c r="O63" i="9"/>
  <c r="O64" i="9"/>
  <c r="O65" i="9"/>
  <c r="O66" i="9"/>
  <c r="O67" i="9"/>
  <c r="O68" i="9"/>
  <c r="O69" i="9"/>
  <c r="O70" i="9"/>
  <c r="O71" i="9"/>
  <c r="O72" i="9"/>
  <c r="O73" i="9"/>
  <c r="O74" i="9"/>
  <c r="O75" i="9"/>
  <c r="O76" i="9"/>
  <c r="O77" i="9"/>
  <c r="O78" i="9"/>
  <c r="O3" i="9"/>
  <c r="N4" i="9"/>
  <c r="N5" i="9"/>
  <c r="N6" i="9"/>
  <c r="N7" i="9"/>
  <c r="N8" i="9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N23" i="9"/>
  <c r="N24" i="9"/>
  <c r="N25" i="9"/>
  <c r="N26" i="9"/>
  <c r="N27" i="9"/>
  <c r="N28" i="9"/>
  <c r="N29" i="9"/>
  <c r="N30" i="9"/>
  <c r="N31" i="9"/>
  <c r="N32" i="9"/>
  <c r="N33" i="9"/>
  <c r="N34" i="9"/>
  <c r="N35" i="9"/>
  <c r="N36" i="9"/>
  <c r="N37" i="9"/>
  <c r="N38" i="9"/>
  <c r="N39" i="9"/>
  <c r="N40" i="9"/>
  <c r="N41" i="9"/>
  <c r="N42" i="9"/>
  <c r="N43" i="9"/>
  <c r="N44" i="9"/>
  <c r="N45" i="9"/>
  <c r="N46" i="9"/>
  <c r="N47" i="9"/>
  <c r="N48" i="9"/>
  <c r="N49" i="9"/>
  <c r="N50" i="9"/>
  <c r="N51" i="9"/>
  <c r="N52" i="9"/>
  <c r="N53" i="9"/>
  <c r="N54" i="9"/>
  <c r="N55" i="9"/>
  <c r="N56" i="9"/>
  <c r="N57" i="9"/>
  <c r="N58" i="9"/>
  <c r="N59" i="9"/>
  <c r="N60" i="9"/>
  <c r="N61" i="9"/>
  <c r="N62" i="9"/>
  <c r="N63" i="9"/>
  <c r="N64" i="9"/>
  <c r="N65" i="9"/>
  <c r="N66" i="9"/>
  <c r="N67" i="9"/>
  <c r="N68" i="9"/>
  <c r="N69" i="9"/>
  <c r="N70" i="9"/>
  <c r="N71" i="9"/>
  <c r="N72" i="9"/>
  <c r="N73" i="9"/>
  <c r="N74" i="9"/>
  <c r="N75" i="9"/>
  <c r="N76" i="9"/>
  <c r="N77" i="9"/>
  <c r="N78" i="9"/>
  <c r="N3" i="9"/>
  <c r="M82" i="9"/>
  <c r="K82" i="9"/>
  <c r="I82" i="9"/>
  <c r="G82" i="9"/>
  <c r="M81" i="9"/>
  <c r="K81" i="9"/>
  <c r="I81" i="9"/>
  <c r="G81" i="9"/>
  <c r="M80" i="9"/>
  <c r="K80" i="9"/>
  <c r="I80" i="9"/>
  <c r="G80" i="9"/>
  <c r="M79" i="9"/>
  <c r="K79" i="9"/>
  <c r="I79" i="9"/>
  <c r="G79" i="9"/>
  <c r="N79" i="9" l="1"/>
  <c r="H82" i="2"/>
  <c r="G82" i="2"/>
  <c r="F82" i="2"/>
  <c r="E82" i="2"/>
  <c r="H81" i="2"/>
  <c r="G81" i="2"/>
  <c r="F81" i="2"/>
  <c r="E81" i="2"/>
  <c r="H80" i="2"/>
  <c r="G80" i="2"/>
  <c r="F80" i="2"/>
  <c r="E80" i="2"/>
  <c r="H79" i="2"/>
  <c r="G79" i="2"/>
  <c r="F79" i="2"/>
  <c r="E79" i="2"/>
</calcChain>
</file>

<file path=xl/sharedStrings.xml><?xml version="1.0" encoding="utf-8"?>
<sst xmlns="http://schemas.openxmlformats.org/spreadsheetml/2006/main" count="211" uniqueCount="68">
  <si>
    <t>Ali266D Decoding Speed (FPS) w.r.t. number of threads</t>
  </si>
  <si>
    <t>QPISlice</t>
  </si>
  <si>
    <t>Bitrate (Mbps)</t>
  </si>
  <si>
    <t>Class A1</t>
  </si>
  <si>
    <t>Tango2</t>
  </si>
  <si>
    <t>4K</t>
  </si>
  <si>
    <t>FoodMarket4</t>
  </si>
  <si>
    <t>Campfire</t>
  </si>
  <si>
    <t>Class A2</t>
  </si>
  <si>
    <t>CatRobot</t>
  </si>
  <si>
    <t>DaylightRoad2</t>
  </si>
  <si>
    <t>ParkRunning3</t>
  </si>
  <si>
    <t>Class B</t>
  </si>
  <si>
    <t>MarketPlace</t>
  </si>
  <si>
    <t>1080p</t>
  </si>
  <si>
    <t>RitualDance</t>
  </si>
  <si>
    <t>Cactus</t>
  </si>
  <si>
    <t>BasketballDrive</t>
  </si>
  <si>
    <t>BQTerrace</t>
  </si>
  <si>
    <t>Class C</t>
  </si>
  <si>
    <t>BasketballDrill</t>
  </si>
  <si>
    <t>WVGA</t>
  </si>
  <si>
    <t>BQMall</t>
  </si>
  <si>
    <t>PartyScene</t>
  </si>
  <si>
    <t>RaceHorses</t>
  </si>
  <si>
    <t>Class D</t>
  </si>
  <si>
    <t>BasketballPass</t>
  </si>
  <si>
    <t>WQVGA</t>
  </si>
  <si>
    <t>BQSquare</t>
  </si>
  <si>
    <t>BlowingBubbles</t>
  </si>
  <si>
    <t>Class A average</t>
  </si>
  <si>
    <t>Class B average</t>
  </si>
  <si>
    <t>Class C average</t>
  </si>
  <si>
    <t>Class D average</t>
  </si>
  <si>
    <t>1 thread ON VS OFF</t>
    <phoneticPr fontId="4" type="noConversion"/>
  </si>
  <si>
    <t>Bitrate (Mbps) ALF OFF</t>
    <phoneticPr fontId="4" type="noConversion"/>
  </si>
  <si>
    <t>Bitrate (Mbps) ALF ON</t>
    <phoneticPr fontId="4" type="noConversion"/>
  </si>
  <si>
    <t>1 thread ALFOFF</t>
    <phoneticPr fontId="4" type="noConversion"/>
  </si>
  <si>
    <t>1 thread ALFON</t>
    <phoneticPr fontId="4" type="noConversion"/>
  </si>
  <si>
    <t>2 threads ALFOFF</t>
    <phoneticPr fontId="4" type="noConversion"/>
  </si>
  <si>
    <t>2 threads ALFON</t>
    <phoneticPr fontId="4" type="noConversion"/>
  </si>
  <si>
    <t>4 threads ALFOFF</t>
    <phoneticPr fontId="4" type="noConversion"/>
  </si>
  <si>
    <t>4 threads ALFON</t>
    <phoneticPr fontId="4" type="noConversion"/>
  </si>
  <si>
    <t>6 threads  ALFOFF</t>
    <phoneticPr fontId="4" type="noConversion"/>
  </si>
  <si>
    <t>6 threads ALFON</t>
    <phoneticPr fontId="4" type="noConversion"/>
  </si>
  <si>
    <t>2 threads ON VS OFF</t>
    <phoneticPr fontId="4" type="noConversion"/>
  </si>
  <si>
    <t>4 threads ON VS OFF</t>
    <phoneticPr fontId="4" type="noConversion"/>
  </si>
  <si>
    <t>6 threads ON VS OFF</t>
    <phoneticPr fontId="4" type="noConversion"/>
  </si>
  <si>
    <t>Ali266d（fps）</t>
  </si>
  <si>
    <t>CTC-p40</t>
  </si>
  <si>
    <t>VTM</t>
  </si>
  <si>
    <t>ali266d/vtm</t>
  </si>
  <si>
    <t>Class A(4k)</t>
  </si>
  <si>
    <t>Class B(1080p)</t>
  </si>
  <si>
    <t>Class C(WVGA)</t>
  </si>
  <si>
    <t>Class D(WQVGA)</t>
  </si>
  <si>
    <t>Tao Sequence 720p</t>
    <phoneticPr fontId="11" type="noConversion"/>
  </si>
  <si>
    <t>VTM-11.0 Decoding Speed (FPS)</t>
  </si>
  <si>
    <t>single thread/VTM</t>
  </si>
  <si>
    <t>two threads/VTM</t>
  </si>
  <si>
    <t>4 threads/VTM</t>
  </si>
  <si>
    <t>8 threads/VTM</t>
  </si>
  <si>
    <t>CampfireParty2</t>
  </si>
  <si>
    <t>CatRobot1</t>
  </si>
  <si>
    <t>RaceHorsesC</t>
  </si>
  <si>
    <t>the latest hardware</t>
    <phoneticPr fontId="11" type="noConversion"/>
  </si>
  <si>
    <t>mid-level hardware</t>
    <phoneticPr fontId="11" type="noConversion"/>
  </si>
  <si>
    <t>affordable hardware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</si>
</sst>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3">
    <font>
      <sz val="11"/>
      <color theme="1"/>
      <name val="等线"/>
      <charset val="134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color rgb="FFFF0000"/>
      <name val="Arial"/>
      <family val="2"/>
    </font>
    <font>
      <sz val="9"/>
      <color rgb="FFFF0000"/>
      <name val="微软雅黑"/>
      <family val="2"/>
      <charset val="134"/>
    </font>
    <font>
      <sz val="9"/>
      <color theme="1"/>
      <name val="Arial"/>
      <family val="2"/>
    </font>
    <font>
      <sz val="9"/>
      <color theme="1"/>
      <name val="微软雅黑"/>
      <family val="2"/>
      <charset val="134"/>
    </font>
    <font>
      <sz val="12"/>
      <color theme="1"/>
      <name val="等线"/>
      <family val="4"/>
      <charset val="134"/>
      <scheme val="minor"/>
    </font>
    <font>
      <sz val="12"/>
      <color rgb="FF9FA01C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2"/>
      <color theme="1"/>
      <name val="等线"/>
      <family val="4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8CBAD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n">
        <color rgb="FF595959"/>
      </right>
      <top style="thin">
        <color rgb="FF595959"/>
      </top>
      <bottom style="thin">
        <color rgb="FFCCCCCC"/>
      </bottom>
      <diagonal/>
    </border>
    <border>
      <left style="thin">
        <color rgb="FFCCCCCC"/>
      </left>
      <right style="thin">
        <color rgb="FF595959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595959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595959"/>
      </bottom>
      <diagonal/>
    </border>
    <border>
      <left style="thin">
        <color rgb="FF595959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595959"/>
      </top>
      <bottom style="thin">
        <color rgb="FFCCCCCC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118">
    <xf numFmtId="0" fontId="0" fillId="0" borderId="0" xfId="0">
      <alignment vertical="center"/>
    </xf>
    <xf numFmtId="0" fontId="1" fillId="0" borderId="0" xfId="0" applyFont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2" xfId="0" applyFont="1" applyBorder="1" applyAlignment="1">
      <alignment horizontal="center"/>
    </xf>
    <xf numFmtId="0" fontId="1" fillId="0" borderId="5" xfId="0" applyFont="1" applyBorder="1" applyAlignment="1"/>
    <xf numFmtId="176" fontId="1" fillId="2" borderId="2" xfId="0" applyNumberFormat="1" applyFont="1" applyFill="1" applyBorder="1" applyAlignment="1"/>
    <xf numFmtId="0" fontId="1" fillId="0" borderId="6" xfId="0" applyFont="1" applyBorder="1" applyAlignment="1"/>
    <xf numFmtId="176" fontId="1" fillId="2" borderId="7" xfId="0" applyNumberFormat="1" applyFont="1" applyFill="1" applyBorder="1" applyAlignment="1"/>
    <xf numFmtId="0" fontId="1" fillId="0" borderId="8" xfId="0" applyFont="1" applyBorder="1" applyAlignment="1"/>
    <xf numFmtId="176" fontId="1" fillId="2" borderId="9" xfId="0" applyNumberFormat="1" applyFont="1" applyFill="1" applyBorder="1" applyAlignment="1"/>
    <xf numFmtId="0" fontId="1" fillId="0" borderId="6" xfId="0" applyFont="1" applyFill="1" applyBorder="1" applyAlignment="1"/>
    <xf numFmtId="0" fontId="1" fillId="0" borderId="5" xfId="0" applyFont="1" applyFill="1" applyBorder="1" applyAlignment="1"/>
    <xf numFmtId="0" fontId="1" fillId="0" borderId="8" xfId="0" applyFont="1" applyFill="1" applyBorder="1" applyAlignment="1"/>
    <xf numFmtId="0" fontId="1" fillId="3" borderId="0" xfId="0" applyFont="1" applyFill="1" applyAlignment="1"/>
    <xf numFmtId="176" fontId="1" fillId="3" borderId="0" xfId="0" applyNumberFormat="1" applyFont="1" applyFill="1" applyAlignme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76" fontId="1" fillId="2" borderId="3" xfId="0" applyNumberFormat="1" applyFont="1" applyFill="1" applyBorder="1" applyAlignment="1"/>
    <xf numFmtId="176" fontId="1" fillId="2" borderId="4" xfId="0" applyNumberFormat="1" applyFont="1" applyFill="1" applyBorder="1" applyAlignment="1"/>
    <xf numFmtId="176" fontId="1" fillId="2" borderId="0" xfId="0" applyNumberFormat="1" applyFont="1" applyFill="1" applyBorder="1" applyAlignment="1"/>
    <xf numFmtId="176" fontId="1" fillId="2" borderId="12" xfId="0" applyNumberFormat="1" applyFont="1" applyFill="1" applyBorder="1" applyAlignment="1"/>
    <xf numFmtId="176" fontId="1" fillId="2" borderId="13" xfId="0" applyNumberFormat="1" applyFont="1" applyFill="1" applyBorder="1" applyAlignment="1"/>
    <xf numFmtId="176" fontId="1" fillId="2" borderId="14" xfId="0" applyNumberFormat="1" applyFont="1" applyFill="1" applyBorder="1" applyAlignment="1"/>
    <xf numFmtId="1" fontId="1" fillId="0" borderId="0" xfId="0" applyNumberFormat="1" applyFont="1" applyAlignment="1"/>
    <xf numFmtId="2" fontId="1" fillId="0" borderId="0" xfId="0" applyNumberFormat="1" applyFont="1" applyAlignment="1"/>
    <xf numFmtId="176" fontId="1" fillId="0" borderId="0" xfId="0" applyNumberFormat="1" applyFont="1" applyAlignment="1"/>
    <xf numFmtId="176" fontId="1" fillId="0" borderId="5" xfId="0" applyNumberFormat="1" applyFont="1" applyBorder="1" applyAlignment="1"/>
    <xf numFmtId="176" fontId="1" fillId="0" borderId="6" xfId="0" applyNumberFormat="1" applyFont="1" applyBorder="1" applyAlignment="1"/>
    <xf numFmtId="176" fontId="1" fillId="0" borderId="8" xfId="0" applyNumberFormat="1" applyFont="1" applyBorder="1" applyAlignment="1"/>
    <xf numFmtId="176" fontId="1" fillId="0" borderId="5" xfId="0" applyNumberFormat="1" applyFont="1" applyFill="1" applyBorder="1" applyAlignment="1"/>
    <xf numFmtId="176" fontId="1" fillId="0" borderId="6" xfId="0" applyNumberFormat="1" applyFont="1" applyFill="1" applyBorder="1" applyAlignment="1"/>
    <xf numFmtId="176" fontId="1" fillId="0" borderId="8" xfId="0" applyNumberFormat="1" applyFont="1" applyFill="1" applyBorder="1" applyAlignment="1"/>
    <xf numFmtId="10" fontId="1" fillId="0" borderId="0" xfId="1" applyNumberFormat="1" applyFont="1" applyAlignment="1"/>
    <xf numFmtId="0" fontId="1" fillId="0" borderId="0" xfId="0" applyFont="1" applyAlignment="1">
      <alignment horizontal="center"/>
    </xf>
    <xf numFmtId="0" fontId="6" fillId="4" borderId="0" xfId="0" applyFont="1" applyFill="1" applyAlignment="1"/>
    <xf numFmtId="0" fontId="7" fillId="4" borderId="3" xfId="0" applyFont="1" applyFill="1" applyBorder="1" applyAlignment="1"/>
    <xf numFmtId="0" fontId="5" fillId="4" borderId="0" xfId="0" applyFont="1" applyFill="1" applyAlignment="1"/>
    <xf numFmtId="10" fontId="1" fillId="0" borderId="0" xfId="0" applyNumberFormat="1" applyFont="1" applyAlignment="1"/>
    <xf numFmtId="0" fontId="1" fillId="0" borderId="15" xfId="0" applyFont="1" applyBorder="1" applyAlignment="1">
      <alignment horizontal="center"/>
    </xf>
    <xf numFmtId="0" fontId="8" fillId="4" borderId="0" xfId="0" applyFont="1" applyFill="1" applyAlignment="1"/>
    <xf numFmtId="0" fontId="7" fillId="4" borderId="4" xfId="0" applyFont="1" applyFill="1" applyBorder="1" applyAlignment="1"/>
    <xf numFmtId="176" fontId="7" fillId="5" borderId="5" xfId="0" applyNumberFormat="1" applyFont="1" applyFill="1" applyBorder="1" applyAlignment="1"/>
    <xf numFmtId="176" fontId="7" fillId="5" borderId="2" xfId="0" applyNumberFormat="1" applyFont="1" applyFill="1" applyBorder="1" applyAlignment="1"/>
    <xf numFmtId="176" fontId="7" fillId="5" borderId="6" xfId="0" applyNumberFormat="1" applyFont="1" applyFill="1" applyBorder="1" applyAlignment="1"/>
    <xf numFmtId="176" fontId="7" fillId="5" borderId="7" xfId="0" applyNumberFormat="1" applyFont="1" applyFill="1" applyBorder="1" applyAlignment="1"/>
    <xf numFmtId="176" fontId="7" fillId="5" borderId="8" xfId="0" applyNumberFormat="1" applyFont="1" applyFill="1" applyBorder="1" applyAlignment="1"/>
    <xf numFmtId="176" fontId="7" fillId="5" borderId="9" xfId="0" applyNumberFormat="1" applyFont="1" applyFill="1" applyBorder="1" applyAlignment="1"/>
    <xf numFmtId="176" fontId="7" fillId="3" borderId="0" xfId="0" applyNumberFormat="1" applyFont="1" applyFill="1" applyAlignment="1"/>
    <xf numFmtId="0" fontId="7" fillId="4" borderId="0" xfId="0" applyFont="1" applyFill="1" applyAlignment="1"/>
    <xf numFmtId="0" fontId="9" fillId="0" borderId="16" xfId="0" applyFont="1" applyBorder="1">
      <alignment vertical="center"/>
    </xf>
    <xf numFmtId="0" fontId="9" fillId="0" borderId="17" xfId="0" applyFont="1" applyBorder="1">
      <alignment vertical="center"/>
    </xf>
    <xf numFmtId="0" fontId="9" fillId="0" borderId="18" xfId="0" applyFont="1" applyBorder="1">
      <alignment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>
      <alignment vertical="center"/>
    </xf>
    <xf numFmtId="0" fontId="9" fillId="0" borderId="17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6" borderId="21" xfId="0" applyFont="1" applyFill="1" applyBorder="1" applyAlignment="1">
      <alignment horizontal="right"/>
    </xf>
    <xf numFmtId="0" fontId="9" fillId="6" borderId="28" xfId="0" applyFont="1" applyFill="1" applyBorder="1" applyAlignment="1">
      <alignment horizontal="right"/>
    </xf>
    <xf numFmtId="0" fontId="9" fillId="6" borderId="17" xfId="0" applyFont="1" applyFill="1" applyBorder="1" applyAlignment="1">
      <alignment horizontal="right"/>
    </xf>
    <xf numFmtId="0" fontId="9" fillId="6" borderId="18" xfId="0" applyFont="1" applyFill="1" applyBorder="1" applyAlignment="1">
      <alignment horizontal="right"/>
    </xf>
    <xf numFmtId="0" fontId="10" fillId="0" borderId="16" xfId="0" applyFont="1" applyBorder="1">
      <alignment vertical="center"/>
    </xf>
    <xf numFmtId="0" fontId="9" fillId="0" borderId="18" xfId="0" applyFont="1" applyBorder="1" applyAlignment="1">
      <alignment horizontal="center" vertical="center"/>
    </xf>
    <xf numFmtId="0" fontId="9" fillId="0" borderId="29" xfId="0" applyFont="1" applyBorder="1">
      <alignment vertical="center"/>
    </xf>
    <xf numFmtId="0" fontId="9" fillId="0" borderId="21" xfId="0" applyFont="1" applyBorder="1" applyAlignment="1"/>
    <xf numFmtId="0" fontId="9" fillId="7" borderId="17" xfId="0" applyFont="1" applyFill="1" applyBorder="1" applyAlignment="1">
      <alignment horizontal="center"/>
    </xf>
    <xf numFmtId="0" fontId="9" fillId="8" borderId="28" xfId="0" applyFont="1" applyFill="1" applyBorder="1" applyAlignment="1">
      <alignment horizontal="right"/>
    </xf>
    <xf numFmtId="0" fontId="9" fillId="7" borderId="29" xfId="0" applyFont="1" applyFill="1" applyBorder="1" applyAlignment="1">
      <alignment horizontal="center"/>
    </xf>
    <xf numFmtId="0" fontId="9" fillId="0" borderId="17" xfId="0" applyFont="1" applyBorder="1" applyAlignment="1"/>
    <xf numFmtId="0" fontId="9" fillId="8" borderId="18" xfId="0" applyFont="1" applyFill="1" applyBorder="1" applyAlignment="1">
      <alignment horizontal="right"/>
    </xf>
    <xf numFmtId="0" fontId="9" fillId="0" borderId="16" xfId="0" applyFont="1" applyBorder="1" applyAlignment="1"/>
    <xf numFmtId="0" fontId="9" fillId="0" borderId="16" xfId="0" applyFont="1" applyBorder="1" applyAlignment="1">
      <alignment horizontal="center"/>
    </xf>
    <xf numFmtId="0" fontId="9" fillId="0" borderId="31" xfId="0" applyFont="1" applyBorder="1" applyAlignment="1"/>
    <xf numFmtId="0" fontId="9" fillId="0" borderId="32" xfId="0" applyFont="1" applyBorder="1" applyAlignment="1"/>
    <xf numFmtId="0" fontId="9" fillId="0" borderId="32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28" xfId="0" applyFont="1" applyBorder="1" applyAlignment="1"/>
    <xf numFmtId="0" fontId="9" fillId="0" borderId="28" xfId="0" applyFont="1" applyBorder="1" applyAlignment="1">
      <alignment horizontal="center"/>
    </xf>
    <xf numFmtId="0" fontId="9" fillId="0" borderId="33" xfId="0" applyFont="1" applyBorder="1" applyAlignment="1">
      <alignment horizontal="center" vertical="center"/>
    </xf>
    <xf numFmtId="0" fontId="9" fillId="6" borderId="16" xfId="0" applyFont="1" applyFill="1" applyBorder="1" applyAlignment="1">
      <alignment horizontal="center"/>
    </xf>
    <xf numFmtId="0" fontId="9" fillId="6" borderId="21" xfId="0" applyFont="1" applyFill="1" applyBorder="1" applyAlignment="1">
      <alignment horizontal="center"/>
    </xf>
    <xf numFmtId="0" fontId="9" fillId="6" borderId="28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/>
    </xf>
    <xf numFmtId="0" fontId="9" fillId="0" borderId="23" xfId="0" applyFont="1" applyBorder="1" applyAlignment="1"/>
    <xf numFmtId="0" fontId="9" fillId="0" borderId="24" xfId="0" applyFont="1" applyBorder="1" applyAlignment="1"/>
    <xf numFmtId="0" fontId="9" fillId="0" borderId="34" xfId="0" applyFont="1" applyBorder="1" applyAlignment="1">
      <alignment horizontal="center" vertical="center"/>
    </xf>
    <xf numFmtId="0" fontId="9" fillId="6" borderId="23" xfId="0" applyFont="1" applyFill="1" applyBorder="1" applyAlignment="1">
      <alignment horizontal="center"/>
    </xf>
    <xf numFmtId="0" fontId="9" fillId="6" borderId="24" xfId="0" applyFont="1" applyFill="1" applyBorder="1" applyAlignment="1">
      <alignment horizontal="center"/>
    </xf>
    <xf numFmtId="0" fontId="9" fillId="0" borderId="35" xfId="0" applyFont="1" applyBorder="1" applyAlignment="1"/>
    <xf numFmtId="0" fontId="9" fillId="0" borderId="35" xfId="0" applyFont="1" applyBorder="1" applyAlignment="1">
      <alignment horizontal="center"/>
    </xf>
    <xf numFmtId="0" fontId="9" fillId="6" borderId="22" xfId="0" applyFont="1" applyFill="1" applyBorder="1" applyAlignment="1">
      <alignment horizontal="center"/>
    </xf>
    <xf numFmtId="0" fontId="9" fillId="6" borderId="29" xfId="0" applyFont="1" applyFill="1" applyBorder="1" applyAlignment="1">
      <alignment horizontal="center"/>
    </xf>
    <xf numFmtId="0" fontId="9" fillId="6" borderId="35" xfId="0" applyFont="1" applyFill="1" applyBorder="1" applyAlignment="1">
      <alignment horizontal="center"/>
    </xf>
    <xf numFmtId="0" fontId="9" fillId="0" borderId="29" xfId="0" applyFont="1" applyBorder="1" applyAlignment="1"/>
    <xf numFmtId="4" fontId="9" fillId="6" borderId="35" xfId="0" applyNumberFormat="1" applyFont="1" applyFill="1" applyBorder="1" applyAlignment="1">
      <alignment horizontal="center"/>
    </xf>
    <xf numFmtId="0" fontId="9" fillId="0" borderId="36" xfId="0" applyFont="1" applyBorder="1" applyAlignment="1"/>
    <xf numFmtId="0" fontId="9" fillId="0" borderId="37" xfId="0" applyFont="1" applyBorder="1" applyAlignment="1"/>
    <xf numFmtId="0" fontId="9" fillId="6" borderId="38" xfId="0" applyFont="1" applyFill="1" applyBorder="1" applyAlignment="1">
      <alignment horizontal="center" wrapText="1"/>
    </xf>
    <xf numFmtId="0" fontId="9" fillId="6" borderId="29" xfId="0" applyFont="1" applyFill="1" applyBorder="1" applyAlignment="1">
      <alignment horizontal="center" wrapText="1"/>
    </xf>
    <xf numFmtId="0" fontId="9" fillId="6" borderId="35" xfId="0" applyFont="1" applyFill="1" applyBorder="1" applyAlignment="1">
      <alignment horizontal="center" wrapText="1"/>
    </xf>
    <xf numFmtId="0" fontId="9" fillId="0" borderId="39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9" fillId="0" borderId="30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25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22B15-A237-44AD-B742-4A2B1C58CDD6}">
  <dimension ref="A1:Q110"/>
  <sheetViews>
    <sheetView workbookViewId="0">
      <selection activeCell="M28" sqref="M28"/>
    </sheetView>
  </sheetViews>
  <sheetFormatPr baseColWidth="10" defaultColWidth="20.5" defaultRowHeight="12"/>
  <cols>
    <col min="1" max="1" width="8.33203125" style="1" customWidth="1"/>
    <col min="2" max="2" width="14.83203125" style="1" customWidth="1"/>
    <col min="3" max="3" width="8" style="1" customWidth="1"/>
    <col min="4" max="5" width="17.1640625" style="50" customWidth="1"/>
    <col min="6" max="6" width="17.6640625" style="38" customWidth="1"/>
    <col min="7" max="7" width="20" style="1" customWidth="1"/>
    <col min="8" max="8" width="16" style="1" customWidth="1"/>
    <col min="9" max="9" width="15" style="1" customWidth="1"/>
    <col min="10" max="10" width="18.33203125" style="1" customWidth="1"/>
    <col min="11" max="11" width="18" style="1" customWidth="1"/>
    <col min="12" max="12" width="16.83203125" style="1" customWidth="1"/>
    <col min="13" max="13" width="18.83203125" style="1" customWidth="1"/>
    <col min="14" max="14" width="15.33203125" style="1" customWidth="1"/>
    <col min="15" max="15" width="18.5" style="1" customWidth="1"/>
    <col min="16" max="17" width="17.33203125" style="1" customWidth="1"/>
    <col min="18" max="16384" width="20.5" style="1"/>
  </cols>
  <sheetData>
    <row r="1" spans="1:17" ht="15" thickBot="1">
      <c r="D1" s="41"/>
      <c r="E1" s="41"/>
      <c r="F1" s="36"/>
      <c r="G1" s="104" t="s">
        <v>0</v>
      </c>
      <c r="H1" s="105"/>
      <c r="I1" s="105"/>
      <c r="J1" s="105"/>
      <c r="K1" s="105"/>
      <c r="L1" s="105"/>
      <c r="M1" s="106"/>
    </row>
    <row r="2" spans="1:17" ht="15" customHeight="1" thickBot="1">
      <c r="A2" s="2"/>
      <c r="B2" s="3"/>
      <c r="C2" s="3" t="s">
        <v>1</v>
      </c>
      <c r="D2" s="42" t="s">
        <v>35</v>
      </c>
      <c r="E2" s="37" t="s">
        <v>36</v>
      </c>
      <c r="F2" s="40" t="s">
        <v>37</v>
      </c>
      <c r="G2" s="5" t="s">
        <v>38</v>
      </c>
      <c r="H2" s="17" t="s">
        <v>39</v>
      </c>
      <c r="I2" s="17" t="s">
        <v>40</v>
      </c>
      <c r="J2" s="17" t="s">
        <v>41</v>
      </c>
      <c r="K2" s="17" t="s">
        <v>42</v>
      </c>
      <c r="L2" s="17" t="s">
        <v>43</v>
      </c>
      <c r="M2" s="18" t="s">
        <v>44</v>
      </c>
      <c r="N2" s="35" t="s">
        <v>34</v>
      </c>
      <c r="O2" s="35" t="s">
        <v>45</v>
      </c>
      <c r="P2" s="35" t="s">
        <v>46</v>
      </c>
      <c r="Q2" s="35" t="s">
        <v>47</v>
      </c>
    </row>
    <row r="3" spans="1:17">
      <c r="A3" s="6" t="s">
        <v>3</v>
      </c>
      <c r="B3" s="6" t="s">
        <v>4</v>
      </c>
      <c r="C3" s="6">
        <v>22</v>
      </c>
      <c r="D3" s="43">
        <v>16.6203591836735</v>
      </c>
      <c r="E3" s="44">
        <v>16.571606500000001</v>
      </c>
      <c r="F3" s="9">
        <v>17.170000000000002</v>
      </c>
      <c r="G3" s="7">
        <v>10.785</v>
      </c>
      <c r="H3" s="19">
        <v>28.73</v>
      </c>
      <c r="I3" s="19">
        <v>17.530999999999999</v>
      </c>
      <c r="J3" s="19">
        <v>37.94</v>
      </c>
      <c r="K3" s="19">
        <v>22.105</v>
      </c>
      <c r="L3" s="20">
        <v>44.5</v>
      </c>
      <c r="M3" s="20">
        <v>25.762</v>
      </c>
      <c r="N3" s="34">
        <f>G3/F3-1</f>
        <v>-0.37186953989516602</v>
      </c>
      <c r="O3" s="34">
        <f>I3/H3-1</f>
        <v>-0.38980160111381834</v>
      </c>
      <c r="P3" s="34">
        <f>K3/J3-1</f>
        <v>-0.41736953083816553</v>
      </c>
      <c r="Q3" s="34">
        <f>M3/L3-1</f>
        <v>-0.42107865168539327</v>
      </c>
    </row>
    <row r="4" spans="1:17">
      <c r="A4" s="8" t="s">
        <v>5</v>
      </c>
      <c r="B4" s="8"/>
      <c r="C4" s="8">
        <v>27</v>
      </c>
      <c r="D4" s="45">
        <v>6.7501485714285696</v>
      </c>
      <c r="E4" s="46">
        <v>6.7356310000000006</v>
      </c>
      <c r="F4" s="9">
        <v>20.3</v>
      </c>
      <c r="G4" s="9">
        <v>12.202999999999999</v>
      </c>
      <c r="H4" s="21">
        <v>34.369999999999997</v>
      </c>
      <c r="I4" s="21">
        <v>19.536999999999999</v>
      </c>
      <c r="J4" s="21">
        <v>45.67</v>
      </c>
      <c r="K4" s="21">
        <v>24.803000000000001</v>
      </c>
      <c r="L4" s="22">
        <v>54.11</v>
      </c>
      <c r="M4" s="22">
        <v>29.923999999999999</v>
      </c>
      <c r="N4" s="34">
        <f t="shared" ref="N4:N67" si="0">G4/F4-1</f>
        <v>-0.39886699507389167</v>
      </c>
      <c r="O4" s="34">
        <f t="shared" ref="O4:O67" si="1">I4/H4-1</f>
        <v>-0.43156822810590634</v>
      </c>
      <c r="P4" s="34">
        <f t="shared" ref="P4:P67" si="2">K4/J4-1</f>
        <v>-0.45690825487190712</v>
      </c>
      <c r="Q4" s="34">
        <f t="shared" ref="Q4:Q67" si="3">M4/L4-1</f>
        <v>-0.44697837737941226</v>
      </c>
    </row>
    <row r="5" spans="1:17">
      <c r="A5" s="8"/>
      <c r="B5" s="8"/>
      <c r="C5" s="8">
        <v>32</v>
      </c>
      <c r="D5" s="45">
        <v>3.4490465306122502</v>
      </c>
      <c r="E5" s="46">
        <v>3.4296327</v>
      </c>
      <c r="F5" s="9">
        <v>21.91</v>
      </c>
      <c r="G5" s="9">
        <v>12.978999999999999</v>
      </c>
      <c r="H5" s="21">
        <v>37.39</v>
      </c>
      <c r="I5" s="21">
        <v>20.707999999999998</v>
      </c>
      <c r="J5" s="21">
        <v>49.57</v>
      </c>
      <c r="K5" s="21">
        <v>26.588999999999999</v>
      </c>
      <c r="L5" s="22">
        <v>59.49</v>
      </c>
      <c r="M5" s="22">
        <v>32.058</v>
      </c>
      <c r="N5" s="34">
        <f t="shared" si="0"/>
        <v>-0.40762209036969421</v>
      </c>
      <c r="O5" s="34">
        <f t="shared" si="1"/>
        <v>-0.44616207542123565</v>
      </c>
      <c r="P5" s="34">
        <f t="shared" si="2"/>
        <v>-0.46360702037522694</v>
      </c>
      <c r="Q5" s="34">
        <f t="shared" si="3"/>
        <v>-0.46111951588502276</v>
      </c>
    </row>
    <row r="6" spans="1:17" ht="13" thickBot="1">
      <c r="A6" s="8"/>
      <c r="B6" s="10"/>
      <c r="C6" s="10">
        <v>37</v>
      </c>
      <c r="D6" s="47">
        <v>1.95611102040816</v>
      </c>
      <c r="E6" s="48">
        <v>1.9299428999999999</v>
      </c>
      <c r="F6" s="11">
        <v>22.7</v>
      </c>
      <c r="G6" s="11">
        <v>13.827</v>
      </c>
      <c r="H6" s="23">
        <v>39.31</v>
      </c>
      <c r="I6" s="23">
        <v>22.085000000000001</v>
      </c>
      <c r="J6" s="23">
        <v>51.7</v>
      </c>
      <c r="K6" s="23">
        <v>28.385000000000002</v>
      </c>
      <c r="L6" s="24">
        <v>61.68</v>
      </c>
      <c r="M6" s="24">
        <v>34.523000000000003</v>
      </c>
      <c r="N6" s="34">
        <f t="shared" si="0"/>
        <v>-0.39088105726872246</v>
      </c>
      <c r="O6" s="34">
        <f t="shared" si="1"/>
        <v>-0.43818366827779187</v>
      </c>
      <c r="P6" s="34">
        <f t="shared" si="2"/>
        <v>-0.45096711798839462</v>
      </c>
      <c r="Q6" s="34">
        <f t="shared" si="3"/>
        <v>-0.44028858625162126</v>
      </c>
    </row>
    <row r="7" spans="1:17">
      <c r="A7" s="8"/>
      <c r="B7" s="6" t="s">
        <v>6</v>
      </c>
      <c r="C7" s="6">
        <v>22</v>
      </c>
      <c r="D7" s="43">
        <v>14.6580736</v>
      </c>
      <c r="E7" s="44">
        <v>14.661220799999999</v>
      </c>
      <c r="F7" s="9">
        <v>17.54</v>
      </c>
      <c r="G7" s="7">
        <v>10.499000000000001</v>
      </c>
      <c r="H7" s="19">
        <v>29.26</v>
      </c>
      <c r="I7" s="19">
        <v>16.401</v>
      </c>
      <c r="J7" s="19">
        <v>39.54</v>
      </c>
      <c r="K7" s="19">
        <v>21.236000000000001</v>
      </c>
      <c r="L7" s="20">
        <v>45.7</v>
      </c>
      <c r="M7" s="20">
        <v>25.835999999999999</v>
      </c>
      <c r="N7" s="34">
        <f t="shared" si="0"/>
        <v>-0.40142531356898514</v>
      </c>
      <c r="O7" s="34">
        <f t="shared" si="1"/>
        <v>-0.43947368421052635</v>
      </c>
      <c r="P7" s="34">
        <f t="shared" si="2"/>
        <v>-0.46292362164896306</v>
      </c>
      <c r="Q7" s="34">
        <f t="shared" si="3"/>
        <v>-0.43466083150984691</v>
      </c>
    </row>
    <row r="8" spans="1:17">
      <c r="A8" s="8"/>
      <c r="B8" s="8"/>
      <c r="C8" s="8">
        <v>27</v>
      </c>
      <c r="D8" s="45">
        <v>7.1735872000000001</v>
      </c>
      <c r="E8" s="46">
        <v>7.1574048000000001</v>
      </c>
      <c r="F8" s="9">
        <v>19.11</v>
      </c>
      <c r="G8" s="9">
        <v>11.430999999999999</v>
      </c>
      <c r="H8" s="21">
        <v>31.96</v>
      </c>
      <c r="I8" s="21">
        <v>17.963000000000001</v>
      </c>
      <c r="J8" s="21">
        <v>42.23</v>
      </c>
      <c r="K8" s="21">
        <v>23.414999999999999</v>
      </c>
      <c r="L8" s="22">
        <v>50.49</v>
      </c>
      <c r="M8" s="22">
        <v>28.209</v>
      </c>
      <c r="N8" s="34">
        <f t="shared" si="0"/>
        <v>-0.40183150183150185</v>
      </c>
      <c r="O8" s="34">
        <f t="shared" si="1"/>
        <v>-0.4379536921151439</v>
      </c>
      <c r="P8" s="34">
        <f t="shared" si="2"/>
        <v>-0.44553634856736912</v>
      </c>
      <c r="Q8" s="34">
        <f t="shared" si="3"/>
        <v>-0.44129530600118838</v>
      </c>
    </row>
    <row r="9" spans="1:17">
      <c r="A9" s="8"/>
      <c r="B9" s="8"/>
      <c r="C9" s="8">
        <v>32</v>
      </c>
      <c r="D9" s="45">
        <v>3.6817327999999998</v>
      </c>
      <c r="E9" s="46">
        <v>3.6615392</v>
      </c>
      <c r="F9" s="9">
        <v>20.23</v>
      </c>
      <c r="G9" s="9">
        <v>12.169</v>
      </c>
      <c r="H9" s="21">
        <v>34.21</v>
      </c>
      <c r="I9" s="21">
        <v>19.215</v>
      </c>
      <c r="J9" s="21">
        <v>46.14</v>
      </c>
      <c r="K9" s="21">
        <v>25.015000000000001</v>
      </c>
      <c r="L9" s="22">
        <v>53.97</v>
      </c>
      <c r="M9" s="22">
        <v>30.648</v>
      </c>
      <c r="N9" s="34">
        <f t="shared" si="0"/>
        <v>-0.39846762234305488</v>
      </c>
      <c r="O9" s="34">
        <f t="shared" si="1"/>
        <v>-0.43832212803273896</v>
      </c>
      <c r="P9" s="34">
        <f t="shared" si="2"/>
        <v>-0.45784568703944517</v>
      </c>
      <c r="Q9" s="34">
        <f t="shared" si="3"/>
        <v>-0.43212896053362981</v>
      </c>
    </row>
    <row r="10" spans="1:17" ht="13" thickBot="1">
      <c r="A10" s="8"/>
      <c r="B10" s="10"/>
      <c r="C10" s="10">
        <v>37</v>
      </c>
      <c r="D10" s="47">
        <v>1.9950288</v>
      </c>
      <c r="E10" s="48">
        <v>1.9723568</v>
      </c>
      <c r="F10" s="11">
        <v>20.8</v>
      </c>
      <c r="G10" s="11">
        <v>13.958</v>
      </c>
      <c r="H10" s="23">
        <v>35.159999999999997</v>
      </c>
      <c r="I10" s="23">
        <v>22.015000000000001</v>
      </c>
      <c r="J10" s="23">
        <v>47.28</v>
      </c>
      <c r="K10" s="23">
        <v>28.791</v>
      </c>
      <c r="L10" s="24">
        <v>57.01</v>
      </c>
      <c r="M10" s="24">
        <v>34.875999999999998</v>
      </c>
      <c r="N10" s="34">
        <f t="shared" si="0"/>
        <v>-0.3289423076923077</v>
      </c>
      <c r="O10" s="34">
        <f t="shared" si="1"/>
        <v>-0.37386234357224113</v>
      </c>
      <c r="P10" s="34">
        <f t="shared" si="2"/>
        <v>-0.39105329949238576</v>
      </c>
      <c r="Q10" s="34">
        <f t="shared" si="3"/>
        <v>-0.38824767584634279</v>
      </c>
    </row>
    <row r="11" spans="1:17">
      <c r="A11" s="12"/>
      <c r="B11" s="13" t="s">
        <v>7</v>
      </c>
      <c r="C11" s="13">
        <v>22</v>
      </c>
      <c r="D11" s="43">
        <v>42.264400000000002</v>
      </c>
      <c r="E11" s="44">
        <v>42.334275199999993</v>
      </c>
      <c r="F11" s="9">
        <v>10.3</v>
      </c>
      <c r="G11" s="7">
        <v>7.3540000000000001</v>
      </c>
      <c r="H11" s="19">
        <v>17.36</v>
      </c>
      <c r="I11" s="19">
        <v>11.451000000000001</v>
      </c>
      <c r="J11" s="19">
        <v>23.87</v>
      </c>
      <c r="K11" s="19">
        <v>15.614000000000001</v>
      </c>
      <c r="L11" s="20">
        <v>27.56</v>
      </c>
      <c r="M11" s="20">
        <v>19.451000000000001</v>
      </c>
      <c r="N11" s="34">
        <f t="shared" si="0"/>
        <v>-0.28601941747572823</v>
      </c>
      <c r="O11" s="34">
        <f t="shared" si="1"/>
        <v>-0.34038018433179718</v>
      </c>
      <c r="P11" s="34">
        <f t="shared" si="2"/>
        <v>-0.3458734813573523</v>
      </c>
      <c r="Q11" s="34">
        <f t="shared" si="3"/>
        <v>-0.29423076923076918</v>
      </c>
    </row>
    <row r="12" spans="1:17">
      <c r="A12" s="12"/>
      <c r="B12" s="12"/>
      <c r="C12" s="12">
        <v>27</v>
      </c>
      <c r="D12" s="45">
        <v>12.3617984</v>
      </c>
      <c r="E12" s="46">
        <v>12.444912</v>
      </c>
      <c r="F12" s="9">
        <v>18.559999999999999</v>
      </c>
      <c r="G12" s="9">
        <v>11.473000000000001</v>
      </c>
      <c r="H12" s="21">
        <v>31.65</v>
      </c>
      <c r="I12" s="21">
        <v>17.791</v>
      </c>
      <c r="J12" s="21">
        <v>41.4</v>
      </c>
      <c r="K12" s="21">
        <v>23.681999999999999</v>
      </c>
      <c r="L12" s="22">
        <v>46.61</v>
      </c>
      <c r="M12" s="22">
        <v>28.827000000000002</v>
      </c>
      <c r="N12" s="34">
        <f t="shared" si="0"/>
        <v>-0.38184267241379299</v>
      </c>
      <c r="O12" s="34">
        <f t="shared" si="1"/>
        <v>-0.43788309636650868</v>
      </c>
      <c r="P12" s="34">
        <f t="shared" si="2"/>
        <v>-0.42797101449275365</v>
      </c>
      <c r="Q12" s="34">
        <f t="shared" si="3"/>
        <v>-0.3815275691911606</v>
      </c>
    </row>
    <row r="13" spans="1:17">
      <c r="A13" s="12"/>
      <c r="B13" s="12"/>
      <c r="C13" s="12">
        <v>32</v>
      </c>
      <c r="D13" s="45">
        <v>6.4909032</v>
      </c>
      <c r="E13" s="46">
        <v>6.5445511999999999</v>
      </c>
      <c r="F13" s="9">
        <v>22.73</v>
      </c>
      <c r="G13" s="9">
        <v>13.686999999999999</v>
      </c>
      <c r="H13" s="21">
        <v>38.64</v>
      </c>
      <c r="I13" s="21">
        <v>21.391999999999999</v>
      </c>
      <c r="J13" s="21">
        <v>49.85</v>
      </c>
      <c r="K13" s="21">
        <v>28.280999999999999</v>
      </c>
      <c r="L13" s="22">
        <v>58.4</v>
      </c>
      <c r="M13" s="22">
        <v>34.198999999999998</v>
      </c>
      <c r="N13" s="34">
        <f t="shared" si="0"/>
        <v>-0.39784425868895734</v>
      </c>
      <c r="O13" s="34">
        <f t="shared" si="1"/>
        <v>-0.44637681159420295</v>
      </c>
      <c r="P13" s="34">
        <f t="shared" si="2"/>
        <v>-0.43267803410230699</v>
      </c>
      <c r="Q13" s="34">
        <f t="shared" si="3"/>
        <v>-0.41440068493150684</v>
      </c>
    </row>
    <row r="14" spans="1:17" ht="13" thickBot="1">
      <c r="A14" s="12"/>
      <c r="B14" s="14"/>
      <c r="C14" s="14">
        <v>37</v>
      </c>
      <c r="D14" s="47">
        <v>3.4563704</v>
      </c>
      <c r="E14" s="48">
        <v>3.4733152</v>
      </c>
      <c r="F14" s="11">
        <v>25.43</v>
      </c>
      <c r="G14" s="11">
        <v>15.523</v>
      </c>
      <c r="H14" s="23">
        <v>43.98</v>
      </c>
      <c r="I14" s="23">
        <v>24.574000000000002</v>
      </c>
      <c r="J14" s="23">
        <v>56.29</v>
      </c>
      <c r="K14" s="23">
        <v>32.098999999999997</v>
      </c>
      <c r="L14" s="24">
        <v>65.53</v>
      </c>
      <c r="M14" s="24">
        <v>38.636000000000003</v>
      </c>
      <c r="N14" s="34">
        <f t="shared" si="0"/>
        <v>-0.38957923712150999</v>
      </c>
      <c r="O14" s="34">
        <f t="shared" si="1"/>
        <v>-0.44124602091859932</v>
      </c>
      <c r="P14" s="34">
        <f t="shared" si="2"/>
        <v>-0.42975661751643279</v>
      </c>
      <c r="Q14" s="34">
        <f t="shared" si="3"/>
        <v>-0.41040744697085296</v>
      </c>
    </row>
    <row r="15" spans="1:17">
      <c r="A15" s="6" t="s">
        <v>8</v>
      </c>
      <c r="B15" s="6" t="s">
        <v>9</v>
      </c>
      <c r="C15" s="6">
        <v>22</v>
      </c>
      <c r="D15" s="43">
        <v>17.460414400000001</v>
      </c>
      <c r="E15" s="44">
        <v>17.4466416</v>
      </c>
      <c r="F15" s="9">
        <v>16.850000000000001</v>
      </c>
      <c r="G15" s="7">
        <v>10.218999999999999</v>
      </c>
      <c r="H15" s="19">
        <v>28.65</v>
      </c>
      <c r="I15" s="19">
        <v>15.94</v>
      </c>
      <c r="J15" s="19">
        <v>37.86</v>
      </c>
      <c r="K15" s="19">
        <v>21.126000000000001</v>
      </c>
      <c r="L15" s="20">
        <v>44.66</v>
      </c>
      <c r="M15" s="20">
        <v>25.614000000000001</v>
      </c>
      <c r="N15" s="34">
        <f t="shared" si="0"/>
        <v>-0.39353115727002974</v>
      </c>
      <c r="O15" s="34">
        <f t="shared" si="1"/>
        <v>-0.44363001745200692</v>
      </c>
      <c r="P15" s="34">
        <f t="shared" si="2"/>
        <v>-0.44199683042789217</v>
      </c>
      <c r="Q15" s="34">
        <f t="shared" si="3"/>
        <v>-0.42646663681146435</v>
      </c>
    </row>
    <row r="16" spans="1:17">
      <c r="A16" s="8" t="s">
        <v>5</v>
      </c>
      <c r="B16" s="8"/>
      <c r="C16" s="8">
        <v>27</v>
      </c>
      <c r="D16" s="45">
        <v>7.8495280000000003</v>
      </c>
      <c r="E16" s="46">
        <v>7.8520496</v>
      </c>
      <c r="F16" s="9">
        <v>19.37</v>
      </c>
      <c r="G16" s="9">
        <v>11.500999999999999</v>
      </c>
      <c r="H16" s="21">
        <v>33.03</v>
      </c>
      <c r="I16" s="21">
        <v>17.954999999999998</v>
      </c>
      <c r="J16" s="21">
        <v>43.88</v>
      </c>
      <c r="K16" s="21">
        <v>23.856000000000002</v>
      </c>
      <c r="L16" s="22">
        <v>52.37</v>
      </c>
      <c r="M16" s="22">
        <v>29.100999999999999</v>
      </c>
      <c r="N16" s="34">
        <f t="shared" si="0"/>
        <v>-0.40624677336086734</v>
      </c>
      <c r="O16" s="34">
        <f t="shared" si="1"/>
        <v>-0.45640326975476841</v>
      </c>
      <c r="P16" s="34">
        <f t="shared" si="2"/>
        <v>-0.45633546034639927</v>
      </c>
      <c r="Q16" s="34">
        <f t="shared" si="3"/>
        <v>-0.44431926675577615</v>
      </c>
    </row>
    <row r="17" spans="1:17">
      <c r="A17" s="8"/>
      <c r="B17" s="8"/>
      <c r="C17" s="8">
        <v>32</v>
      </c>
      <c r="D17" s="45">
        <v>3.9173216000000002</v>
      </c>
      <c r="E17" s="46">
        <v>3.9091136</v>
      </c>
      <c r="F17" s="9">
        <v>20.66</v>
      </c>
      <c r="G17" s="9">
        <v>12.156000000000001</v>
      </c>
      <c r="H17" s="21">
        <v>35.28</v>
      </c>
      <c r="I17" s="21">
        <v>19.036999999999999</v>
      </c>
      <c r="J17" s="21">
        <v>47.55</v>
      </c>
      <c r="K17" s="21">
        <v>25.259</v>
      </c>
      <c r="L17" s="22">
        <v>57.18</v>
      </c>
      <c r="M17" s="22">
        <v>30.806999999999999</v>
      </c>
      <c r="N17" s="34">
        <f t="shared" si="0"/>
        <v>-0.4116166505324298</v>
      </c>
      <c r="O17" s="34">
        <f t="shared" si="1"/>
        <v>-0.46040249433106584</v>
      </c>
      <c r="P17" s="34">
        <f t="shared" si="2"/>
        <v>-0.4687907465825446</v>
      </c>
      <c r="Q17" s="34">
        <f t="shared" si="3"/>
        <v>-0.46122770199370411</v>
      </c>
    </row>
    <row r="18" spans="1:17" ht="13" thickBot="1">
      <c r="A18" s="8"/>
      <c r="B18" s="10"/>
      <c r="C18" s="10">
        <v>37</v>
      </c>
      <c r="D18" s="47">
        <v>2.1422032</v>
      </c>
      <c r="E18" s="48">
        <v>2.1230207999999999</v>
      </c>
      <c r="F18" s="11">
        <v>21.47</v>
      </c>
      <c r="G18" s="11">
        <v>16.198</v>
      </c>
      <c r="H18" s="23">
        <v>37.020000000000003</v>
      </c>
      <c r="I18" s="23">
        <v>25.381</v>
      </c>
      <c r="J18" s="23">
        <v>49.17</v>
      </c>
      <c r="K18" s="23">
        <v>33.548999999999999</v>
      </c>
      <c r="L18" s="24">
        <v>59.61</v>
      </c>
      <c r="M18" s="24">
        <v>40.805999999999997</v>
      </c>
      <c r="N18" s="34">
        <f t="shared" si="0"/>
        <v>-0.24555193292966926</v>
      </c>
      <c r="O18" s="34">
        <f t="shared" si="1"/>
        <v>-0.31439762290653706</v>
      </c>
      <c r="P18" s="34">
        <f t="shared" si="2"/>
        <v>-0.31769371568029292</v>
      </c>
      <c r="Q18" s="34">
        <f t="shared" si="3"/>
        <v>-0.31545042778057375</v>
      </c>
    </row>
    <row r="19" spans="1:17">
      <c r="A19" s="8"/>
      <c r="B19" s="8" t="s">
        <v>10</v>
      </c>
      <c r="C19" s="8">
        <v>22</v>
      </c>
      <c r="D19" s="43">
        <v>22.7497936</v>
      </c>
      <c r="E19" s="44">
        <v>22.733204799999999</v>
      </c>
      <c r="F19" s="9">
        <v>15.15</v>
      </c>
      <c r="G19" s="7">
        <v>9.32</v>
      </c>
      <c r="H19" s="19">
        <v>25.58</v>
      </c>
      <c r="I19" s="19">
        <v>14.428000000000001</v>
      </c>
      <c r="J19" s="19">
        <v>33.31</v>
      </c>
      <c r="K19" s="19">
        <v>19.324000000000002</v>
      </c>
      <c r="L19" s="20">
        <v>39.15</v>
      </c>
      <c r="M19" s="20">
        <v>23.363</v>
      </c>
      <c r="N19" s="34">
        <f t="shared" si="0"/>
        <v>-0.38481848184818479</v>
      </c>
      <c r="O19" s="34">
        <f t="shared" si="1"/>
        <v>-0.43596559812353397</v>
      </c>
      <c r="P19" s="34">
        <f t="shared" si="2"/>
        <v>-0.41987391173821675</v>
      </c>
      <c r="Q19" s="34">
        <f t="shared" si="3"/>
        <v>-0.40324393358876121</v>
      </c>
    </row>
    <row r="20" spans="1:17">
      <c r="A20" s="8"/>
      <c r="B20" s="8"/>
      <c r="C20" s="8">
        <v>27</v>
      </c>
      <c r="D20" s="45">
        <v>7.8427280000000001</v>
      </c>
      <c r="E20" s="46">
        <v>7.8934496000000003</v>
      </c>
      <c r="F20" s="9">
        <v>18.850000000000001</v>
      </c>
      <c r="G20" s="9">
        <v>11.119</v>
      </c>
      <c r="H20" s="21">
        <v>32.17</v>
      </c>
      <c r="I20" s="21">
        <v>17.251999999999999</v>
      </c>
      <c r="J20" s="21">
        <v>43.16</v>
      </c>
      <c r="K20" s="21">
        <v>22.869</v>
      </c>
      <c r="L20" s="22">
        <v>51.73</v>
      </c>
      <c r="M20" s="22">
        <v>28.184000000000001</v>
      </c>
      <c r="N20" s="34">
        <f t="shared" si="0"/>
        <v>-0.41013262599469502</v>
      </c>
      <c r="O20" s="34">
        <f t="shared" si="1"/>
        <v>-0.46372396642834945</v>
      </c>
      <c r="P20" s="34">
        <f t="shared" si="2"/>
        <v>-0.4701343836886005</v>
      </c>
      <c r="Q20" s="34">
        <f t="shared" si="3"/>
        <v>-0.45517108061086409</v>
      </c>
    </row>
    <row r="21" spans="1:17">
      <c r="A21" s="8"/>
      <c r="B21" s="8"/>
      <c r="C21" s="8">
        <v>32</v>
      </c>
      <c r="D21" s="45">
        <v>3.7668064000000001</v>
      </c>
      <c r="E21" s="46">
        <v>3.7808991999999999</v>
      </c>
      <c r="F21" s="9">
        <v>20.56</v>
      </c>
      <c r="G21" s="9">
        <v>12.010999999999999</v>
      </c>
      <c r="H21" s="21">
        <v>35.49</v>
      </c>
      <c r="I21" s="21">
        <v>18.721</v>
      </c>
      <c r="J21" s="21">
        <v>47.06</v>
      </c>
      <c r="K21" s="21">
        <v>24.992000000000001</v>
      </c>
      <c r="L21" s="22">
        <v>57.29</v>
      </c>
      <c r="M21" s="22">
        <v>30.632000000000001</v>
      </c>
      <c r="N21" s="34">
        <f t="shared" si="0"/>
        <v>-0.41580739299610892</v>
      </c>
      <c r="O21" s="34">
        <f t="shared" si="1"/>
        <v>-0.47249929557621873</v>
      </c>
      <c r="P21" s="34">
        <f t="shared" si="2"/>
        <v>-0.46893327666808327</v>
      </c>
      <c r="Q21" s="34">
        <f t="shared" si="3"/>
        <v>-0.46531680921626806</v>
      </c>
    </row>
    <row r="22" spans="1:17" ht="13" thickBot="1">
      <c r="A22" s="8"/>
      <c r="B22" s="10"/>
      <c r="C22" s="10">
        <v>37</v>
      </c>
      <c r="D22" s="47">
        <v>1.9865168</v>
      </c>
      <c r="E22" s="48">
        <v>1.9694240000000001</v>
      </c>
      <c r="F22" s="11">
        <v>21.41</v>
      </c>
      <c r="G22" s="11">
        <v>13.005000000000001</v>
      </c>
      <c r="H22" s="23">
        <v>37.200000000000003</v>
      </c>
      <c r="I22" s="23">
        <v>20.553999999999998</v>
      </c>
      <c r="J22" s="23">
        <v>49.46</v>
      </c>
      <c r="K22" s="23">
        <v>27.402999999999999</v>
      </c>
      <c r="L22" s="24">
        <v>60.2</v>
      </c>
      <c r="M22" s="24">
        <v>33.523000000000003</v>
      </c>
      <c r="N22" s="34">
        <f t="shared" si="0"/>
        <v>-0.39257356375525454</v>
      </c>
      <c r="O22" s="34">
        <f t="shared" si="1"/>
        <v>-0.44747311827956993</v>
      </c>
      <c r="P22" s="34">
        <f t="shared" si="2"/>
        <v>-0.4459563283461383</v>
      </c>
      <c r="Q22" s="34">
        <f t="shared" si="3"/>
        <v>-0.44313953488372093</v>
      </c>
    </row>
    <row r="23" spans="1:17">
      <c r="A23" s="12"/>
      <c r="B23" s="8" t="s">
        <v>11</v>
      </c>
      <c r="C23" s="8">
        <v>22</v>
      </c>
      <c r="D23" s="43">
        <v>96.655360000000002</v>
      </c>
      <c r="E23" s="44">
        <v>95.984802700000003</v>
      </c>
      <c r="F23" s="9">
        <v>7.88</v>
      </c>
      <c r="G23" s="7">
        <v>5.694</v>
      </c>
      <c r="H23" s="19">
        <v>13.07</v>
      </c>
      <c r="I23" s="19">
        <v>8.702</v>
      </c>
      <c r="J23" s="19">
        <v>18.510000000000002</v>
      </c>
      <c r="K23" s="19">
        <v>12.226000000000001</v>
      </c>
      <c r="L23" s="20">
        <v>21.93</v>
      </c>
      <c r="M23" s="20">
        <v>15.215999999999999</v>
      </c>
      <c r="N23" s="34">
        <f t="shared" si="0"/>
        <v>-0.27741116751269035</v>
      </c>
      <c r="O23" s="34">
        <f t="shared" si="1"/>
        <v>-0.3342004590665647</v>
      </c>
      <c r="P23" s="34">
        <f t="shared" si="2"/>
        <v>-0.33949216639654245</v>
      </c>
      <c r="Q23" s="34">
        <f t="shared" si="3"/>
        <v>-0.30615595075239399</v>
      </c>
    </row>
    <row r="24" spans="1:17">
      <c r="A24" s="12"/>
      <c r="B24" s="8"/>
      <c r="C24" s="8">
        <v>27</v>
      </c>
      <c r="D24" s="45">
        <v>37.956254666666702</v>
      </c>
      <c r="E24" s="46">
        <v>37.912855999999998</v>
      </c>
      <c r="F24" s="9">
        <v>11.32</v>
      </c>
      <c r="G24" s="9">
        <v>7.3949999999999996</v>
      </c>
      <c r="H24" s="21">
        <v>18.850000000000001</v>
      </c>
      <c r="I24" s="21">
        <v>11.340999999999999</v>
      </c>
      <c r="J24" s="21">
        <v>26.12</v>
      </c>
      <c r="K24" s="21">
        <v>15.641999999999999</v>
      </c>
      <c r="L24" s="22">
        <v>31.33</v>
      </c>
      <c r="M24" s="22">
        <v>19.568000000000001</v>
      </c>
      <c r="N24" s="34">
        <f t="shared" si="0"/>
        <v>-0.3467314487632509</v>
      </c>
      <c r="O24" s="34">
        <f t="shared" si="1"/>
        <v>-0.39835543766578263</v>
      </c>
      <c r="P24" s="34">
        <f t="shared" si="2"/>
        <v>-0.40114854517611032</v>
      </c>
      <c r="Q24" s="34">
        <f t="shared" si="3"/>
        <v>-0.37542291733163091</v>
      </c>
    </row>
    <row r="25" spans="1:17">
      <c r="A25" s="12"/>
      <c r="B25" s="12"/>
      <c r="C25" s="12">
        <v>32</v>
      </c>
      <c r="D25" s="45">
        <v>16.461230666666701</v>
      </c>
      <c r="E25" s="46">
        <v>16.588850699999998</v>
      </c>
      <c r="F25" s="9">
        <v>14.33</v>
      </c>
      <c r="G25" s="9">
        <v>8.6479999999999997</v>
      </c>
      <c r="H25" s="21">
        <v>24.11</v>
      </c>
      <c r="I25" s="21">
        <v>13.423999999999999</v>
      </c>
      <c r="J25" s="21">
        <v>32.78</v>
      </c>
      <c r="K25" s="21">
        <v>18.32</v>
      </c>
      <c r="L25" s="22">
        <v>39.909999999999997</v>
      </c>
      <c r="M25" s="22">
        <v>22.582000000000001</v>
      </c>
      <c r="N25" s="34">
        <f t="shared" si="0"/>
        <v>-0.39651081646894626</v>
      </c>
      <c r="O25" s="34">
        <f t="shared" si="1"/>
        <v>-0.44321858150145166</v>
      </c>
      <c r="P25" s="34">
        <f t="shared" si="2"/>
        <v>-0.4411226357535083</v>
      </c>
      <c r="Q25" s="34">
        <f t="shared" si="3"/>
        <v>-0.43417689802054615</v>
      </c>
    </row>
    <row r="26" spans="1:17" ht="13" thickBot="1">
      <c r="A26" s="12"/>
      <c r="B26" s="14"/>
      <c r="C26" s="14">
        <v>37</v>
      </c>
      <c r="D26" s="47">
        <v>7.4348879999999999</v>
      </c>
      <c r="E26" s="48">
        <v>7.4718693000000007</v>
      </c>
      <c r="F26" s="11">
        <v>17.010000000000002</v>
      </c>
      <c r="G26" s="11">
        <v>9.9939999999999998</v>
      </c>
      <c r="H26" s="23">
        <v>28.83</v>
      </c>
      <c r="I26" s="23">
        <v>15.922000000000001</v>
      </c>
      <c r="J26" s="23">
        <v>39.11</v>
      </c>
      <c r="K26" s="23">
        <v>21.611999999999998</v>
      </c>
      <c r="L26" s="24">
        <v>47.78</v>
      </c>
      <c r="M26" s="24">
        <v>26.484999999999999</v>
      </c>
      <c r="N26" s="34">
        <f t="shared" si="0"/>
        <v>-0.41246325690770147</v>
      </c>
      <c r="O26" s="34">
        <f t="shared" si="1"/>
        <v>-0.44772806104751994</v>
      </c>
      <c r="P26" s="34">
        <f t="shared" si="2"/>
        <v>-0.44740475581692662</v>
      </c>
      <c r="Q26" s="34">
        <f t="shared" si="3"/>
        <v>-0.4456885726245291</v>
      </c>
    </row>
    <row r="27" spans="1:17">
      <c r="A27" s="6" t="s">
        <v>12</v>
      </c>
      <c r="B27" s="6" t="s">
        <v>13</v>
      </c>
      <c r="C27" s="6">
        <v>22</v>
      </c>
      <c r="D27" s="43">
        <v>11.5090672</v>
      </c>
      <c r="E27" s="44">
        <v>11.4912104</v>
      </c>
      <c r="F27" s="9">
        <v>52.41</v>
      </c>
      <c r="G27" s="7">
        <v>34.484000000000002</v>
      </c>
      <c r="H27" s="19">
        <v>105.11</v>
      </c>
      <c r="I27" s="19">
        <v>58.683999999999997</v>
      </c>
      <c r="J27" s="19">
        <v>135.49</v>
      </c>
      <c r="K27" s="19">
        <v>80.075999999999993</v>
      </c>
      <c r="L27" s="20">
        <v>161.05000000000001</v>
      </c>
      <c r="M27" s="20">
        <v>95.611000000000004</v>
      </c>
      <c r="N27" s="34">
        <f t="shared" si="0"/>
        <v>-0.34203396298416322</v>
      </c>
      <c r="O27" s="34">
        <f t="shared" si="1"/>
        <v>-0.44168965845304919</v>
      </c>
      <c r="P27" s="34">
        <f t="shared" si="2"/>
        <v>-0.40898959332792095</v>
      </c>
      <c r="Q27" s="34">
        <f t="shared" si="3"/>
        <v>-0.40632722756907791</v>
      </c>
    </row>
    <row r="28" spans="1:17">
      <c r="A28" s="8" t="s">
        <v>14</v>
      </c>
      <c r="B28" s="8"/>
      <c r="C28" s="8">
        <v>27</v>
      </c>
      <c r="D28" s="45">
        <v>4.6888408000000004</v>
      </c>
      <c r="E28" s="46">
        <v>4.6844792000000002</v>
      </c>
      <c r="F28" s="9">
        <v>64.13</v>
      </c>
      <c r="G28" s="9">
        <v>42.018000000000001</v>
      </c>
      <c r="H28" s="21">
        <v>118.83</v>
      </c>
      <c r="I28" s="21">
        <v>69.956000000000003</v>
      </c>
      <c r="J28" s="21">
        <v>152.97</v>
      </c>
      <c r="K28" s="21">
        <v>94.771000000000001</v>
      </c>
      <c r="L28" s="22">
        <v>182.02</v>
      </c>
      <c r="M28" s="22">
        <v>113.18300000000001</v>
      </c>
      <c r="N28" s="34">
        <f t="shared" si="0"/>
        <v>-0.34479962576017453</v>
      </c>
      <c r="O28" s="34">
        <f t="shared" si="1"/>
        <v>-0.41129344441639315</v>
      </c>
      <c r="P28" s="34">
        <f t="shared" si="2"/>
        <v>-0.38046022095835785</v>
      </c>
      <c r="Q28" s="34">
        <f t="shared" si="3"/>
        <v>-0.37818371607515655</v>
      </c>
    </row>
    <row r="29" spans="1:17">
      <c r="A29" s="8"/>
      <c r="B29" s="8"/>
      <c r="C29" s="8">
        <v>32</v>
      </c>
      <c r="D29" s="45">
        <v>2.1040776000000001</v>
      </c>
      <c r="E29" s="46">
        <v>2.0964024000000001</v>
      </c>
      <c r="F29" s="9">
        <v>73.55</v>
      </c>
      <c r="G29" s="9">
        <v>47.622</v>
      </c>
      <c r="H29" s="21">
        <v>136.41999999999999</v>
      </c>
      <c r="I29" s="21">
        <v>79.302000000000007</v>
      </c>
      <c r="J29" s="21">
        <v>175.82</v>
      </c>
      <c r="K29" s="21">
        <v>105.855</v>
      </c>
      <c r="L29" s="22">
        <v>210.55</v>
      </c>
      <c r="M29" s="22">
        <v>127</v>
      </c>
      <c r="N29" s="34">
        <f t="shared" si="0"/>
        <v>-0.35252209381373212</v>
      </c>
      <c r="O29" s="34">
        <f t="shared" si="1"/>
        <v>-0.41869227386013774</v>
      </c>
      <c r="P29" s="34">
        <f t="shared" si="2"/>
        <v>-0.39793538846547605</v>
      </c>
      <c r="Q29" s="34">
        <f t="shared" si="3"/>
        <v>-0.39681785799097602</v>
      </c>
    </row>
    <row r="30" spans="1:17" ht="13" thickBot="1">
      <c r="A30" s="8"/>
      <c r="B30" s="10"/>
      <c r="C30" s="10">
        <v>37</v>
      </c>
      <c r="D30" s="47">
        <v>0.98266960000000003</v>
      </c>
      <c r="E30" s="48">
        <v>0.96272639999999998</v>
      </c>
      <c r="F30" s="11">
        <v>80.64</v>
      </c>
      <c r="G30" s="11">
        <v>56.73</v>
      </c>
      <c r="H30" s="23">
        <v>149.53</v>
      </c>
      <c r="I30" s="23">
        <v>95.113</v>
      </c>
      <c r="J30" s="23">
        <v>188.91</v>
      </c>
      <c r="K30" s="23">
        <v>126.017</v>
      </c>
      <c r="L30" s="24">
        <v>233.94</v>
      </c>
      <c r="M30" s="24">
        <v>149.136</v>
      </c>
      <c r="N30" s="34">
        <f t="shared" si="0"/>
        <v>-0.29650297619047628</v>
      </c>
      <c r="O30" s="34">
        <f t="shared" si="1"/>
        <v>-0.36392028355513939</v>
      </c>
      <c r="P30" s="34">
        <f t="shared" si="2"/>
        <v>-0.33292573182997198</v>
      </c>
      <c r="Q30" s="34">
        <f t="shared" si="3"/>
        <v>-0.36250320595024366</v>
      </c>
    </row>
    <row r="31" spans="1:17">
      <c r="A31" s="8"/>
      <c r="B31" s="6" t="s">
        <v>15</v>
      </c>
      <c r="C31" s="6">
        <v>22</v>
      </c>
      <c r="D31" s="43">
        <v>8.9308295999999991</v>
      </c>
      <c r="E31" s="44">
        <v>8.9645919999999997</v>
      </c>
      <c r="F31" s="9">
        <v>62.31</v>
      </c>
      <c r="G31" s="7">
        <v>39.564999999999998</v>
      </c>
      <c r="H31" s="19">
        <v>112.13</v>
      </c>
      <c r="I31" s="19">
        <v>64.569000000000003</v>
      </c>
      <c r="J31" s="19">
        <v>143.32</v>
      </c>
      <c r="K31" s="19">
        <v>87.192999999999998</v>
      </c>
      <c r="L31" s="20">
        <v>169.57</v>
      </c>
      <c r="M31" s="20">
        <v>104.851</v>
      </c>
      <c r="N31" s="34">
        <f t="shared" si="0"/>
        <v>-0.3650296902583855</v>
      </c>
      <c r="O31" s="34">
        <f t="shared" si="1"/>
        <v>-0.42415945777222863</v>
      </c>
      <c r="P31" s="34">
        <f t="shared" si="2"/>
        <v>-0.39162015071169409</v>
      </c>
      <c r="Q31" s="34">
        <f t="shared" si="3"/>
        <v>-0.38166538892492774</v>
      </c>
    </row>
    <row r="32" spans="1:17">
      <c r="A32" s="8"/>
      <c r="B32" s="8"/>
      <c r="C32" s="8">
        <v>27</v>
      </c>
      <c r="D32" s="45">
        <v>4.4550847999999998</v>
      </c>
      <c r="E32" s="46">
        <v>4.4678208000000001</v>
      </c>
      <c r="F32" s="9">
        <v>76.75</v>
      </c>
      <c r="G32" s="9">
        <v>47.33</v>
      </c>
      <c r="H32" s="21">
        <v>138.94</v>
      </c>
      <c r="I32" s="21">
        <v>77.692999999999998</v>
      </c>
      <c r="J32" s="21">
        <v>178.69</v>
      </c>
      <c r="K32" s="21">
        <v>103.51900000000001</v>
      </c>
      <c r="L32" s="22">
        <v>212.81</v>
      </c>
      <c r="M32" s="22">
        <v>124.292</v>
      </c>
      <c r="N32" s="34">
        <f t="shared" si="0"/>
        <v>-0.38332247557003263</v>
      </c>
      <c r="O32" s="34">
        <f t="shared" si="1"/>
        <v>-0.44081617964589037</v>
      </c>
      <c r="P32" s="34">
        <f t="shared" si="2"/>
        <v>-0.42067826962896637</v>
      </c>
      <c r="Q32" s="34">
        <f t="shared" si="3"/>
        <v>-0.41594849866077721</v>
      </c>
    </row>
    <row r="33" spans="1:17">
      <c r="A33" s="8"/>
      <c r="B33" s="8"/>
      <c r="C33" s="8">
        <v>32</v>
      </c>
      <c r="D33" s="45">
        <v>2.3479504000000002</v>
      </c>
      <c r="E33" s="46">
        <v>2.3420551999999999</v>
      </c>
      <c r="F33" s="9">
        <v>89.59</v>
      </c>
      <c r="G33" s="9">
        <v>55.098999999999997</v>
      </c>
      <c r="H33" s="21">
        <v>163.88</v>
      </c>
      <c r="I33" s="21">
        <v>91.16</v>
      </c>
      <c r="J33" s="21">
        <v>209.84</v>
      </c>
      <c r="K33" s="21">
        <v>120.42100000000001</v>
      </c>
      <c r="L33" s="22">
        <v>250.34</v>
      </c>
      <c r="M33" s="22">
        <v>142.53800000000001</v>
      </c>
      <c r="N33" s="34">
        <f t="shared" si="0"/>
        <v>-0.38498716374595388</v>
      </c>
      <c r="O33" s="34">
        <f t="shared" si="1"/>
        <v>-0.44373932145472295</v>
      </c>
      <c r="P33" s="34">
        <f t="shared" si="2"/>
        <v>-0.42612943194815101</v>
      </c>
      <c r="Q33" s="34">
        <f t="shared" si="3"/>
        <v>-0.43062235359910517</v>
      </c>
    </row>
    <row r="34" spans="1:17" ht="13" thickBot="1">
      <c r="A34" s="8"/>
      <c r="B34" s="10"/>
      <c r="C34" s="10">
        <v>37</v>
      </c>
      <c r="D34" s="47">
        <v>1.2731896</v>
      </c>
      <c r="E34" s="48">
        <v>1.2527439999999999</v>
      </c>
      <c r="F34" s="11">
        <v>99.79</v>
      </c>
      <c r="G34" s="11">
        <v>64.165000000000006</v>
      </c>
      <c r="H34" s="23">
        <v>183.27</v>
      </c>
      <c r="I34" s="23">
        <v>107.217</v>
      </c>
      <c r="J34" s="23">
        <v>221.99</v>
      </c>
      <c r="K34" s="23">
        <v>139.91900000000001</v>
      </c>
      <c r="L34" s="24">
        <v>279.89999999999998</v>
      </c>
      <c r="M34" s="24">
        <v>165.49</v>
      </c>
      <c r="N34" s="34">
        <f t="shared" si="0"/>
        <v>-0.35699969936867415</v>
      </c>
      <c r="O34" s="34">
        <f t="shared" si="1"/>
        <v>-0.41497790145686697</v>
      </c>
      <c r="P34" s="34">
        <f t="shared" si="2"/>
        <v>-0.36970584260552275</v>
      </c>
      <c r="Q34" s="34">
        <f t="shared" si="3"/>
        <v>-0.40875312611647008</v>
      </c>
    </row>
    <row r="35" spans="1:17">
      <c r="A35" s="8"/>
      <c r="B35" s="6" t="s">
        <v>16</v>
      </c>
      <c r="C35" s="6">
        <v>22</v>
      </c>
      <c r="D35" s="43">
        <v>9.0300480000000007</v>
      </c>
      <c r="E35" s="44">
        <v>8.9845984000000012</v>
      </c>
      <c r="F35" s="9">
        <v>58.47</v>
      </c>
      <c r="G35" s="7">
        <v>39.165999999999997</v>
      </c>
      <c r="H35" s="19">
        <v>104.45</v>
      </c>
      <c r="I35" s="19">
        <v>64.637</v>
      </c>
      <c r="J35" s="19">
        <v>134.97999999999999</v>
      </c>
      <c r="K35" s="19">
        <v>87.156000000000006</v>
      </c>
      <c r="L35" s="20">
        <v>154.33000000000001</v>
      </c>
      <c r="M35" s="20">
        <v>104.51</v>
      </c>
      <c r="N35" s="34">
        <f t="shared" si="0"/>
        <v>-0.3301522148110142</v>
      </c>
      <c r="O35" s="34">
        <f t="shared" si="1"/>
        <v>-0.38116802297750119</v>
      </c>
      <c r="P35" s="34">
        <f t="shared" si="2"/>
        <v>-0.35430434138390865</v>
      </c>
      <c r="Q35" s="34">
        <f t="shared" si="3"/>
        <v>-0.32281474761873907</v>
      </c>
    </row>
    <row r="36" spans="1:17">
      <c r="A36" s="8"/>
      <c r="B36" s="8"/>
      <c r="C36" s="8">
        <v>27</v>
      </c>
      <c r="D36" s="45">
        <v>3.4977032000000001</v>
      </c>
      <c r="E36" s="46">
        <v>3.5003200000000003</v>
      </c>
      <c r="F36" s="9">
        <v>83.67</v>
      </c>
      <c r="G36" s="9">
        <v>52.283999999999999</v>
      </c>
      <c r="H36" s="21">
        <v>151.62</v>
      </c>
      <c r="I36" s="21">
        <v>86.972999999999999</v>
      </c>
      <c r="J36" s="21">
        <v>190.88</v>
      </c>
      <c r="K36" s="21">
        <v>115.43899999999999</v>
      </c>
      <c r="L36" s="22">
        <v>220.55</v>
      </c>
      <c r="M36" s="22">
        <v>134.41</v>
      </c>
      <c r="N36" s="34">
        <f t="shared" si="0"/>
        <v>-0.37511652922194338</v>
      </c>
      <c r="O36" s="34">
        <f t="shared" si="1"/>
        <v>-0.42637514839730906</v>
      </c>
      <c r="P36" s="34">
        <f t="shared" si="2"/>
        <v>-0.39522736797988267</v>
      </c>
      <c r="Q36" s="34">
        <f t="shared" si="3"/>
        <v>-0.39056903196554071</v>
      </c>
    </row>
    <row r="37" spans="1:17">
      <c r="A37" s="8"/>
      <c r="B37" s="8"/>
      <c r="C37" s="8">
        <v>32</v>
      </c>
      <c r="D37" s="45">
        <v>1.6898063999999999</v>
      </c>
      <c r="E37" s="46">
        <v>1.6835552</v>
      </c>
      <c r="F37" s="9">
        <v>97.96</v>
      </c>
      <c r="G37" s="9">
        <v>60.250999999999998</v>
      </c>
      <c r="H37" s="21">
        <v>180.08</v>
      </c>
      <c r="I37" s="21">
        <v>101.514</v>
      </c>
      <c r="J37" s="21">
        <v>227.76</v>
      </c>
      <c r="K37" s="21">
        <v>133.41999999999999</v>
      </c>
      <c r="L37" s="22">
        <v>267.88</v>
      </c>
      <c r="M37" s="22">
        <v>155.791</v>
      </c>
      <c r="N37" s="34">
        <f t="shared" si="0"/>
        <v>-0.38494283380971828</v>
      </c>
      <c r="O37" s="34">
        <f t="shared" si="1"/>
        <v>-0.4362838738338517</v>
      </c>
      <c r="P37" s="34">
        <f t="shared" si="2"/>
        <v>-0.41420793818054091</v>
      </c>
      <c r="Q37" s="34">
        <f t="shared" si="3"/>
        <v>-0.41842989398238017</v>
      </c>
    </row>
    <row r="38" spans="1:17" ht="13" thickBot="1">
      <c r="A38" s="8"/>
      <c r="B38" s="10"/>
      <c r="C38" s="10">
        <v>37</v>
      </c>
      <c r="D38" s="47">
        <v>0.86600160000000004</v>
      </c>
      <c r="E38" s="48">
        <v>0.84703200000000001</v>
      </c>
      <c r="F38" s="11">
        <v>108.68</v>
      </c>
      <c r="G38" s="11">
        <v>80.95</v>
      </c>
      <c r="H38" s="23">
        <v>201.25</v>
      </c>
      <c r="I38" s="23">
        <v>138.386</v>
      </c>
      <c r="J38" s="23">
        <v>254.06</v>
      </c>
      <c r="K38" s="23">
        <v>176.523</v>
      </c>
      <c r="L38" s="24">
        <v>302.68</v>
      </c>
      <c r="M38" s="24">
        <v>203.965</v>
      </c>
      <c r="N38" s="34">
        <f t="shared" si="0"/>
        <v>-0.25515274199484728</v>
      </c>
      <c r="O38" s="34">
        <f t="shared" si="1"/>
        <v>-0.31236770186335405</v>
      </c>
      <c r="P38" s="34">
        <f t="shared" si="2"/>
        <v>-0.3051916870030702</v>
      </c>
      <c r="Q38" s="34">
        <f t="shared" si="3"/>
        <v>-0.32613651380996433</v>
      </c>
    </row>
    <row r="39" spans="1:17">
      <c r="A39" s="8"/>
      <c r="B39" s="6" t="s">
        <v>17</v>
      </c>
      <c r="C39" s="6">
        <v>22</v>
      </c>
      <c r="D39" s="43">
        <v>10.397785600000001</v>
      </c>
      <c r="E39" s="44">
        <v>10.393876799999999</v>
      </c>
      <c r="F39" s="9">
        <v>50.44</v>
      </c>
      <c r="G39" s="7">
        <v>34.649000000000001</v>
      </c>
      <c r="H39" s="19">
        <v>91.18</v>
      </c>
      <c r="I39" s="19">
        <v>57.295000000000002</v>
      </c>
      <c r="J39" s="19">
        <v>116.04</v>
      </c>
      <c r="K39" s="19">
        <v>77.671999999999997</v>
      </c>
      <c r="L39" s="20">
        <v>136.63</v>
      </c>
      <c r="M39" s="20">
        <v>92.870999999999995</v>
      </c>
      <c r="N39" s="34">
        <f t="shared" si="0"/>
        <v>-0.3130650277557494</v>
      </c>
      <c r="O39" s="34">
        <f t="shared" si="1"/>
        <v>-0.37162754990129421</v>
      </c>
      <c r="P39" s="34">
        <f t="shared" si="2"/>
        <v>-0.33064460530851436</v>
      </c>
      <c r="Q39" s="34">
        <f t="shared" si="3"/>
        <v>-0.32027373197687181</v>
      </c>
    </row>
    <row r="40" spans="1:17">
      <c r="A40" s="8"/>
      <c r="B40" s="8"/>
      <c r="C40" s="8">
        <v>27</v>
      </c>
      <c r="D40" s="45">
        <v>4.1693600000000002</v>
      </c>
      <c r="E40" s="46">
        <v>4.1739231999999999</v>
      </c>
      <c r="F40" s="9">
        <v>67.83</v>
      </c>
      <c r="G40" s="9">
        <v>43.302</v>
      </c>
      <c r="H40" s="21">
        <v>123.33</v>
      </c>
      <c r="I40" s="21">
        <v>72.097999999999999</v>
      </c>
      <c r="J40" s="21">
        <v>154.69</v>
      </c>
      <c r="K40" s="21">
        <v>95.275999999999996</v>
      </c>
      <c r="L40" s="22">
        <v>186.78</v>
      </c>
      <c r="M40" s="22">
        <v>113.898</v>
      </c>
      <c r="N40" s="34">
        <f t="shared" si="0"/>
        <v>-0.36160990712074303</v>
      </c>
      <c r="O40" s="34">
        <f t="shared" si="1"/>
        <v>-0.41540582177896701</v>
      </c>
      <c r="P40" s="34">
        <f t="shared" si="2"/>
        <v>-0.38408429762751306</v>
      </c>
      <c r="Q40" s="34">
        <f t="shared" si="3"/>
        <v>-0.39020237712817218</v>
      </c>
    </row>
    <row r="41" spans="1:17">
      <c r="A41" s="8"/>
      <c r="B41" s="8"/>
      <c r="C41" s="8">
        <v>32</v>
      </c>
      <c r="D41" s="45">
        <v>2.0003047999999999</v>
      </c>
      <c r="E41" s="46">
        <v>2.0002</v>
      </c>
      <c r="F41" s="9">
        <v>78.48</v>
      </c>
      <c r="G41" s="9">
        <v>49.061</v>
      </c>
      <c r="H41" s="21">
        <v>144.15</v>
      </c>
      <c r="I41" s="21">
        <v>82.418000000000006</v>
      </c>
      <c r="J41" s="21">
        <v>183.33</v>
      </c>
      <c r="K41" s="21">
        <v>107.639</v>
      </c>
      <c r="L41" s="22">
        <v>213.93</v>
      </c>
      <c r="M41" s="22">
        <v>129.08000000000001</v>
      </c>
      <c r="N41" s="34">
        <f t="shared" si="0"/>
        <v>-0.37485983690112135</v>
      </c>
      <c r="O41" s="34">
        <f t="shared" si="1"/>
        <v>-0.42824835241068326</v>
      </c>
      <c r="P41" s="34">
        <f t="shared" si="2"/>
        <v>-0.41286750668193972</v>
      </c>
      <c r="Q41" s="34">
        <f t="shared" si="3"/>
        <v>-0.39662506427336042</v>
      </c>
    </row>
    <row r="42" spans="1:17" ht="13" thickBot="1">
      <c r="A42" s="8"/>
      <c r="B42" s="10"/>
      <c r="C42" s="10">
        <v>37</v>
      </c>
      <c r="D42" s="47">
        <v>1.0380776</v>
      </c>
      <c r="E42" s="48">
        <v>1.0256928000000001</v>
      </c>
      <c r="F42" s="11">
        <v>84.11</v>
      </c>
      <c r="G42" s="11">
        <v>54.287999999999997</v>
      </c>
      <c r="H42" s="23">
        <v>155.44999999999999</v>
      </c>
      <c r="I42" s="23">
        <v>92.358000000000004</v>
      </c>
      <c r="J42" s="23">
        <v>199.3</v>
      </c>
      <c r="K42" s="23">
        <v>119.548</v>
      </c>
      <c r="L42" s="24">
        <v>240.18</v>
      </c>
      <c r="M42" s="24">
        <v>143.23599999999999</v>
      </c>
      <c r="N42" s="34">
        <f t="shared" si="0"/>
        <v>-0.3545595054095827</v>
      </c>
      <c r="O42" s="34">
        <f t="shared" si="1"/>
        <v>-0.4058668382116436</v>
      </c>
      <c r="P42" s="34">
        <f t="shared" si="2"/>
        <v>-0.4001605619668841</v>
      </c>
      <c r="Q42" s="34">
        <f t="shared" si="3"/>
        <v>-0.4036306103755517</v>
      </c>
    </row>
    <row r="43" spans="1:17">
      <c r="A43" s="8"/>
      <c r="B43" s="6" t="s">
        <v>18</v>
      </c>
      <c r="C43" s="6">
        <v>22</v>
      </c>
      <c r="D43" s="43">
        <v>18.139987999999999</v>
      </c>
      <c r="E43" s="44">
        <v>17.9004288</v>
      </c>
      <c r="F43" s="9">
        <v>41.11</v>
      </c>
      <c r="G43" s="7">
        <v>29.998999999999999</v>
      </c>
      <c r="H43" s="19">
        <v>72.61</v>
      </c>
      <c r="I43" s="19">
        <v>49.037999999999997</v>
      </c>
      <c r="J43" s="19">
        <v>96.27</v>
      </c>
      <c r="K43" s="19">
        <v>67.150000000000006</v>
      </c>
      <c r="L43" s="20">
        <v>114.95</v>
      </c>
      <c r="M43" s="20">
        <v>81.528999999999996</v>
      </c>
      <c r="N43" s="34">
        <f t="shared" si="0"/>
        <v>-0.27027487229384584</v>
      </c>
      <c r="O43" s="34">
        <f t="shared" si="1"/>
        <v>-0.32463847954827163</v>
      </c>
      <c r="P43" s="34">
        <f t="shared" si="2"/>
        <v>-0.3024826010179702</v>
      </c>
      <c r="Q43" s="34">
        <f t="shared" si="3"/>
        <v>-0.2907438016528926</v>
      </c>
    </row>
    <row r="44" spans="1:17">
      <c r="A44" s="8"/>
      <c r="B44" s="8"/>
      <c r="C44" s="8">
        <v>27</v>
      </c>
      <c r="D44" s="45">
        <v>3.4973136</v>
      </c>
      <c r="E44" s="46">
        <v>3.4944679999999999</v>
      </c>
      <c r="F44" s="9">
        <v>78.569999999999993</v>
      </c>
      <c r="G44" s="9">
        <v>48.323</v>
      </c>
      <c r="H44" s="21">
        <v>142.05000000000001</v>
      </c>
      <c r="I44" s="21">
        <v>79.927000000000007</v>
      </c>
      <c r="J44" s="21">
        <v>178.72</v>
      </c>
      <c r="K44" s="21">
        <v>105.303</v>
      </c>
      <c r="L44" s="22">
        <v>208.01</v>
      </c>
      <c r="M44" s="22">
        <v>125.282</v>
      </c>
      <c r="N44" s="34">
        <f t="shared" si="0"/>
        <v>-0.38496881761486568</v>
      </c>
      <c r="O44" s="34">
        <f t="shared" si="1"/>
        <v>-0.43733192537838794</v>
      </c>
      <c r="P44" s="34">
        <f t="shared" si="2"/>
        <v>-0.41079341987466433</v>
      </c>
      <c r="Q44" s="34">
        <f t="shared" si="3"/>
        <v>-0.39771164847843854</v>
      </c>
    </row>
    <row r="45" spans="1:17">
      <c r="A45" s="8"/>
      <c r="B45" s="8"/>
      <c r="C45" s="8">
        <v>32</v>
      </c>
      <c r="D45" s="45">
        <v>1.443864</v>
      </c>
      <c r="E45" s="46">
        <v>1.4376128000000001</v>
      </c>
      <c r="F45" s="9">
        <v>89.96</v>
      </c>
      <c r="G45" s="9">
        <v>55.21</v>
      </c>
      <c r="H45" s="21">
        <v>162.47999999999999</v>
      </c>
      <c r="I45" s="21">
        <v>92.293000000000006</v>
      </c>
      <c r="J45" s="21">
        <v>211.75</v>
      </c>
      <c r="K45" s="21">
        <v>118.788</v>
      </c>
      <c r="L45" s="22">
        <v>250.94</v>
      </c>
      <c r="M45" s="22">
        <v>140.65199999999999</v>
      </c>
      <c r="N45" s="34">
        <f t="shared" si="0"/>
        <v>-0.38628279235215646</v>
      </c>
      <c r="O45" s="34">
        <f t="shared" si="1"/>
        <v>-0.43197316592811419</v>
      </c>
      <c r="P45" s="34">
        <f t="shared" si="2"/>
        <v>-0.4390177095631641</v>
      </c>
      <c r="Q45" s="34">
        <f t="shared" si="3"/>
        <v>-0.43949948194787603</v>
      </c>
    </row>
    <row r="46" spans="1:17" ht="13" thickBot="1">
      <c r="A46" s="10"/>
      <c r="B46" s="10"/>
      <c r="C46" s="10">
        <v>37</v>
      </c>
      <c r="D46" s="47">
        <v>0.71661920000000001</v>
      </c>
      <c r="E46" s="48">
        <v>0.69623599999999997</v>
      </c>
      <c r="F46" s="11">
        <v>93.71</v>
      </c>
      <c r="G46" s="11">
        <v>62.326999999999998</v>
      </c>
      <c r="H46" s="23">
        <v>172.08</v>
      </c>
      <c r="I46" s="23">
        <v>105.113</v>
      </c>
      <c r="J46" s="23">
        <v>215.3</v>
      </c>
      <c r="K46" s="23">
        <v>134.005</v>
      </c>
      <c r="L46" s="24">
        <v>262.55</v>
      </c>
      <c r="M46" s="24">
        <v>160.21799999999999</v>
      </c>
      <c r="N46" s="34">
        <f t="shared" si="0"/>
        <v>-0.33489488848575388</v>
      </c>
      <c r="O46" s="34">
        <f t="shared" si="1"/>
        <v>-0.38916201766620184</v>
      </c>
      <c r="P46" s="34">
        <f t="shared" si="2"/>
        <v>-0.37758941012540648</v>
      </c>
      <c r="Q46" s="34">
        <f t="shared" si="3"/>
        <v>-0.38976195010474202</v>
      </c>
    </row>
    <row r="47" spans="1:17">
      <c r="A47" s="6" t="s">
        <v>19</v>
      </c>
      <c r="B47" s="6" t="s">
        <v>20</v>
      </c>
      <c r="C47" s="6">
        <v>22</v>
      </c>
      <c r="D47" s="43">
        <v>2.5474999999999999</v>
      </c>
      <c r="E47" s="44">
        <v>2.5411160000000002</v>
      </c>
      <c r="F47" s="9">
        <v>243.22</v>
      </c>
      <c r="G47" s="7">
        <v>176.64400000000001</v>
      </c>
      <c r="H47" s="19">
        <v>448.93</v>
      </c>
      <c r="I47" s="19">
        <v>307.52999999999997</v>
      </c>
      <c r="J47" s="19">
        <v>505.02</v>
      </c>
      <c r="K47" s="19">
        <v>376.17500000000001</v>
      </c>
      <c r="L47" s="20">
        <v>597.74</v>
      </c>
      <c r="M47" s="20">
        <v>410.88499999999999</v>
      </c>
      <c r="N47" s="34">
        <f t="shared" si="0"/>
        <v>-0.27372748951566483</v>
      </c>
      <c r="O47" s="34">
        <f t="shared" si="1"/>
        <v>-0.31497115363196937</v>
      </c>
      <c r="P47" s="34">
        <f t="shared" si="2"/>
        <v>-0.25512850976198953</v>
      </c>
      <c r="Q47" s="34">
        <f t="shared" si="3"/>
        <v>-0.31260246930103397</v>
      </c>
    </row>
    <row r="48" spans="1:17">
      <c r="A48" s="8" t="s">
        <v>21</v>
      </c>
      <c r="B48" s="8"/>
      <c r="C48" s="8">
        <v>27</v>
      </c>
      <c r="D48" s="45">
        <v>1.2092951999999999</v>
      </c>
      <c r="E48" s="46">
        <v>1.196372</v>
      </c>
      <c r="F48" s="9">
        <v>333.04</v>
      </c>
      <c r="G48" s="9">
        <v>227.95099999999999</v>
      </c>
      <c r="H48" s="21">
        <v>610.48</v>
      </c>
      <c r="I48" s="21">
        <v>402.702</v>
      </c>
      <c r="J48" s="21">
        <v>715.75</v>
      </c>
      <c r="K48" s="21">
        <v>474.95</v>
      </c>
      <c r="L48" s="22">
        <v>798.55</v>
      </c>
      <c r="M48" s="22">
        <v>498.79700000000003</v>
      </c>
      <c r="N48" s="34">
        <f t="shared" si="0"/>
        <v>-0.31554467931779973</v>
      </c>
      <c r="O48" s="34">
        <f t="shared" si="1"/>
        <v>-0.34035185427860049</v>
      </c>
      <c r="P48" s="34">
        <f t="shared" si="2"/>
        <v>-0.33643031784841082</v>
      </c>
      <c r="Q48" s="34">
        <f t="shared" si="3"/>
        <v>-0.37537161104501904</v>
      </c>
    </row>
    <row r="49" spans="1:17">
      <c r="A49" s="8"/>
      <c r="B49" s="8"/>
      <c r="C49" s="8">
        <v>32</v>
      </c>
      <c r="D49" s="45">
        <v>0.60811919999999997</v>
      </c>
      <c r="E49" s="46">
        <v>0.59275279999999997</v>
      </c>
      <c r="F49" s="9">
        <v>412.09</v>
      </c>
      <c r="G49" s="9">
        <v>286.58199999999999</v>
      </c>
      <c r="H49" s="21">
        <v>760.96</v>
      </c>
      <c r="I49" s="21">
        <v>510.99099999999999</v>
      </c>
      <c r="J49" s="21">
        <v>906.03</v>
      </c>
      <c r="K49" s="21">
        <v>583.52300000000002</v>
      </c>
      <c r="L49" s="22">
        <v>867.64</v>
      </c>
      <c r="M49" s="22">
        <v>601.01</v>
      </c>
      <c r="N49" s="34">
        <f t="shared" si="0"/>
        <v>-0.3045645368730131</v>
      </c>
      <c r="O49" s="34">
        <f t="shared" si="1"/>
        <v>-0.32849164213624904</v>
      </c>
      <c r="P49" s="34">
        <f t="shared" si="2"/>
        <v>-0.35595620454068844</v>
      </c>
      <c r="Q49" s="34">
        <f t="shared" si="3"/>
        <v>-0.30730487298879716</v>
      </c>
    </row>
    <row r="50" spans="1:17" ht="13" thickBot="1">
      <c r="A50" s="8"/>
      <c r="B50" s="10"/>
      <c r="C50" s="10">
        <v>37</v>
      </c>
      <c r="D50" s="47">
        <v>0.32778479999999999</v>
      </c>
      <c r="E50" s="48">
        <v>0.30849360000000003</v>
      </c>
      <c r="F50" s="11">
        <v>479.37</v>
      </c>
      <c r="G50" s="11">
        <v>350.30200000000002</v>
      </c>
      <c r="H50" s="23">
        <v>878.71</v>
      </c>
      <c r="I50" s="23">
        <v>626.94500000000005</v>
      </c>
      <c r="J50" s="23">
        <v>1034.3800000000001</v>
      </c>
      <c r="K50" s="23">
        <v>703.72500000000002</v>
      </c>
      <c r="L50" s="24">
        <v>1175.81</v>
      </c>
      <c r="M50" s="24">
        <v>734.62199999999996</v>
      </c>
      <c r="N50" s="34">
        <f t="shared" si="0"/>
        <v>-0.26924505079583616</v>
      </c>
      <c r="O50" s="34">
        <f t="shared" si="1"/>
        <v>-0.28651659819508135</v>
      </c>
      <c r="P50" s="34">
        <f t="shared" si="2"/>
        <v>-0.31966492004872493</v>
      </c>
      <c r="Q50" s="34">
        <f t="shared" si="3"/>
        <v>-0.37522048630305915</v>
      </c>
    </row>
    <row r="51" spans="1:17">
      <c r="A51" s="8"/>
      <c r="B51" s="6" t="s">
        <v>22</v>
      </c>
      <c r="C51" s="6">
        <v>22</v>
      </c>
      <c r="D51" s="43">
        <v>2.6817527999999999</v>
      </c>
      <c r="E51" s="44">
        <v>2.65998</v>
      </c>
      <c r="F51" s="9">
        <v>262.36</v>
      </c>
      <c r="G51" s="7">
        <v>187.292</v>
      </c>
      <c r="H51" s="19">
        <v>487.18</v>
      </c>
      <c r="I51" s="19">
        <v>328.55099999999999</v>
      </c>
      <c r="J51" s="19">
        <v>593.41999999999996</v>
      </c>
      <c r="K51" s="19">
        <v>395.91</v>
      </c>
      <c r="L51" s="20">
        <v>657.12</v>
      </c>
      <c r="M51" s="20">
        <v>432.87</v>
      </c>
      <c r="N51" s="34">
        <f t="shared" si="0"/>
        <v>-0.28612593383137674</v>
      </c>
      <c r="O51" s="34">
        <f t="shared" si="1"/>
        <v>-0.32560655199310318</v>
      </c>
      <c r="P51" s="34">
        <f t="shared" si="2"/>
        <v>-0.33283340635637482</v>
      </c>
      <c r="Q51" s="34">
        <f t="shared" si="3"/>
        <v>-0.34126186997808616</v>
      </c>
    </row>
    <row r="52" spans="1:17">
      <c r="A52" s="8"/>
      <c r="B52" s="8"/>
      <c r="C52" s="8">
        <v>27</v>
      </c>
      <c r="D52" s="45">
        <v>1.2645944</v>
      </c>
      <c r="E52" s="46">
        <v>1.2454272000000002</v>
      </c>
      <c r="F52" s="9">
        <v>350.07</v>
      </c>
      <c r="G52" s="9">
        <v>237.44399999999999</v>
      </c>
      <c r="H52" s="21">
        <v>652.21</v>
      </c>
      <c r="I52" s="21">
        <v>421.78800000000001</v>
      </c>
      <c r="J52" s="21">
        <v>708.01</v>
      </c>
      <c r="K52" s="21">
        <v>496.32299999999998</v>
      </c>
      <c r="L52" s="22">
        <v>860.06</v>
      </c>
      <c r="M52" s="22">
        <v>522.19899999999996</v>
      </c>
      <c r="N52" s="34">
        <f t="shared" si="0"/>
        <v>-0.32172422658325484</v>
      </c>
      <c r="O52" s="34">
        <f t="shared" si="1"/>
        <v>-0.35329418438846383</v>
      </c>
      <c r="P52" s="34">
        <f t="shared" si="2"/>
        <v>-0.2989887148486603</v>
      </c>
      <c r="Q52" s="34">
        <f t="shared" si="3"/>
        <v>-0.39283422086831155</v>
      </c>
    </row>
    <row r="53" spans="1:17">
      <c r="A53" s="8"/>
      <c r="B53" s="8"/>
      <c r="C53" s="8">
        <v>32</v>
      </c>
      <c r="D53" s="45">
        <v>0.64634239999999998</v>
      </c>
      <c r="E53" s="46">
        <v>0.624884</v>
      </c>
      <c r="F53" s="9">
        <v>420.92</v>
      </c>
      <c r="G53" s="9">
        <v>288.85300000000001</v>
      </c>
      <c r="H53" s="21">
        <v>781.41</v>
      </c>
      <c r="I53" s="21">
        <v>514.04600000000005</v>
      </c>
      <c r="J53" s="21">
        <v>853.27</v>
      </c>
      <c r="K53" s="21">
        <v>591.30200000000002</v>
      </c>
      <c r="L53" s="22">
        <v>931.95</v>
      </c>
      <c r="M53" s="22">
        <v>619.51199999999994</v>
      </c>
      <c r="N53" s="34">
        <f t="shared" si="0"/>
        <v>-0.31375795875700851</v>
      </c>
      <c r="O53" s="34">
        <f t="shared" si="1"/>
        <v>-0.3421558464826403</v>
      </c>
      <c r="P53" s="34">
        <f t="shared" si="2"/>
        <v>-0.30701653638355964</v>
      </c>
      <c r="Q53" s="34">
        <f t="shared" si="3"/>
        <v>-0.33525189119587973</v>
      </c>
    </row>
    <row r="54" spans="1:17" ht="13" thickBot="1">
      <c r="A54" s="8"/>
      <c r="B54" s="10"/>
      <c r="C54" s="10">
        <v>37</v>
      </c>
      <c r="D54" s="47">
        <v>0.35686800000000002</v>
      </c>
      <c r="E54" s="48">
        <v>0.33214640000000001</v>
      </c>
      <c r="F54" s="11">
        <v>445.97</v>
      </c>
      <c r="G54" s="11">
        <v>364.327</v>
      </c>
      <c r="H54" s="23">
        <v>802.74</v>
      </c>
      <c r="I54" s="23">
        <v>651.68899999999996</v>
      </c>
      <c r="J54" s="23">
        <v>1046.25</v>
      </c>
      <c r="K54" s="23">
        <v>742.83</v>
      </c>
      <c r="L54" s="24">
        <v>1180.69</v>
      </c>
      <c r="M54" s="24">
        <v>770.13099999999997</v>
      </c>
      <c r="N54" s="34">
        <f t="shared" si="0"/>
        <v>-0.18306836782743241</v>
      </c>
      <c r="O54" s="34">
        <f t="shared" si="1"/>
        <v>-0.18816927024939589</v>
      </c>
      <c r="P54" s="34">
        <f t="shared" si="2"/>
        <v>-0.29000716845878127</v>
      </c>
      <c r="Q54" s="34">
        <f t="shared" si="3"/>
        <v>-0.3477280234439184</v>
      </c>
    </row>
    <row r="55" spans="1:17">
      <c r="A55" s="8"/>
      <c r="B55" s="6" t="s">
        <v>23</v>
      </c>
      <c r="C55" s="6">
        <v>22</v>
      </c>
      <c r="D55" s="43">
        <v>5.1849952000000004</v>
      </c>
      <c r="E55" s="44">
        <v>5.1240399999999999</v>
      </c>
      <c r="F55" s="9">
        <v>160.08000000000001</v>
      </c>
      <c r="G55" s="7">
        <v>127.23699999999999</v>
      </c>
      <c r="H55" s="19">
        <v>298.64</v>
      </c>
      <c r="I55" s="19">
        <v>224.773</v>
      </c>
      <c r="J55" s="19">
        <v>378.5</v>
      </c>
      <c r="K55" s="19">
        <v>285.65899999999999</v>
      </c>
      <c r="L55" s="20">
        <v>418.55</v>
      </c>
      <c r="M55" s="20">
        <v>325.721</v>
      </c>
      <c r="N55" s="34">
        <f t="shared" si="0"/>
        <v>-0.20516616691654177</v>
      </c>
      <c r="O55" s="34">
        <f t="shared" si="1"/>
        <v>-0.24734462898473075</v>
      </c>
      <c r="P55" s="34">
        <f t="shared" si="2"/>
        <v>-0.24528665785997361</v>
      </c>
      <c r="Q55" s="34">
        <f t="shared" si="3"/>
        <v>-0.22178712220762153</v>
      </c>
    </row>
    <row r="56" spans="1:17">
      <c r="A56" s="8"/>
      <c r="B56" s="8"/>
      <c r="C56" s="8">
        <v>27</v>
      </c>
      <c r="D56" s="45">
        <v>2.2823712</v>
      </c>
      <c r="E56" s="46">
        <v>2.2512759999999998</v>
      </c>
      <c r="F56" s="9">
        <v>239.82</v>
      </c>
      <c r="G56" s="9">
        <v>175.04</v>
      </c>
      <c r="H56" s="21">
        <v>444.59</v>
      </c>
      <c r="I56" s="21">
        <v>311.27600000000001</v>
      </c>
      <c r="J56" s="21">
        <v>535.66</v>
      </c>
      <c r="K56" s="21">
        <v>378.54399999999998</v>
      </c>
      <c r="L56" s="22">
        <v>600.83000000000004</v>
      </c>
      <c r="M56" s="22">
        <v>412.02100000000002</v>
      </c>
      <c r="N56" s="34">
        <f t="shared" si="0"/>
        <v>-0.27011925610874821</v>
      </c>
      <c r="O56" s="34">
        <f t="shared" si="1"/>
        <v>-0.29985829640792638</v>
      </c>
      <c r="P56" s="34">
        <f t="shared" si="2"/>
        <v>-0.29331292237613416</v>
      </c>
      <c r="Q56" s="34">
        <f t="shared" si="3"/>
        <v>-0.31424695837424899</v>
      </c>
    </row>
    <row r="57" spans="1:17">
      <c r="A57" s="8"/>
      <c r="B57" s="8"/>
      <c r="C57" s="8">
        <v>32</v>
      </c>
      <c r="D57" s="45">
        <v>1.0759112</v>
      </c>
      <c r="E57" s="46">
        <v>1.0568223999999999</v>
      </c>
      <c r="F57" s="9">
        <v>312.16000000000003</v>
      </c>
      <c r="G57" s="9">
        <v>215.93199999999999</v>
      </c>
      <c r="H57" s="21">
        <v>583.67999999999995</v>
      </c>
      <c r="I57" s="21">
        <v>385.791</v>
      </c>
      <c r="J57" s="21">
        <v>635.71</v>
      </c>
      <c r="K57" s="21">
        <v>458.71199999999999</v>
      </c>
      <c r="L57" s="22">
        <v>772.04</v>
      </c>
      <c r="M57" s="22">
        <v>486.654</v>
      </c>
      <c r="N57" s="34">
        <f t="shared" si="0"/>
        <v>-0.30826499231163518</v>
      </c>
      <c r="O57" s="34">
        <f t="shared" si="1"/>
        <v>-0.33903680098684208</v>
      </c>
      <c r="P57" s="34">
        <f t="shared" si="2"/>
        <v>-0.27842569725189159</v>
      </c>
      <c r="Q57" s="34">
        <f t="shared" si="3"/>
        <v>-0.36965183151132064</v>
      </c>
    </row>
    <row r="58" spans="1:17" ht="13" thickBot="1">
      <c r="A58" s="8"/>
      <c r="B58" s="10"/>
      <c r="C58" s="10">
        <v>37</v>
      </c>
      <c r="D58" s="47">
        <v>0.52475360000000004</v>
      </c>
      <c r="E58" s="48">
        <v>0.50743040000000006</v>
      </c>
      <c r="F58" s="11">
        <v>372.96</v>
      </c>
      <c r="G58" s="11">
        <v>252.84899999999999</v>
      </c>
      <c r="H58" s="23">
        <v>697.97</v>
      </c>
      <c r="I58" s="23">
        <v>453.72300000000001</v>
      </c>
      <c r="J58" s="23">
        <v>835.7</v>
      </c>
      <c r="K58" s="23">
        <v>527.28899999999999</v>
      </c>
      <c r="L58" s="24">
        <v>828.62</v>
      </c>
      <c r="M58" s="24">
        <v>558.21500000000003</v>
      </c>
      <c r="N58" s="34">
        <f t="shared" si="0"/>
        <v>-0.32204794079794075</v>
      </c>
      <c r="O58" s="34">
        <f t="shared" si="1"/>
        <v>-0.34993910913076498</v>
      </c>
      <c r="P58" s="34">
        <f t="shared" si="2"/>
        <v>-0.36904511188225442</v>
      </c>
      <c r="Q58" s="34">
        <f t="shared" si="3"/>
        <v>-0.32633173227776302</v>
      </c>
    </row>
    <row r="59" spans="1:17">
      <c r="A59" s="8"/>
      <c r="B59" s="6" t="s">
        <v>24</v>
      </c>
      <c r="C59" s="6">
        <v>22</v>
      </c>
      <c r="D59" s="43">
        <v>3.4857032000000001</v>
      </c>
      <c r="E59" s="44">
        <v>3.4705919999999999</v>
      </c>
      <c r="F59" s="9">
        <v>139.84</v>
      </c>
      <c r="G59" s="7">
        <v>114.056</v>
      </c>
      <c r="H59" s="19">
        <v>257.77999999999997</v>
      </c>
      <c r="I59" s="19">
        <v>205.33500000000001</v>
      </c>
      <c r="J59" s="19">
        <v>331.5</v>
      </c>
      <c r="K59" s="19">
        <v>262.59699999999998</v>
      </c>
      <c r="L59" s="20">
        <v>373.46</v>
      </c>
      <c r="M59" s="20">
        <v>302.23</v>
      </c>
      <c r="N59" s="34">
        <f t="shared" si="0"/>
        <v>-0.18438215102974831</v>
      </c>
      <c r="O59" s="34">
        <f t="shared" si="1"/>
        <v>-0.203448677166576</v>
      </c>
      <c r="P59" s="34">
        <f t="shared" si="2"/>
        <v>-0.20785218702865771</v>
      </c>
      <c r="Q59" s="34">
        <f t="shared" si="3"/>
        <v>-0.1907299309162962</v>
      </c>
    </row>
    <row r="60" spans="1:17">
      <c r="A60" s="8"/>
      <c r="B60" s="8"/>
      <c r="C60" s="8">
        <v>27</v>
      </c>
      <c r="D60" s="45">
        <v>1.4823512000000001</v>
      </c>
      <c r="E60" s="46">
        <v>1.4739816000000001</v>
      </c>
      <c r="F60" s="9">
        <v>214.27</v>
      </c>
      <c r="G60" s="9">
        <v>161.77699999999999</v>
      </c>
      <c r="H60" s="21">
        <v>391.89</v>
      </c>
      <c r="I60" s="21">
        <v>293.44900000000001</v>
      </c>
      <c r="J60" s="21">
        <v>438.95</v>
      </c>
      <c r="K60" s="21">
        <v>354.85700000000003</v>
      </c>
      <c r="L60" s="22">
        <v>543.71</v>
      </c>
      <c r="M60" s="22">
        <v>389.07100000000003</v>
      </c>
      <c r="N60" s="34">
        <f t="shared" si="0"/>
        <v>-0.244985298921921</v>
      </c>
      <c r="O60" s="34">
        <f t="shared" si="1"/>
        <v>-0.25119548852994456</v>
      </c>
      <c r="P60" s="34">
        <f t="shared" si="2"/>
        <v>-0.19157762843148418</v>
      </c>
      <c r="Q60" s="34">
        <f t="shared" si="3"/>
        <v>-0.28441448566331318</v>
      </c>
    </row>
    <row r="61" spans="1:17">
      <c r="A61" s="8"/>
      <c r="B61" s="8"/>
      <c r="C61" s="8">
        <v>32</v>
      </c>
      <c r="D61" s="45">
        <v>0.68978799999999996</v>
      </c>
      <c r="E61" s="46">
        <v>0.68029600000000001</v>
      </c>
      <c r="F61" s="9">
        <v>285.52999999999997</v>
      </c>
      <c r="G61" s="9">
        <v>204.24100000000001</v>
      </c>
      <c r="H61" s="21">
        <v>519.32000000000005</v>
      </c>
      <c r="I61" s="21">
        <v>371.39800000000002</v>
      </c>
      <c r="J61" s="21">
        <v>641.07000000000005</v>
      </c>
      <c r="K61" s="21">
        <v>431.99799999999999</v>
      </c>
      <c r="L61" s="22">
        <v>709.38</v>
      </c>
      <c r="M61" s="22">
        <v>468.19200000000001</v>
      </c>
      <c r="N61" s="34">
        <f t="shared" si="0"/>
        <v>-0.28469512835779065</v>
      </c>
      <c r="O61" s="34">
        <f t="shared" si="1"/>
        <v>-0.2848378649002542</v>
      </c>
      <c r="P61" s="34">
        <f t="shared" si="2"/>
        <v>-0.3261297518211741</v>
      </c>
      <c r="Q61" s="34">
        <f t="shared" si="3"/>
        <v>-0.33999830838196732</v>
      </c>
    </row>
    <row r="62" spans="1:17" ht="13" thickBot="1">
      <c r="A62" s="10"/>
      <c r="B62" s="10"/>
      <c r="C62" s="10">
        <v>37</v>
      </c>
      <c r="D62" s="47">
        <v>0.34769600000000001</v>
      </c>
      <c r="E62" s="48">
        <v>0.33627999999999997</v>
      </c>
      <c r="F62" s="11">
        <v>339.48</v>
      </c>
      <c r="G62" s="11">
        <v>249.10599999999999</v>
      </c>
      <c r="H62" s="23">
        <v>620.25</v>
      </c>
      <c r="I62" s="23">
        <v>455.50799999999998</v>
      </c>
      <c r="J62" s="23">
        <v>761.45</v>
      </c>
      <c r="K62" s="23">
        <v>528.61900000000003</v>
      </c>
      <c r="L62" s="24">
        <v>861.2</v>
      </c>
      <c r="M62" s="24">
        <v>561.08299999999997</v>
      </c>
      <c r="N62" s="34">
        <f t="shared" si="0"/>
        <v>-0.26621303169553445</v>
      </c>
      <c r="O62" s="34">
        <f t="shared" si="1"/>
        <v>-0.26560580411124546</v>
      </c>
      <c r="P62" s="34">
        <f t="shared" si="2"/>
        <v>-0.30577319587628871</v>
      </c>
      <c r="Q62" s="34">
        <f t="shared" si="3"/>
        <v>-0.34848699489085</v>
      </c>
    </row>
    <row r="63" spans="1:17">
      <c r="A63" s="6" t="s">
        <v>25</v>
      </c>
      <c r="B63" s="6" t="s">
        <v>26</v>
      </c>
      <c r="C63" s="6">
        <v>22</v>
      </c>
      <c r="D63" s="43">
        <v>1.2150448</v>
      </c>
      <c r="E63" s="44">
        <v>1.1941815999999998</v>
      </c>
      <c r="F63" s="9">
        <v>629.89</v>
      </c>
      <c r="G63" s="7">
        <v>506.27600000000001</v>
      </c>
      <c r="H63" s="19">
        <v>1095.78</v>
      </c>
      <c r="I63" s="19">
        <v>884.92399999999998</v>
      </c>
      <c r="J63" s="19">
        <v>1278.5999999999999</v>
      </c>
      <c r="K63" s="19">
        <v>975.76400000000001</v>
      </c>
      <c r="L63" s="20">
        <v>1462.84</v>
      </c>
      <c r="M63" s="20">
        <v>1064.086</v>
      </c>
      <c r="N63" s="34">
        <f t="shared" si="0"/>
        <v>-0.19624696375557638</v>
      </c>
      <c r="O63" s="34">
        <f t="shared" si="1"/>
        <v>-0.19242548686780192</v>
      </c>
      <c r="P63" s="34">
        <f t="shared" si="2"/>
        <v>-0.23684967933677459</v>
      </c>
      <c r="Q63" s="34">
        <f t="shared" si="3"/>
        <v>-0.27258893658910055</v>
      </c>
    </row>
    <row r="64" spans="1:17">
      <c r="A64" s="8" t="s">
        <v>27</v>
      </c>
      <c r="B64" s="8"/>
      <c r="C64" s="8">
        <v>27</v>
      </c>
      <c r="D64" s="45">
        <v>0.58092160000000004</v>
      </c>
      <c r="E64" s="46">
        <v>0.55995519999999999</v>
      </c>
      <c r="F64" s="9">
        <v>883.31</v>
      </c>
      <c r="G64" s="9">
        <v>665.16899999999998</v>
      </c>
      <c r="H64" s="21">
        <v>1257.45</v>
      </c>
      <c r="I64" s="21">
        <v>1142.578</v>
      </c>
      <c r="J64" s="21">
        <v>1364.48</v>
      </c>
      <c r="K64" s="21">
        <v>1146.8440000000001</v>
      </c>
      <c r="L64" s="22">
        <v>1905.87</v>
      </c>
      <c r="M64" s="22">
        <v>1227.1659999999999</v>
      </c>
      <c r="N64" s="34">
        <f t="shared" si="0"/>
        <v>-0.24695859890638616</v>
      </c>
      <c r="O64" s="34">
        <f t="shared" si="1"/>
        <v>-9.1353135313531397E-2</v>
      </c>
      <c r="P64" s="34">
        <f t="shared" si="2"/>
        <v>-0.15950105534709191</v>
      </c>
      <c r="Q64" s="34">
        <f t="shared" si="3"/>
        <v>-0.35611243159292083</v>
      </c>
    </row>
    <row r="65" spans="1:17">
      <c r="A65" s="8"/>
      <c r="B65" s="8"/>
      <c r="C65" s="8">
        <v>32</v>
      </c>
      <c r="D65" s="45">
        <v>0.29529919999999998</v>
      </c>
      <c r="E65" s="46">
        <v>0.27424799999999999</v>
      </c>
      <c r="F65" s="9">
        <v>1120.8800000000001</v>
      </c>
      <c r="G65" s="9">
        <v>842.5</v>
      </c>
      <c r="H65" s="21">
        <v>1931.66</v>
      </c>
      <c r="I65" s="21">
        <v>1423.9169999999999</v>
      </c>
      <c r="J65" s="21">
        <v>2061.1999999999998</v>
      </c>
      <c r="K65" s="21">
        <v>1360.3630000000001</v>
      </c>
      <c r="L65" s="22">
        <v>2391.86</v>
      </c>
      <c r="M65" s="22">
        <v>1449.288</v>
      </c>
      <c r="N65" s="34">
        <f t="shared" si="0"/>
        <v>-0.24835843266005286</v>
      </c>
      <c r="O65" s="34">
        <f t="shared" si="1"/>
        <v>-0.26285319362620763</v>
      </c>
      <c r="P65" s="34">
        <f t="shared" si="2"/>
        <v>-0.34001406947409263</v>
      </c>
      <c r="Q65" s="34">
        <f t="shared" si="3"/>
        <v>-0.39407490404956813</v>
      </c>
    </row>
    <row r="66" spans="1:17" ht="13" thickBot="1">
      <c r="A66" s="8"/>
      <c r="B66" s="10"/>
      <c r="C66" s="10">
        <v>37</v>
      </c>
      <c r="D66" s="47">
        <v>0.16355919999999999</v>
      </c>
      <c r="E66" s="48">
        <v>0.14181120000000003</v>
      </c>
      <c r="F66" s="11">
        <v>1139.78</v>
      </c>
      <c r="G66" s="11">
        <v>1076.248</v>
      </c>
      <c r="H66" s="23">
        <v>1744.07</v>
      </c>
      <c r="I66" s="23">
        <v>1799.318</v>
      </c>
      <c r="J66" s="23">
        <v>2415.94</v>
      </c>
      <c r="K66" s="23">
        <v>1682.34</v>
      </c>
      <c r="L66" s="24">
        <v>2874.3</v>
      </c>
      <c r="M66" s="24">
        <v>1871.9580000000001</v>
      </c>
      <c r="N66" s="34">
        <f t="shared" si="0"/>
        <v>-5.5740581515731025E-2</v>
      </c>
      <c r="O66" s="34">
        <f t="shared" si="1"/>
        <v>3.1677627618157622E-2</v>
      </c>
      <c r="P66" s="34">
        <f t="shared" si="2"/>
        <v>-0.30364992508092092</v>
      </c>
      <c r="Q66" s="34">
        <f t="shared" si="3"/>
        <v>-0.3487256027554535</v>
      </c>
    </row>
    <row r="67" spans="1:17" ht="13" thickBot="1">
      <c r="A67" s="8"/>
      <c r="B67" s="6" t="s">
        <v>28</v>
      </c>
      <c r="C67" s="6">
        <v>22</v>
      </c>
      <c r="D67" s="43">
        <v>1.1934856</v>
      </c>
      <c r="E67" s="44">
        <v>1.1349047999999999</v>
      </c>
      <c r="F67" s="9">
        <v>673.55</v>
      </c>
      <c r="G67" s="11">
        <v>535.92100000000005</v>
      </c>
      <c r="H67" s="19">
        <v>1184.4000000000001</v>
      </c>
      <c r="I67" s="19">
        <v>946.45600000000002</v>
      </c>
      <c r="J67" s="19">
        <v>1215.24</v>
      </c>
      <c r="K67" s="19">
        <v>1011.511</v>
      </c>
      <c r="L67" s="20">
        <v>1645.77</v>
      </c>
      <c r="M67" s="20">
        <v>1116.308</v>
      </c>
      <c r="N67" s="34">
        <f t="shared" si="0"/>
        <v>-0.2043337539900526</v>
      </c>
      <c r="O67" s="34">
        <f t="shared" si="1"/>
        <v>-0.20089834515366434</v>
      </c>
      <c r="P67" s="34">
        <f t="shared" si="2"/>
        <v>-0.16764507422402164</v>
      </c>
      <c r="Q67" s="34">
        <f t="shared" si="3"/>
        <v>-0.32171081013750402</v>
      </c>
    </row>
    <row r="68" spans="1:17">
      <c r="A68" s="8"/>
      <c r="B68" s="8"/>
      <c r="C68" s="8">
        <v>27</v>
      </c>
      <c r="D68" s="45">
        <v>0.4629432</v>
      </c>
      <c r="E68" s="46">
        <v>0.42797279999999999</v>
      </c>
      <c r="F68" s="9">
        <v>1105.92</v>
      </c>
      <c r="G68" s="9">
        <v>791.21100000000001</v>
      </c>
      <c r="H68" s="21">
        <v>1913.69</v>
      </c>
      <c r="I68" s="21">
        <v>1379.0350000000001</v>
      </c>
      <c r="J68" s="21">
        <v>2006.34</v>
      </c>
      <c r="K68" s="21">
        <v>1327.2280000000001</v>
      </c>
      <c r="L68" s="22">
        <v>2367.88</v>
      </c>
      <c r="M68" s="22">
        <v>1430.7449999999999</v>
      </c>
      <c r="N68" s="34">
        <f t="shared" ref="N68:N78" si="4">G68/F68-1</f>
        <v>-0.28456759982638891</v>
      </c>
      <c r="O68" s="34">
        <f t="shared" ref="O68:O78" si="5">I68/H68-1</f>
        <v>-0.27938433079547886</v>
      </c>
      <c r="P68" s="34">
        <f t="shared" ref="P68:P78" si="6">K68/J68-1</f>
        <v>-0.33848300886190774</v>
      </c>
      <c r="Q68" s="34">
        <f t="shared" ref="Q68:Q78" si="7">M68/L68-1</f>
        <v>-0.39576963359629713</v>
      </c>
    </row>
    <row r="69" spans="1:17">
      <c r="A69" s="8"/>
      <c r="B69" s="8"/>
      <c r="C69" s="8">
        <v>32</v>
      </c>
      <c r="D69" s="45">
        <v>0.22234480000000001</v>
      </c>
      <c r="E69" s="46">
        <v>0.19386799999999998</v>
      </c>
      <c r="F69" s="9">
        <v>1384.38</v>
      </c>
      <c r="G69" s="9">
        <v>934.322</v>
      </c>
      <c r="H69" s="21">
        <v>2387.02</v>
      </c>
      <c r="I69" s="21">
        <v>1636.0319999999999</v>
      </c>
      <c r="J69" s="21">
        <v>2365.29</v>
      </c>
      <c r="K69" s="21">
        <v>1469.954</v>
      </c>
      <c r="L69" s="22">
        <v>2959.8</v>
      </c>
      <c r="M69" s="22">
        <v>1615.4570000000001</v>
      </c>
      <c r="N69" s="34">
        <f t="shared" si="4"/>
        <v>-0.32509715540530781</v>
      </c>
      <c r="O69" s="34">
        <f t="shared" si="5"/>
        <v>-0.31461319972182888</v>
      </c>
      <c r="P69" s="34">
        <f t="shared" si="6"/>
        <v>-0.37853117376727585</v>
      </c>
      <c r="Q69" s="34">
        <f t="shared" si="7"/>
        <v>-0.45420062166362596</v>
      </c>
    </row>
    <row r="70" spans="1:17" ht="13" thickBot="1">
      <c r="A70" s="8"/>
      <c r="B70" s="10"/>
      <c r="C70" s="10">
        <v>37</v>
      </c>
      <c r="D70" s="47">
        <v>0.13052240000000001</v>
      </c>
      <c r="E70" s="48">
        <v>0.1044696</v>
      </c>
      <c r="F70" s="11">
        <v>1514.96</v>
      </c>
      <c r="G70" s="11">
        <v>1025.462</v>
      </c>
      <c r="H70" s="23">
        <v>2614.81</v>
      </c>
      <c r="I70" s="23">
        <v>1792.5429999999999</v>
      </c>
      <c r="J70" s="23">
        <v>2701.77</v>
      </c>
      <c r="K70" s="23">
        <v>1566.2929999999999</v>
      </c>
      <c r="L70" s="24">
        <v>3322.27</v>
      </c>
      <c r="M70" s="24">
        <v>1745.5509999999999</v>
      </c>
      <c r="N70" s="34">
        <f t="shared" si="4"/>
        <v>-0.32310952104345991</v>
      </c>
      <c r="O70" s="34">
        <f t="shared" si="5"/>
        <v>-0.31446529575762683</v>
      </c>
      <c r="P70" s="34">
        <f t="shared" si="6"/>
        <v>-0.42027152570352033</v>
      </c>
      <c r="Q70" s="34">
        <f t="shared" si="7"/>
        <v>-0.47459086708786469</v>
      </c>
    </row>
    <row r="71" spans="1:17">
      <c r="A71" s="8"/>
      <c r="B71" s="6" t="s">
        <v>29</v>
      </c>
      <c r="C71" s="6">
        <v>22</v>
      </c>
      <c r="D71" s="43">
        <v>1.2443168</v>
      </c>
      <c r="E71" s="44">
        <v>1.2214592</v>
      </c>
      <c r="F71" s="9">
        <v>621.04</v>
      </c>
      <c r="G71" s="7">
        <v>502.61099999999999</v>
      </c>
      <c r="H71" s="19">
        <v>1064.32</v>
      </c>
      <c r="I71" s="19">
        <v>880.84799999999996</v>
      </c>
      <c r="J71" s="19">
        <v>1262.28</v>
      </c>
      <c r="K71" s="19">
        <v>965.18899999999996</v>
      </c>
      <c r="L71" s="20">
        <v>1458.26</v>
      </c>
      <c r="M71" s="20">
        <v>1046.0619999999999</v>
      </c>
      <c r="N71" s="34">
        <f t="shared" si="4"/>
        <v>-0.19069464124694058</v>
      </c>
      <c r="O71" s="34">
        <f t="shared" si="5"/>
        <v>-0.17238424533974739</v>
      </c>
      <c r="P71" s="34">
        <f t="shared" si="6"/>
        <v>-0.23536061729568714</v>
      </c>
      <c r="Q71" s="34">
        <f t="shared" si="7"/>
        <v>-0.28266427111763337</v>
      </c>
    </row>
    <row r="72" spans="1:17">
      <c r="A72" s="8"/>
      <c r="B72" s="8"/>
      <c r="C72" s="8">
        <v>27</v>
      </c>
      <c r="D72" s="45">
        <v>0.57168079999999999</v>
      </c>
      <c r="E72" s="46">
        <v>0.55131520000000001</v>
      </c>
      <c r="F72" s="9">
        <v>865.92</v>
      </c>
      <c r="G72" s="9">
        <v>676.22299999999996</v>
      </c>
      <c r="H72" s="21">
        <v>1512.03</v>
      </c>
      <c r="I72" s="21">
        <v>1174.5719999999999</v>
      </c>
      <c r="J72" s="21">
        <v>1611.85</v>
      </c>
      <c r="K72" s="21">
        <v>1178.5450000000001</v>
      </c>
      <c r="L72" s="22">
        <v>1865.11</v>
      </c>
      <c r="M72" s="22">
        <v>1304.4100000000001</v>
      </c>
      <c r="N72" s="34">
        <f t="shared" si="4"/>
        <v>-0.21906989098300078</v>
      </c>
      <c r="O72" s="34">
        <f t="shared" si="5"/>
        <v>-0.22318207972064052</v>
      </c>
      <c r="P72" s="34">
        <f t="shared" si="6"/>
        <v>-0.26882464249154692</v>
      </c>
      <c r="Q72" s="34">
        <f t="shared" si="7"/>
        <v>-0.30062570036083658</v>
      </c>
    </row>
    <row r="73" spans="1:17">
      <c r="A73" s="8"/>
      <c r="B73" s="8"/>
      <c r="C73" s="8">
        <v>32</v>
      </c>
      <c r="D73" s="45">
        <v>0.28126879999999999</v>
      </c>
      <c r="E73" s="46">
        <v>0.26048959999999999</v>
      </c>
      <c r="F73" s="9">
        <v>1098.1600000000001</v>
      </c>
      <c r="G73" s="9">
        <v>862.27</v>
      </c>
      <c r="H73" s="21">
        <v>1904.79</v>
      </c>
      <c r="I73" s="21">
        <v>1487.7370000000001</v>
      </c>
      <c r="J73" s="21">
        <v>2034.99</v>
      </c>
      <c r="K73" s="21">
        <v>1420.204</v>
      </c>
      <c r="L73" s="22">
        <v>2375.54</v>
      </c>
      <c r="M73" s="22">
        <v>1520.9359999999999</v>
      </c>
      <c r="N73" s="34">
        <f t="shared" si="4"/>
        <v>-0.21480476433306628</v>
      </c>
      <c r="O73" s="34">
        <f t="shared" si="5"/>
        <v>-0.21894959549346638</v>
      </c>
      <c r="P73" s="34">
        <f t="shared" si="6"/>
        <v>-0.30210762706450645</v>
      </c>
      <c r="Q73" s="34">
        <f t="shared" si="7"/>
        <v>-0.35975146703486371</v>
      </c>
    </row>
    <row r="74" spans="1:17" ht="13" thickBot="1">
      <c r="A74" s="8"/>
      <c r="B74" s="10"/>
      <c r="C74" s="10">
        <v>37</v>
      </c>
      <c r="D74" s="47">
        <v>0.14649119999999999</v>
      </c>
      <c r="E74" s="48">
        <v>0.1247728</v>
      </c>
      <c r="F74" s="11">
        <v>1306.5</v>
      </c>
      <c r="G74" s="11">
        <v>1096.71</v>
      </c>
      <c r="H74" s="23">
        <v>2250.8000000000002</v>
      </c>
      <c r="I74" s="23">
        <v>1848.5930000000001</v>
      </c>
      <c r="J74" s="23">
        <v>1795.8</v>
      </c>
      <c r="K74" s="23">
        <v>1757.636</v>
      </c>
      <c r="L74" s="24">
        <v>2897.61</v>
      </c>
      <c r="M74" s="24">
        <v>1925.35</v>
      </c>
      <c r="N74" s="34">
        <f t="shared" si="4"/>
        <v>-0.16057405281285875</v>
      </c>
      <c r="O74" s="34">
        <f t="shared" si="5"/>
        <v>-0.17869513062022391</v>
      </c>
      <c r="P74" s="34">
        <f t="shared" si="6"/>
        <v>-2.1251809778371711E-2</v>
      </c>
      <c r="Q74" s="34">
        <f t="shared" si="7"/>
        <v>-0.33553859905232253</v>
      </c>
    </row>
    <row r="75" spans="1:17">
      <c r="A75" s="8"/>
      <c r="B75" s="6" t="s">
        <v>24</v>
      </c>
      <c r="C75" s="6">
        <v>22</v>
      </c>
      <c r="D75" s="43">
        <v>0.9297048</v>
      </c>
      <c r="E75" s="44">
        <v>0.91725120000000004</v>
      </c>
      <c r="F75" s="9">
        <v>495.54</v>
      </c>
      <c r="G75" s="7">
        <v>414.149</v>
      </c>
      <c r="H75" s="19">
        <v>848.55</v>
      </c>
      <c r="I75" s="19">
        <v>719.73299999999995</v>
      </c>
      <c r="J75" s="19">
        <v>1013.3</v>
      </c>
      <c r="K75" s="19">
        <v>818.20600000000002</v>
      </c>
      <c r="L75" s="20">
        <v>1168.6400000000001</v>
      </c>
      <c r="M75" s="20">
        <v>903.71799999999996</v>
      </c>
      <c r="N75" s="34">
        <f t="shared" si="4"/>
        <v>-0.16424708398918353</v>
      </c>
      <c r="O75" s="34">
        <f t="shared" si="5"/>
        <v>-0.15180837899946975</v>
      </c>
      <c r="P75" s="34">
        <f t="shared" si="6"/>
        <v>-0.19253330701667815</v>
      </c>
      <c r="Q75" s="34">
        <f t="shared" si="7"/>
        <v>-0.22669256571741525</v>
      </c>
    </row>
    <row r="76" spans="1:17">
      <c r="A76" s="8"/>
      <c r="B76" s="8"/>
      <c r="C76" s="8">
        <v>27</v>
      </c>
      <c r="D76" s="45">
        <v>0.46545839999999999</v>
      </c>
      <c r="E76" s="46">
        <v>0.45299599999999995</v>
      </c>
      <c r="F76" s="9">
        <v>596.20000000000005</v>
      </c>
      <c r="G76" s="9">
        <v>552.07399999999996</v>
      </c>
      <c r="H76" s="21">
        <v>926.67</v>
      </c>
      <c r="I76" s="21">
        <v>948.14</v>
      </c>
      <c r="J76" s="21">
        <v>1295.49</v>
      </c>
      <c r="K76" s="21">
        <v>986.49199999999996</v>
      </c>
      <c r="L76" s="22">
        <v>1461.73</v>
      </c>
      <c r="M76" s="22">
        <v>1122.8679999999999</v>
      </c>
      <c r="N76" s="34">
        <f t="shared" si="4"/>
        <v>-7.4012076484401335E-2</v>
      </c>
      <c r="O76" s="34">
        <f t="shared" si="5"/>
        <v>2.3168981406541667E-2</v>
      </c>
      <c r="P76" s="34">
        <f t="shared" si="6"/>
        <v>-0.23851824406209232</v>
      </c>
      <c r="Q76" s="34">
        <f t="shared" si="7"/>
        <v>-0.2318225664110336</v>
      </c>
    </row>
    <row r="77" spans="1:17">
      <c r="A77" s="8"/>
      <c r="B77" s="8"/>
      <c r="C77" s="8">
        <v>32</v>
      </c>
      <c r="D77" s="45">
        <v>0.23252159999999999</v>
      </c>
      <c r="E77" s="46">
        <v>0.22032959999999999</v>
      </c>
      <c r="F77" s="9">
        <v>885.07</v>
      </c>
      <c r="G77" s="9">
        <v>702.649</v>
      </c>
      <c r="H77" s="21">
        <v>1485.89</v>
      </c>
      <c r="I77" s="21">
        <v>1182.2239999999999</v>
      </c>
      <c r="J77" s="21">
        <v>1209.18</v>
      </c>
      <c r="K77" s="21">
        <v>1193.2840000000001</v>
      </c>
      <c r="L77" s="22">
        <v>1892.49</v>
      </c>
      <c r="M77" s="22">
        <v>1320.2829999999999</v>
      </c>
      <c r="N77" s="34">
        <f t="shared" si="4"/>
        <v>-0.20610912131243864</v>
      </c>
      <c r="O77" s="34">
        <f t="shared" si="5"/>
        <v>-0.20436640666536565</v>
      </c>
      <c r="P77" s="34">
        <f t="shared" si="6"/>
        <v>-1.3146099009245904E-2</v>
      </c>
      <c r="Q77" s="34">
        <f t="shared" si="7"/>
        <v>-0.30235668352276635</v>
      </c>
    </row>
    <row r="78" spans="1:17" ht="13" thickBot="1">
      <c r="A78" s="10"/>
      <c r="B78" s="10"/>
      <c r="C78" s="10">
        <v>37</v>
      </c>
      <c r="D78" s="47">
        <v>0.1230272</v>
      </c>
      <c r="E78" s="48">
        <v>0.109876</v>
      </c>
      <c r="F78" s="11">
        <v>1135</v>
      </c>
      <c r="G78" s="11">
        <v>903.9</v>
      </c>
      <c r="H78" s="23">
        <v>1752.1</v>
      </c>
      <c r="I78" s="23">
        <v>1479.684</v>
      </c>
      <c r="J78" s="23">
        <v>1987.9</v>
      </c>
      <c r="K78" s="23">
        <v>1556.808</v>
      </c>
      <c r="L78" s="24">
        <v>2287.4</v>
      </c>
      <c r="M78" s="24">
        <v>1620.912</v>
      </c>
      <c r="N78" s="34">
        <f t="shared" si="4"/>
        <v>-0.20361233480176211</v>
      </c>
      <c r="O78" s="34">
        <f t="shared" si="5"/>
        <v>-0.15547971006221106</v>
      </c>
      <c r="P78" s="34">
        <f t="shared" si="6"/>
        <v>-0.21685799084460988</v>
      </c>
      <c r="Q78" s="34">
        <f t="shared" si="7"/>
        <v>-0.29137361196117861</v>
      </c>
    </row>
    <row r="79" spans="1:17">
      <c r="B79" s="15" t="s">
        <v>30</v>
      </c>
      <c r="C79" s="15"/>
      <c r="D79" s="49"/>
      <c r="E79" s="49"/>
      <c r="F79" s="16">
        <f>AVERAGE(F3:F26)</f>
        <v>18.401666666666667</v>
      </c>
      <c r="G79" s="16">
        <f>AVERAGE(G3:G26)</f>
        <v>11.381166666666667</v>
      </c>
      <c r="H79" s="16">
        <f>AVERAGE(H3:H26)</f>
        <v>31.304166666666671</v>
      </c>
      <c r="I79" s="16">
        <f t="shared" ref="I79:M79" si="8">AVERAGE(I3:I26)</f>
        <v>17.888333333333332</v>
      </c>
      <c r="J79" s="16">
        <f>AVERAGE(J3:J26)</f>
        <v>41.64374999999999</v>
      </c>
      <c r="K79" s="16">
        <f t="shared" si="8"/>
        <v>23.591374999999999</v>
      </c>
      <c r="L79" s="16">
        <f>AVERAGE(L3:L26)</f>
        <v>49.507916666666667</v>
      </c>
      <c r="M79" s="16">
        <f t="shared" si="8"/>
        <v>28.701250000000002</v>
      </c>
      <c r="N79" s="39">
        <f>AVERAGE(N3:N78)</f>
        <v>-0.31147149631913057</v>
      </c>
      <c r="O79" s="39">
        <f>AVERAGE(O3:O78)</f>
        <v>-0.34112874436039797</v>
      </c>
      <c r="P79" s="39">
        <f>AVERAGE(P3:P78)</f>
        <v>-0.34872846896361681</v>
      </c>
      <c r="Q79" s="39">
        <f>AVERAGE(Q3:Q78)</f>
        <v>-0.37027876863139636</v>
      </c>
    </row>
    <row r="80" spans="1:17">
      <c r="B80" s="15" t="s">
        <v>31</v>
      </c>
      <c r="C80" s="15"/>
      <c r="D80" s="49"/>
      <c r="E80" s="49"/>
      <c r="F80" s="16">
        <f>AVERAGE(F27:F46)</f>
        <v>76.60799999999999</v>
      </c>
      <c r="G80" s="16">
        <f>AVERAGE(G27:G46)</f>
        <v>49.841150000000013</v>
      </c>
      <c r="H80" s="16">
        <f>AVERAGE(H27:H46)</f>
        <v>140.44200000000001</v>
      </c>
      <c r="I80" s="16">
        <f t="shared" ref="I80:M80" si="9">AVERAGE(I27:I46)</f>
        <v>83.287199999999999</v>
      </c>
      <c r="J80" s="16">
        <f>AVERAGE(J27:J46)</f>
        <v>178.50550000000001</v>
      </c>
      <c r="K80" s="16">
        <f t="shared" si="9"/>
        <v>109.78450000000002</v>
      </c>
      <c r="L80" s="16">
        <f>AVERAGE(L27:L46)</f>
        <v>212.97949999999997</v>
      </c>
      <c r="M80" s="16">
        <f t="shared" si="9"/>
        <v>130.37715</v>
      </c>
    </row>
    <row r="81" spans="2:13">
      <c r="B81" s="15" t="s">
        <v>32</v>
      </c>
      <c r="C81" s="15"/>
      <c r="D81" s="49"/>
      <c r="E81" s="49"/>
      <c r="F81" s="16">
        <f>AVERAGE(F47:F62)</f>
        <v>313.19875000000002</v>
      </c>
      <c r="G81" s="16">
        <f>AVERAGE(G47:G62)</f>
        <v>226.22706249999999</v>
      </c>
      <c r="H81" s="16">
        <f>AVERAGE(H47:H62)</f>
        <v>577.2962500000001</v>
      </c>
      <c r="I81" s="16">
        <f t="shared" ref="I81:M81" si="10">AVERAGE(I47:I62)</f>
        <v>404.09343749999999</v>
      </c>
      <c r="J81" s="16">
        <f>AVERAGE(J47:J62)</f>
        <v>682.54187500000012</v>
      </c>
      <c r="K81" s="16">
        <f t="shared" si="10"/>
        <v>474.56331249999994</v>
      </c>
      <c r="L81" s="16">
        <f>AVERAGE(L47:L62)</f>
        <v>761.08437500000002</v>
      </c>
      <c r="M81" s="16">
        <f t="shared" si="10"/>
        <v>505.82581249999987</v>
      </c>
    </row>
    <row r="82" spans="2:13">
      <c r="B82" s="15" t="s">
        <v>33</v>
      </c>
      <c r="C82" s="15"/>
      <c r="D82" s="49"/>
      <c r="E82" s="49"/>
      <c r="F82" s="16">
        <f>AVERAGE(F63:F78)</f>
        <v>966.00625000000002</v>
      </c>
      <c r="G82" s="16">
        <f>AVERAGE(G63:G78)</f>
        <v>755.48093749999987</v>
      </c>
      <c r="H82" s="16">
        <f>AVERAGE(H63:H78)</f>
        <v>1617.1268749999997</v>
      </c>
      <c r="I82" s="16">
        <f t="shared" ref="I82:M82" si="11">AVERAGE(I63:I78)</f>
        <v>1295.3958749999999</v>
      </c>
      <c r="J82" s="16">
        <f>AVERAGE(J63:J78)</f>
        <v>1726.2281250000001</v>
      </c>
      <c r="K82" s="16">
        <f t="shared" si="11"/>
        <v>1276.0413125</v>
      </c>
      <c r="L82" s="16">
        <f>AVERAGE(L63:L78)</f>
        <v>2146.0856250000002</v>
      </c>
      <c r="M82" s="16">
        <f t="shared" si="11"/>
        <v>1392.8186249999999</v>
      </c>
    </row>
    <row r="83" spans="2:13">
      <c r="M83" s="26"/>
    </row>
    <row r="84" spans="2:13">
      <c r="M84" s="26"/>
    </row>
    <row r="85" spans="2:13">
      <c r="M85" s="26"/>
    </row>
    <row r="86" spans="2:13">
      <c r="G86" s="25"/>
      <c r="H86" s="25"/>
      <c r="I86" s="25"/>
      <c r="J86" s="25"/>
      <c r="K86" s="25"/>
      <c r="L86" s="25"/>
      <c r="M86" s="25"/>
    </row>
    <row r="87" spans="2:13">
      <c r="G87" s="25"/>
      <c r="H87" s="25"/>
      <c r="I87" s="25"/>
      <c r="J87" s="25"/>
      <c r="K87" s="25"/>
      <c r="L87" s="25"/>
      <c r="M87" s="25"/>
    </row>
    <row r="88" spans="2:13">
      <c r="G88" s="25"/>
      <c r="H88" s="25"/>
      <c r="I88" s="25"/>
      <c r="J88" s="25"/>
      <c r="K88" s="25"/>
      <c r="L88" s="25"/>
      <c r="M88" s="25"/>
    </row>
    <row r="89" spans="2:13">
      <c r="G89" s="25"/>
      <c r="H89" s="25"/>
      <c r="I89" s="25"/>
      <c r="J89" s="25"/>
      <c r="K89" s="25"/>
      <c r="L89" s="25"/>
      <c r="M89" s="25"/>
    </row>
    <row r="90" spans="2:13">
      <c r="M90" s="27"/>
    </row>
    <row r="93" spans="2:13">
      <c r="M93" s="26"/>
    </row>
    <row r="94" spans="2:13">
      <c r="M94" s="26"/>
    </row>
    <row r="95" spans="2:13">
      <c r="M95" s="26"/>
    </row>
    <row r="96" spans="2:13">
      <c r="M96" s="26"/>
    </row>
    <row r="97" spans="13:13">
      <c r="M97" s="26"/>
    </row>
    <row r="98" spans="13:13">
      <c r="M98" s="26"/>
    </row>
    <row r="99" spans="13:13">
      <c r="M99" s="26"/>
    </row>
    <row r="100" spans="13:13">
      <c r="M100" s="26"/>
    </row>
    <row r="103" spans="13:13">
      <c r="M103" s="26"/>
    </row>
    <row r="104" spans="13:13">
      <c r="M104" s="26"/>
    </row>
    <row r="105" spans="13:13">
      <c r="M105" s="26"/>
    </row>
    <row r="106" spans="13:13">
      <c r="M106" s="26"/>
    </row>
    <row r="107" spans="13:13">
      <c r="M107" s="26"/>
    </row>
    <row r="108" spans="13:13">
      <c r="M108" s="26"/>
    </row>
    <row r="109" spans="13:13">
      <c r="M109" s="26"/>
    </row>
    <row r="110" spans="13:13">
      <c r="M110" s="26"/>
    </row>
  </sheetData>
  <sheetProtection formatCells="0" insertHyperlinks="0" autoFilter="0"/>
  <mergeCells count="1">
    <mergeCell ref="G1:M1"/>
  </mergeCells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0"/>
  <sheetViews>
    <sheetView topLeftCell="A47" workbookViewId="0">
      <selection activeCell="E16" sqref="E16"/>
    </sheetView>
  </sheetViews>
  <sheetFormatPr baseColWidth="10" defaultColWidth="20.5" defaultRowHeight="12"/>
  <cols>
    <col min="1" max="1" width="8.33203125" style="1" customWidth="1"/>
    <col min="2" max="2" width="14.83203125" style="1" customWidth="1"/>
    <col min="3" max="3" width="8" style="1" customWidth="1"/>
    <col min="4" max="4" width="12.83203125" style="1" customWidth="1"/>
    <col min="5" max="8" width="25.5" style="1" customWidth="1"/>
    <col min="9" max="16384" width="20.5" style="1"/>
  </cols>
  <sheetData>
    <row r="1" spans="1:8">
      <c r="E1" s="104" t="s">
        <v>0</v>
      </c>
      <c r="F1" s="105"/>
      <c r="G1" s="105"/>
      <c r="H1" s="106"/>
    </row>
    <row r="2" spans="1:8" ht="15" customHeight="1">
      <c r="A2" s="2"/>
      <c r="B2" s="3"/>
      <c r="C2" s="3" t="s">
        <v>1</v>
      </c>
      <c r="D2" s="4" t="s">
        <v>2</v>
      </c>
      <c r="E2" s="5">
        <v>1</v>
      </c>
      <c r="F2" s="17">
        <v>2</v>
      </c>
      <c r="G2" s="17">
        <v>4</v>
      </c>
      <c r="H2" s="18">
        <v>6</v>
      </c>
    </row>
    <row r="3" spans="1:8">
      <c r="A3" s="6" t="s">
        <v>3</v>
      </c>
      <c r="B3" s="6" t="s">
        <v>4</v>
      </c>
      <c r="C3" s="6">
        <v>22</v>
      </c>
      <c r="D3" s="28">
        <v>16.6203591836735</v>
      </c>
      <c r="E3" s="7">
        <v>17.170000000000002</v>
      </c>
      <c r="F3" s="19">
        <v>28.73</v>
      </c>
      <c r="G3" s="19">
        <v>37.94</v>
      </c>
      <c r="H3" s="20">
        <v>44.5</v>
      </c>
    </row>
    <row r="4" spans="1:8">
      <c r="A4" s="8" t="s">
        <v>5</v>
      </c>
      <c r="B4" s="8"/>
      <c r="C4" s="8">
        <v>27</v>
      </c>
      <c r="D4" s="29">
        <v>6.7501485714285696</v>
      </c>
      <c r="E4" s="9">
        <v>20.3</v>
      </c>
      <c r="F4" s="21">
        <v>34.369999999999997</v>
      </c>
      <c r="G4" s="21">
        <v>45.67</v>
      </c>
      <c r="H4" s="22">
        <v>54.11</v>
      </c>
    </row>
    <row r="5" spans="1:8">
      <c r="A5" s="8"/>
      <c r="B5" s="8"/>
      <c r="C5" s="8">
        <v>32</v>
      </c>
      <c r="D5" s="29">
        <v>3.4490465306122502</v>
      </c>
      <c r="E5" s="9">
        <v>21.91</v>
      </c>
      <c r="F5" s="21">
        <v>37.39</v>
      </c>
      <c r="G5" s="21">
        <v>49.57</v>
      </c>
      <c r="H5" s="22">
        <v>59.49</v>
      </c>
    </row>
    <row r="6" spans="1:8">
      <c r="A6" s="8"/>
      <c r="B6" s="10"/>
      <c r="C6" s="10">
        <v>37</v>
      </c>
      <c r="D6" s="30">
        <v>1.95611102040816</v>
      </c>
      <c r="E6" s="11">
        <v>22.7</v>
      </c>
      <c r="F6" s="23">
        <v>39.31</v>
      </c>
      <c r="G6" s="23">
        <v>51.7</v>
      </c>
      <c r="H6" s="24">
        <v>61.68</v>
      </c>
    </row>
    <row r="7" spans="1:8">
      <c r="A7" s="8"/>
      <c r="B7" s="6" t="s">
        <v>6</v>
      </c>
      <c r="C7" s="6">
        <v>22</v>
      </c>
      <c r="D7" s="28">
        <v>14.6580736</v>
      </c>
      <c r="E7" s="7">
        <v>17.54</v>
      </c>
      <c r="F7" s="19">
        <v>29.26</v>
      </c>
      <c r="G7" s="19">
        <v>39.54</v>
      </c>
      <c r="H7" s="20">
        <v>45.7</v>
      </c>
    </row>
    <row r="8" spans="1:8">
      <c r="A8" s="8"/>
      <c r="B8" s="8"/>
      <c r="C8" s="8">
        <v>27</v>
      </c>
      <c r="D8" s="29">
        <v>7.1735872000000001</v>
      </c>
      <c r="E8" s="9">
        <v>19.11</v>
      </c>
      <c r="F8" s="21">
        <v>31.96</v>
      </c>
      <c r="G8" s="21">
        <v>42.23</v>
      </c>
      <c r="H8" s="22">
        <v>50.49</v>
      </c>
    </row>
    <row r="9" spans="1:8">
      <c r="A9" s="8"/>
      <c r="B9" s="8"/>
      <c r="C9" s="8">
        <v>32</v>
      </c>
      <c r="D9" s="29">
        <v>3.6817327999999998</v>
      </c>
      <c r="E9" s="9">
        <v>20.23</v>
      </c>
      <c r="F9" s="21">
        <v>34.21</v>
      </c>
      <c r="G9" s="21">
        <v>46.14</v>
      </c>
      <c r="H9" s="22">
        <v>53.97</v>
      </c>
    </row>
    <row r="10" spans="1:8">
      <c r="A10" s="8"/>
      <c r="B10" s="10"/>
      <c r="C10" s="10">
        <v>37</v>
      </c>
      <c r="D10" s="30">
        <v>1.9950288</v>
      </c>
      <c r="E10" s="11">
        <v>20.8</v>
      </c>
      <c r="F10" s="23">
        <v>35.159999999999997</v>
      </c>
      <c r="G10" s="23">
        <v>47.28</v>
      </c>
      <c r="H10" s="24">
        <v>57.01</v>
      </c>
    </row>
    <row r="11" spans="1:8">
      <c r="A11" s="12"/>
      <c r="B11" s="13" t="s">
        <v>7</v>
      </c>
      <c r="C11" s="13">
        <v>22</v>
      </c>
      <c r="D11" s="31">
        <v>42.264400000000002</v>
      </c>
      <c r="E11" s="7">
        <v>10.3</v>
      </c>
      <c r="F11" s="19">
        <v>17.36</v>
      </c>
      <c r="G11" s="19">
        <v>23.87</v>
      </c>
      <c r="H11" s="20">
        <v>27.56</v>
      </c>
    </row>
    <row r="12" spans="1:8">
      <c r="A12" s="12"/>
      <c r="B12" s="12"/>
      <c r="C12" s="12">
        <v>27</v>
      </c>
      <c r="D12" s="32">
        <v>12.3617984</v>
      </c>
      <c r="E12" s="9">
        <v>18.559999999999999</v>
      </c>
      <c r="F12" s="21">
        <v>31.65</v>
      </c>
      <c r="G12" s="21">
        <v>41.4</v>
      </c>
      <c r="H12" s="22">
        <v>46.61</v>
      </c>
    </row>
    <row r="13" spans="1:8">
      <c r="A13" s="12"/>
      <c r="B13" s="12"/>
      <c r="C13" s="12">
        <v>32</v>
      </c>
      <c r="D13" s="32">
        <v>6.4909032</v>
      </c>
      <c r="E13" s="9">
        <v>22.73</v>
      </c>
      <c r="F13" s="21">
        <v>38.64</v>
      </c>
      <c r="G13" s="21">
        <v>49.85</v>
      </c>
      <c r="H13" s="22">
        <v>58.4</v>
      </c>
    </row>
    <row r="14" spans="1:8">
      <c r="A14" s="12"/>
      <c r="B14" s="14"/>
      <c r="C14" s="14">
        <v>37</v>
      </c>
      <c r="D14" s="33">
        <v>3.4563704</v>
      </c>
      <c r="E14" s="11">
        <v>25.43</v>
      </c>
      <c r="F14" s="23">
        <v>43.98</v>
      </c>
      <c r="G14" s="23">
        <v>56.29</v>
      </c>
      <c r="H14" s="24">
        <v>65.53</v>
      </c>
    </row>
    <row r="15" spans="1:8">
      <c r="A15" s="6" t="s">
        <v>8</v>
      </c>
      <c r="B15" s="6" t="s">
        <v>9</v>
      </c>
      <c r="C15" s="6">
        <v>22</v>
      </c>
      <c r="D15" s="28">
        <v>17.460414400000001</v>
      </c>
      <c r="E15" s="7">
        <v>16.850000000000001</v>
      </c>
      <c r="F15" s="19">
        <v>28.65</v>
      </c>
      <c r="G15" s="19">
        <v>37.86</v>
      </c>
      <c r="H15" s="20">
        <v>44.66</v>
      </c>
    </row>
    <row r="16" spans="1:8">
      <c r="A16" s="8" t="s">
        <v>5</v>
      </c>
      <c r="B16" s="8"/>
      <c r="C16" s="8">
        <v>27</v>
      </c>
      <c r="D16" s="29">
        <v>7.8495280000000003</v>
      </c>
      <c r="E16" s="9">
        <v>19.37</v>
      </c>
      <c r="F16" s="21">
        <v>33.03</v>
      </c>
      <c r="G16" s="21">
        <v>43.88</v>
      </c>
      <c r="H16" s="22">
        <v>52.37</v>
      </c>
    </row>
    <row r="17" spans="1:8">
      <c r="A17" s="8"/>
      <c r="B17" s="8"/>
      <c r="C17" s="8">
        <v>32</v>
      </c>
      <c r="D17" s="29">
        <v>3.9173216000000002</v>
      </c>
      <c r="E17" s="9">
        <v>20.66</v>
      </c>
      <c r="F17" s="21">
        <v>35.28</v>
      </c>
      <c r="G17" s="21">
        <v>47.55</v>
      </c>
      <c r="H17" s="22">
        <v>57.18</v>
      </c>
    </row>
    <row r="18" spans="1:8">
      <c r="A18" s="8"/>
      <c r="B18" s="10"/>
      <c r="C18" s="10">
        <v>37</v>
      </c>
      <c r="D18" s="30">
        <v>2.1422032</v>
      </c>
      <c r="E18" s="11">
        <v>21.47</v>
      </c>
      <c r="F18" s="23">
        <v>37.020000000000003</v>
      </c>
      <c r="G18" s="23">
        <v>49.17</v>
      </c>
      <c r="H18" s="24">
        <v>59.61</v>
      </c>
    </row>
    <row r="19" spans="1:8">
      <c r="A19" s="8"/>
      <c r="B19" s="8" t="s">
        <v>10</v>
      </c>
      <c r="C19" s="8">
        <v>22</v>
      </c>
      <c r="D19" s="28">
        <v>22.7497936</v>
      </c>
      <c r="E19" s="7">
        <v>15.15</v>
      </c>
      <c r="F19" s="19">
        <v>25.58</v>
      </c>
      <c r="G19" s="19">
        <v>33.31</v>
      </c>
      <c r="H19" s="20">
        <v>39.15</v>
      </c>
    </row>
    <row r="20" spans="1:8">
      <c r="A20" s="8"/>
      <c r="B20" s="8"/>
      <c r="C20" s="8">
        <v>27</v>
      </c>
      <c r="D20" s="29">
        <v>7.8427280000000001</v>
      </c>
      <c r="E20" s="9">
        <v>18.850000000000001</v>
      </c>
      <c r="F20" s="21">
        <v>32.17</v>
      </c>
      <c r="G20" s="21">
        <v>43.16</v>
      </c>
      <c r="H20" s="22">
        <v>51.73</v>
      </c>
    </row>
    <row r="21" spans="1:8">
      <c r="A21" s="8"/>
      <c r="B21" s="8"/>
      <c r="C21" s="8">
        <v>32</v>
      </c>
      <c r="D21" s="29">
        <v>3.7668064000000001</v>
      </c>
      <c r="E21" s="9">
        <v>20.56</v>
      </c>
      <c r="F21" s="21">
        <v>35.49</v>
      </c>
      <c r="G21" s="21">
        <v>47.06</v>
      </c>
      <c r="H21" s="22">
        <v>57.29</v>
      </c>
    </row>
    <row r="22" spans="1:8">
      <c r="A22" s="8"/>
      <c r="B22" s="10"/>
      <c r="C22" s="10">
        <v>37</v>
      </c>
      <c r="D22" s="30">
        <v>1.9865168</v>
      </c>
      <c r="E22" s="11">
        <v>21.41</v>
      </c>
      <c r="F22" s="23">
        <v>37.200000000000003</v>
      </c>
      <c r="G22" s="23">
        <v>49.46</v>
      </c>
      <c r="H22" s="24">
        <v>60.2</v>
      </c>
    </row>
    <row r="23" spans="1:8">
      <c r="A23" s="12"/>
      <c r="B23" s="8" t="s">
        <v>11</v>
      </c>
      <c r="C23" s="8">
        <v>22</v>
      </c>
      <c r="D23" s="31">
        <v>96.655360000000002</v>
      </c>
      <c r="E23" s="7">
        <v>7.88</v>
      </c>
      <c r="F23" s="19">
        <v>13.07</v>
      </c>
      <c r="G23" s="19">
        <v>18.510000000000002</v>
      </c>
      <c r="H23" s="20">
        <v>21.93</v>
      </c>
    </row>
    <row r="24" spans="1:8">
      <c r="A24" s="12"/>
      <c r="B24" s="8"/>
      <c r="C24" s="8">
        <v>27</v>
      </c>
      <c r="D24" s="32">
        <v>37.956254666666702</v>
      </c>
      <c r="E24" s="9">
        <v>11.32</v>
      </c>
      <c r="F24" s="21">
        <v>18.850000000000001</v>
      </c>
      <c r="G24" s="21">
        <v>26.12</v>
      </c>
      <c r="H24" s="22">
        <v>31.33</v>
      </c>
    </row>
    <row r="25" spans="1:8">
      <c r="A25" s="12"/>
      <c r="B25" s="12"/>
      <c r="C25" s="12">
        <v>32</v>
      </c>
      <c r="D25" s="32">
        <v>16.461230666666701</v>
      </c>
      <c r="E25" s="9">
        <v>14.33</v>
      </c>
      <c r="F25" s="21">
        <v>24.11</v>
      </c>
      <c r="G25" s="21">
        <v>32.78</v>
      </c>
      <c r="H25" s="22">
        <v>39.909999999999997</v>
      </c>
    </row>
    <row r="26" spans="1:8">
      <c r="A26" s="12"/>
      <c r="B26" s="14"/>
      <c r="C26" s="14">
        <v>37</v>
      </c>
      <c r="D26" s="33">
        <v>7.4348879999999999</v>
      </c>
      <c r="E26" s="11">
        <v>17.010000000000002</v>
      </c>
      <c r="F26" s="23">
        <v>28.83</v>
      </c>
      <c r="G26" s="23">
        <v>39.11</v>
      </c>
      <c r="H26" s="24">
        <v>47.78</v>
      </c>
    </row>
    <row r="27" spans="1:8">
      <c r="A27" s="6" t="s">
        <v>12</v>
      </c>
      <c r="B27" s="6" t="s">
        <v>13</v>
      </c>
      <c r="C27" s="6">
        <v>22</v>
      </c>
      <c r="D27" s="28">
        <v>11.5090672</v>
      </c>
      <c r="E27" s="7">
        <v>52.41</v>
      </c>
      <c r="F27" s="19">
        <v>105.11</v>
      </c>
      <c r="G27" s="19">
        <v>135.49</v>
      </c>
      <c r="H27" s="20">
        <v>161.05000000000001</v>
      </c>
    </row>
    <row r="28" spans="1:8">
      <c r="A28" s="8" t="s">
        <v>14</v>
      </c>
      <c r="B28" s="8"/>
      <c r="C28" s="8">
        <v>27</v>
      </c>
      <c r="D28" s="29">
        <v>4.6888408000000004</v>
      </c>
      <c r="E28" s="9">
        <v>64.13</v>
      </c>
      <c r="F28" s="21">
        <v>118.83</v>
      </c>
      <c r="G28" s="21">
        <v>152.97</v>
      </c>
      <c r="H28" s="22">
        <v>182.02</v>
      </c>
    </row>
    <row r="29" spans="1:8">
      <c r="A29" s="8"/>
      <c r="B29" s="8"/>
      <c r="C29" s="8">
        <v>32</v>
      </c>
      <c r="D29" s="29">
        <v>2.1040776000000001</v>
      </c>
      <c r="E29" s="9">
        <v>73.55</v>
      </c>
      <c r="F29" s="21">
        <v>136.41999999999999</v>
      </c>
      <c r="G29" s="21">
        <v>175.82</v>
      </c>
      <c r="H29" s="22">
        <v>210.55</v>
      </c>
    </row>
    <row r="30" spans="1:8">
      <c r="A30" s="8"/>
      <c r="B30" s="10"/>
      <c r="C30" s="10">
        <v>37</v>
      </c>
      <c r="D30" s="30">
        <v>0.98266960000000003</v>
      </c>
      <c r="E30" s="11">
        <v>80.64</v>
      </c>
      <c r="F30" s="23">
        <v>149.53</v>
      </c>
      <c r="G30" s="23">
        <v>188.91</v>
      </c>
      <c r="H30" s="24">
        <v>233.94</v>
      </c>
    </row>
    <row r="31" spans="1:8">
      <c r="A31" s="8"/>
      <c r="B31" s="6" t="s">
        <v>15</v>
      </c>
      <c r="C31" s="6">
        <v>22</v>
      </c>
      <c r="D31" s="28">
        <v>8.9308295999999991</v>
      </c>
      <c r="E31" s="7">
        <v>62.31</v>
      </c>
      <c r="F31" s="19">
        <v>112.13</v>
      </c>
      <c r="G31" s="19">
        <v>143.32</v>
      </c>
      <c r="H31" s="20">
        <v>169.57</v>
      </c>
    </row>
    <row r="32" spans="1:8">
      <c r="A32" s="8"/>
      <c r="B32" s="8"/>
      <c r="C32" s="8">
        <v>27</v>
      </c>
      <c r="D32" s="29">
        <v>4.4550847999999998</v>
      </c>
      <c r="E32" s="9">
        <v>76.75</v>
      </c>
      <c r="F32" s="21">
        <v>138.94</v>
      </c>
      <c r="G32" s="21">
        <v>178.69</v>
      </c>
      <c r="H32" s="22">
        <v>212.81</v>
      </c>
    </row>
    <row r="33" spans="1:8">
      <c r="A33" s="8"/>
      <c r="B33" s="8"/>
      <c r="C33" s="8">
        <v>32</v>
      </c>
      <c r="D33" s="29">
        <v>2.3479504000000002</v>
      </c>
      <c r="E33" s="9">
        <v>89.59</v>
      </c>
      <c r="F33" s="21">
        <v>163.88</v>
      </c>
      <c r="G33" s="21">
        <v>209.84</v>
      </c>
      <c r="H33" s="22">
        <v>250.34</v>
      </c>
    </row>
    <row r="34" spans="1:8">
      <c r="A34" s="8"/>
      <c r="B34" s="10"/>
      <c r="C34" s="10">
        <v>37</v>
      </c>
      <c r="D34" s="30">
        <v>1.2731896</v>
      </c>
      <c r="E34" s="11">
        <v>99.79</v>
      </c>
      <c r="F34" s="23">
        <v>183.27</v>
      </c>
      <c r="G34" s="23">
        <v>221.99</v>
      </c>
      <c r="H34" s="24">
        <v>279.89999999999998</v>
      </c>
    </row>
    <row r="35" spans="1:8">
      <c r="A35" s="8"/>
      <c r="B35" s="6" t="s">
        <v>16</v>
      </c>
      <c r="C35" s="6">
        <v>22</v>
      </c>
      <c r="D35" s="28">
        <v>9.0300480000000007</v>
      </c>
      <c r="E35" s="7">
        <v>58.47</v>
      </c>
      <c r="F35" s="19">
        <v>104.45</v>
      </c>
      <c r="G35" s="19">
        <v>134.97999999999999</v>
      </c>
      <c r="H35" s="20">
        <v>154.33000000000001</v>
      </c>
    </row>
    <row r="36" spans="1:8">
      <c r="A36" s="8"/>
      <c r="B36" s="8"/>
      <c r="C36" s="8">
        <v>27</v>
      </c>
      <c r="D36" s="29">
        <v>3.4977032000000001</v>
      </c>
      <c r="E36" s="9">
        <v>83.67</v>
      </c>
      <c r="F36" s="21">
        <v>151.62</v>
      </c>
      <c r="G36" s="21">
        <v>190.88</v>
      </c>
      <c r="H36" s="22">
        <v>220.55</v>
      </c>
    </row>
    <row r="37" spans="1:8">
      <c r="A37" s="8"/>
      <c r="B37" s="8"/>
      <c r="C37" s="8">
        <v>32</v>
      </c>
      <c r="D37" s="29">
        <v>1.6898063999999999</v>
      </c>
      <c r="E37" s="9">
        <v>97.96</v>
      </c>
      <c r="F37" s="21">
        <v>180.08</v>
      </c>
      <c r="G37" s="21">
        <v>227.76</v>
      </c>
      <c r="H37" s="22">
        <v>267.88</v>
      </c>
    </row>
    <row r="38" spans="1:8">
      <c r="A38" s="8"/>
      <c r="B38" s="10"/>
      <c r="C38" s="10">
        <v>37</v>
      </c>
      <c r="D38" s="30">
        <v>0.86600160000000004</v>
      </c>
      <c r="E38" s="11">
        <v>108.68</v>
      </c>
      <c r="F38" s="23">
        <v>201.25</v>
      </c>
      <c r="G38" s="23">
        <v>254.06</v>
      </c>
      <c r="H38" s="24">
        <v>302.68</v>
      </c>
    </row>
    <row r="39" spans="1:8">
      <c r="A39" s="8"/>
      <c r="B39" s="6" t="s">
        <v>17</v>
      </c>
      <c r="C39" s="6">
        <v>22</v>
      </c>
      <c r="D39" s="28">
        <v>10.397785600000001</v>
      </c>
      <c r="E39" s="7">
        <v>50.44</v>
      </c>
      <c r="F39" s="19">
        <v>91.18</v>
      </c>
      <c r="G39" s="19">
        <v>116.04</v>
      </c>
      <c r="H39" s="20">
        <v>136.63</v>
      </c>
    </row>
    <row r="40" spans="1:8">
      <c r="A40" s="8"/>
      <c r="B40" s="8"/>
      <c r="C40" s="8">
        <v>27</v>
      </c>
      <c r="D40" s="29">
        <v>4.1693600000000002</v>
      </c>
      <c r="E40" s="9">
        <v>67.83</v>
      </c>
      <c r="F40" s="21">
        <v>123.33</v>
      </c>
      <c r="G40" s="21">
        <v>154.69</v>
      </c>
      <c r="H40" s="22">
        <v>186.78</v>
      </c>
    </row>
    <row r="41" spans="1:8">
      <c r="A41" s="8"/>
      <c r="B41" s="8"/>
      <c r="C41" s="8">
        <v>32</v>
      </c>
      <c r="D41" s="29">
        <v>2.0003047999999999</v>
      </c>
      <c r="E41" s="9">
        <v>78.48</v>
      </c>
      <c r="F41" s="21">
        <v>144.15</v>
      </c>
      <c r="G41" s="21">
        <v>183.33</v>
      </c>
      <c r="H41" s="22">
        <v>213.93</v>
      </c>
    </row>
    <row r="42" spans="1:8">
      <c r="A42" s="8"/>
      <c r="B42" s="10"/>
      <c r="C42" s="10">
        <v>37</v>
      </c>
      <c r="D42" s="30">
        <v>1.0380776</v>
      </c>
      <c r="E42" s="11">
        <v>84.11</v>
      </c>
      <c r="F42" s="23">
        <v>155.44999999999999</v>
      </c>
      <c r="G42" s="23">
        <v>199.3</v>
      </c>
      <c r="H42" s="24">
        <v>240.18</v>
      </c>
    </row>
    <row r="43" spans="1:8">
      <c r="A43" s="8"/>
      <c r="B43" s="6" t="s">
        <v>18</v>
      </c>
      <c r="C43" s="6">
        <v>22</v>
      </c>
      <c r="D43" s="28">
        <v>18.139987999999999</v>
      </c>
      <c r="E43" s="7">
        <v>41.11</v>
      </c>
      <c r="F43" s="19">
        <v>72.61</v>
      </c>
      <c r="G43" s="19">
        <v>96.27</v>
      </c>
      <c r="H43" s="20">
        <v>114.95</v>
      </c>
    </row>
    <row r="44" spans="1:8">
      <c r="A44" s="8"/>
      <c r="B44" s="8"/>
      <c r="C44" s="8">
        <v>27</v>
      </c>
      <c r="D44" s="29">
        <v>3.4973136</v>
      </c>
      <c r="E44" s="9">
        <v>78.569999999999993</v>
      </c>
      <c r="F44" s="21">
        <v>142.05000000000001</v>
      </c>
      <c r="G44" s="21">
        <v>178.72</v>
      </c>
      <c r="H44" s="22">
        <v>208.01</v>
      </c>
    </row>
    <row r="45" spans="1:8">
      <c r="A45" s="8"/>
      <c r="B45" s="8"/>
      <c r="C45" s="8">
        <v>32</v>
      </c>
      <c r="D45" s="29">
        <v>1.443864</v>
      </c>
      <c r="E45" s="9">
        <v>89.96</v>
      </c>
      <c r="F45" s="21">
        <v>162.47999999999999</v>
      </c>
      <c r="G45" s="21">
        <v>211.75</v>
      </c>
      <c r="H45" s="22">
        <v>250.94</v>
      </c>
    </row>
    <row r="46" spans="1:8">
      <c r="A46" s="10"/>
      <c r="B46" s="10"/>
      <c r="C46" s="10">
        <v>37</v>
      </c>
      <c r="D46" s="30">
        <v>0.71661920000000001</v>
      </c>
      <c r="E46" s="11">
        <v>93.71</v>
      </c>
      <c r="F46" s="23">
        <v>172.08</v>
      </c>
      <c r="G46" s="23">
        <v>215.3</v>
      </c>
      <c r="H46" s="24">
        <v>262.55</v>
      </c>
    </row>
    <row r="47" spans="1:8">
      <c r="A47" s="6" t="s">
        <v>19</v>
      </c>
      <c r="B47" s="6" t="s">
        <v>20</v>
      </c>
      <c r="C47" s="6">
        <v>22</v>
      </c>
      <c r="D47" s="28">
        <v>2.5474999999999999</v>
      </c>
      <c r="E47" s="7">
        <v>243.22</v>
      </c>
      <c r="F47" s="19">
        <v>448.93</v>
      </c>
      <c r="G47" s="19">
        <v>505.02</v>
      </c>
      <c r="H47" s="20">
        <v>597.74</v>
      </c>
    </row>
    <row r="48" spans="1:8">
      <c r="A48" s="8" t="s">
        <v>21</v>
      </c>
      <c r="B48" s="8"/>
      <c r="C48" s="8">
        <v>27</v>
      </c>
      <c r="D48" s="29">
        <v>1.2092951999999999</v>
      </c>
      <c r="E48" s="9">
        <v>333.04</v>
      </c>
      <c r="F48" s="21">
        <v>610.48</v>
      </c>
      <c r="G48" s="21">
        <v>715.75</v>
      </c>
      <c r="H48" s="22">
        <v>798.55</v>
      </c>
    </row>
    <row r="49" spans="1:8">
      <c r="A49" s="8"/>
      <c r="B49" s="8"/>
      <c r="C49" s="8">
        <v>32</v>
      </c>
      <c r="D49" s="29">
        <v>0.60811919999999997</v>
      </c>
      <c r="E49" s="9">
        <v>412.09</v>
      </c>
      <c r="F49" s="21">
        <v>760.96</v>
      </c>
      <c r="G49" s="21">
        <v>906.03</v>
      </c>
      <c r="H49" s="22">
        <v>867.64</v>
      </c>
    </row>
    <row r="50" spans="1:8">
      <c r="A50" s="8"/>
      <c r="B50" s="10"/>
      <c r="C50" s="10">
        <v>37</v>
      </c>
      <c r="D50" s="30">
        <v>0.32778479999999999</v>
      </c>
      <c r="E50" s="11">
        <v>479.37</v>
      </c>
      <c r="F50" s="23">
        <v>878.71</v>
      </c>
      <c r="G50" s="23">
        <v>1034.3800000000001</v>
      </c>
      <c r="H50" s="24">
        <v>1175.81</v>
      </c>
    </row>
    <row r="51" spans="1:8">
      <c r="A51" s="8"/>
      <c r="B51" s="6" t="s">
        <v>22</v>
      </c>
      <c r="C51" s="6">
        <v>22</v>
      </c>
      <c r="D51" s="28">
        <v>2.6817527999999999</v>
      </c>
      <c r="E51" s="7">
        <v>262.36</v>
      </c>
      <c r="F51" s="19">
        <v>487.18</v>
      </c>
      <c r="G51" s="19">
        <v>593.41999999999996</v>
      </c>
      <c r="H51" s="20">
        <v>657.12</v>
      </c>
    </row>
    <row r="52" spans="1:8">
      <c r="A52" s="8"/>
      <c r="B52" s="8"/>
      <c r="C52" s="8">
        <v>27</v>
      </c>
      <c r="D52" s="29">
        <v>1.2645944</v>
      </c>
      <c r="E52" s="9">
        <v>350.07</v>
      </c>
      <c r="F52" s="21">
        <v>652.21</v>
      </c>
      <c r="G52" s="21">
        <v>708.01</v>
      </c>
      <c r="H52" s="22">
        <v>860.06</v>
      </c>
    </row>
    <row r="53" spans="1:8">
      <c r="A53" s="8"/>
      <c r="B53" s="8"/>
      <c r="C53" s="8">
        <v>32</v>
      </c>
      <c r="D53" s="29">
        <v>0.64634239999999998</v>
      </c>
      <c r="E53" s="9">
        <v>420.92</v>
      </c>
      <c r="F53" s="21">
        <v>781.41</v>
      </c>
      <c r="G53" s="21">
        <v>853.27</v>
      </c>
      <c r="H53" s="22">
        <v>931.95</v>
      </c>
    </row>
    <row r="54" spans="1:8">
      <c r="A54" s="8"/>
      <c r="B54" s="10"/>
      <c r="C54" s="10">
        <v>37</v>
      </c>
      <c r="D54" s="30">
        <v>0.35686800000000002</v>
      </c>
      <c r="E54" s="11">
        <v>445.97</v>
      </c>
      <c r="F54" s="23">
        <v>802.74</v>
      </c>
      <c r="G54" s="23">
        <v>1046.25</v>
      </c>
      <c r="H54" s="24">
        <v>1180.69</v>
      </c>
    </row>
    <row r="55" spans="1:8">
      <c r="A55" s="8"/>
      <c r="B55" s="6" t="s">
        <v>23</v>
      </c>
      <c r="C55" s="6">
        <v>22</v>
      </c>
      <c r="D55" s="28">
        <v>5.1849952000000004</v>
      </c>
      <c r="E55" s="7">
        <v>160.08000000000001</v>
      </c>
      <c r="F55" s="19">
        <v>298.64</v>
      </c>
      <c r="G55" s="19">
        <v>378.5</v>
      </c>
      <c r="H55" s="20">
        <v>418.55</v>
      </c>
    </row>
    <row r="56" spans="1:8">
      <c r="A56" s="8"/>
      <c r="B56" s="8"/>
      <c r="C56" s="8">
        <v>27</v>
      </c>
      <c r="D56" s="29">
        <v>2.2823712</v>
      </c>
      <c r="E56" s="9">
        <v>239.82</v>
      </c>
      <c r="F56" s="21">
        <v>444.59</v>
      </c>
      <c r="G56" s="21">
        <v>535.66</v>
      </c>
      <c r="H56" s="22">
        <v>600.83000000000004</v>
      </c>
    </row>
    <row r="57" spans="1:8">
      <c r="A57" s="8"/>
      <c r="B57" s="8"/>
      <c r="C57" s="8">
        <v>32</v>
      </c>
      <c r="D57" s="29">
        <v>1.0759112</v>
      </c>
      <c r="E57" s="9">
        <v>312.16000000000003</v>
      </c>
      <c r="F57" s="21">
        <v>583.67999999999995</v>
      </c>
      <c r="G57" s="21">
        <v>635.71</v>
      </c>
      <c r="H57" s="22">
        <v>772.04</v>
      </c>
    </row>
    <row r="58" spans="1:8">
      <c r="A58" s="8"/>
      <c r="B58" s="10"/>
      <c r="C58" s="10">
        <v>37</v>
      </c>
      <c r="D58" s="30">
        <v>0.52475360000000004</v>
      </c>
      <c r="E58" s="11">
        <v>372.96</v>
      </c>
      <c r="F58" s="23">
        <v>697.97</v>
      </c>
      <c r="G58" s="23">
        <v>835.7</v>
      </c>
      <c r="H58" s="24">
        <v>828.62</v>
      </c>
    </row>
    <row r="59" spans="1:8">
      <c r="A59" s="8"/>
      <c r="B59" s="6" t="s">
        <v>24</v>
      </c>
      <c r="C59" s="6">
        <v>22</v>
      </c>
      <c r="D59" s="28">
        <v>3.4857032000000001</v>
      </c>
      <c r="E59" s="7">
        <v>139.84</v>
      </c>
      <c r="F59" s="19">
        <v>257.77999999999997</v>
      </c>
      <c r="G59" s="19">
        <v>331.5</v>
      </c>
      <c r="H59" s="20">
        <v>373.46</v>
      </c>
    </row>
    <row r="60" spans="1:8">
      <c r="A60" s="8"/>
      <c r="B60" s="8"/>
      <c r="C60" s="8">
        <v>27</v>
      </c>
      <c r="D60" s="29">
        <v>1.4823512000000001</v>
      </c>
      <c r="E60" s="9">
        <v>214.27</v>
      </c>
      <c r="F60" s="21">
        <v>391.89</v>
      </c>
      <c r="G60" s="21">
        <v>438.95</v>
      </c>
      <c r="H60" s="22">
        <v>543.71</v>
      </c>
    </row>
    <row r="61" spans="1:8">
      <c r="A61" s="8"/>
      <c r="B61" s="8"/>
      <c r="C61" s="8">
        <v>32</v>
      </c>
      <c r="D61" s="29">
        <v>0.68978799999999996</v>
      </c>
      <c r="E61" s="9">
        <v>285.52999999999997</v>
      </c>
      <c r="F61" s="21">
        <v>519.32000000000005</v>
      </c>
      <c r="G61" s="21">
        <v>641.07000000000005</v>
      </c>
      <c r="H61" s="22">
        <v>709.38</v>
      </c>
    </row>
    <row r="62" spans="1:8">
      <c r="A62" s="10"/>
      <c r="B62" s="10"/>
      <c r="C62" s="10">
        <v>37</v>
      </c>
      <c r="D62" s="30">
        <v>0.34769600000000001</v>
      </c>
      <c r="E62" s="11">
        <v>339.48</v>
      </c>
      <c r="F62" s="23">
        <v>620.25</v>
      </c>
      <c r="G62" s="23">
        <v>761.45</v>
      </c>
      <c r="H62" s="24">
        <v>861.2</v>
      </c>
    </row>
    <row r="63" spans="1:8">
      <c r="A63" s="6" t="s">
        <v>25</v>
      </c>
      <c r="B63" s="6" t="s">
        <v>26</v>
      </c>
      <c r="C63" s="6">
        <v>22</v>
      </c>
      <c r="D63" s="28">
        <v>1.2150448</v>
      </c>
      <c r="E63" s="7">
        <v>629.89</v>
      </c>
      <c r="F63" s="19">
        <v>1095.78</v>
      </c>
      <c r="G63" s="19">
        <v>1278.5999999999999</v>
      </c>
      <c r="H63" s="20">
        <v>1462.84</v>
      </c>
    </row>
    <row r="64" spans="1:8">
      <c r="A64" s="8" t="s">
        <v>27</v>
      </c>
      <c r="B64" s="8"/>
      <c r="C64" s="8">
        <v>27</v>
      </c>
      <c r="D64" s="29">
        <v>0.58092160000000004</v>
      </c>
      <c r="E64" s="9">
        <v>883.31</v>
      </c>
      <c r="F64" s="21">
        <v>1257.45</v>
      </c>
      <c r="G64" s="21">
        <v>1364.48</v>
      </c>
      <c r="H64" s="22">
        <v>1905.87</v>
      </c>
    </row>
    <row r="65" spans="1:8">
      <c r="A65" s="8"/>
      <c r="B65" s="8"/>
      <c r="C65" s="8">
        <v>32</v>
      </c>
      <c r="D65" s="29">
        <v>0.29529919999999998</v>
      </c>
      <c r="E65" s="9">
        <v>1120.8800000000001</v>
      </c>
      <c r="F65" s="21">
        <v>1931.66</v>
      </c>
      <c r="G65" s="21">
        <v>2061.1999999999998</v>
      </c>
      <c r="H65" s="22">
        <v>2391.86</v>
      </c>
    </row>
    <row r="66" spans="1:8">
      <c r="A66" s="8"/>
      <c r="B66" s="10"/>
      <c r="C66" s="10">
        <v>37</v>
      </c>
      <c r="D66" s="30">
        <v>0.16355919999999999</v>
      </c>
      <c r="E66" s="11">
        <v>1139.78</v>
      </c>
      <c r="F66" s="23">
        <v>1744.07</v>
      </c>
      <c r="G66" s="23">
        <v>2415.94</v>
      </c>
      <c r="H66" s="24">
        <v>2874.3</v>
      </c>
    </row>
    <row r="67" spans="1:8">
      <c r="A67" s="8"/>
      <c r="B67" s="6" t="s">
        <v>28</v>
      </c>
      <c r="C67" s="6">
        <v>22</v>
      </c>
      <c r="D67" s="28">
        <v>1.1934856</v>
      </c>
      <c r="E67" s="7">
        <v>673.55</v>
      </c>
      <c r="F67" s="19">
        <v>1184.4000000000001</v>
      </c>
      <c r="G67" s="19">
        <v>1215.24</v>
      </c>
      <c r="H67" s="20">
        <v>1645.77</v>
      </c>
    </row>
    <row r="68" spans="1:8">
      <c r="A68" s="8"/>
      <c r="B68" s="8"/>
      <c r="C68" s="8">
        <v>27</v>
      </c>
      <c r="D68" s="29">
        <v>0.4629432</v>
      </c>
      <c r="E68" s="9">
        <v>1105.92</v>
      </c>
      <c r="F68" s="21">
        <v>1913.69</v>
      </c>
      <c r="G68" s="21">
        <v>2006.34</v>
      </c>
      <c r="H68" s="22">
        <v>2367.88</v>
      </c>
    </row>
    <row r="69" spans="1:8">
      <c r="A69" s="8"/>
      <c r="B69" s="8"/>
      <c r="C69" s="8">
        <v>32</v>
      </c>
      <c r="D69" s="29">
        <v>0.22234480000000001</v>
      </c>
      <c r="E69" s="9">
        <v>1384.38</v>
      </c>
      <c r="F69" s="21">
        <v>2387.02</v>
      </c>
      <c r="G69" s="21">
        <v>2365.29</v>
      </c>
      <c r="H69" s="22">
        <v>2959.8</v>
      </c>
    </row>
    <row r="70" spans="1:8">
      <c r="A70" s="8"/>
      <c r="B70" s="10"/>
      <c r="C70" s="10">
        <v>37</v>
      </c>
      <c r="D70" s="30">
        <v>0.13052240000000001</v>
      </c>
      <c r="E70" s="11">
        <v>1514.96</v>
      </c>
      <c r="F70" s="23">
        <v>2614.81</v>
      </c>
      <c r="G70" s="23">
        <v>2701.77</v>
      </c>
      <c r="H70" s="24">
        <v>3322.27</v>
      </c>
    </row>
    <row r="71" spans="1:8">
      <c r="A71" s="8"/>
      <c r="B71" s="6" t="s">
        <v>29</v>
      </c>
      <c r="C71" s="6">
        <v>22</v>
      </c>
      <c r="D71" s="28">
        <v>1.2443168</v>
      </c>
      <c r="E71" s="7">
        <v>621.04</v>
      </c>
      <c r="F71" s="19">
        <v>1064.32</v>
      </c>
      <c r="G71" s="19">
        <v>1262.28</v>
      </c>
      <c r="H71" s="20">
        <v>1458.26</v>
      </c>
    </row>
    <row r="72" spans="1:8">
      <c r="A72" s="8"/>
      <c r="B72" s="8"/>
      <c r="C72" s="8">
        <v>27</v>
      </c>
      <c r="D72" s="29">
        <v>0.57168079999999999</v>
      </c>
      <c r="E72" s="9">
        <v>865.92</v>
      </c>
      <c r="F72" s="21">
        <v>1512.03</v>
      </c>
      <c r="G72" s="21">
        <v>1611.85</v>
      </c>
      <c r="H72" s="22">
        <v>1865.11</v>
      </c>
    </row>
    <row r="73" spans="1:8">
      <c r="A73" s="8"/>
      <c r="B73" s="8"/>
      <c r="C73" s="8">
        <v>32</v>
      </c>
      <c r="D73" s="29">
        <v>0.28126879999999999</v>
      </c>
      <c r="E73" s="9">
        <v>1098.1600000000001</v>
      </c>
      <c r="F73" s="21">
        <v>1904.79</v>
      </c>
      <c r="G73" s="21">
        <v>2034.99</v>
      </c>
      <c r="H73" s="22">
        <v>2375.54</v>
      </c>
    </row>
    <row r="74" spans="1:8">
      <c r="A74" s="8"/>
      <c r="B74" s="10"/>
      <c r="C74" s="10">
        <v>37</v>
      </c>
      <c r="D74" s="30">
        <v>0.14649119999999999</v>
      </c>
      <c r="E74" s="11">
        <v>1306.5</v>
      </c>
      <c r="F74" s="23">
        <v>2250.8000000000002</v>
      </c>
      <c r="G74" s="23">
        <v>1795.8</v>
      </c>
      <c r="H74" s="24">
        <v>2897.61</v>
      </c>
    </row>
    <row r="75" spans="1:8">
      <c r="A75" s="8"/>
      <c r="B75" s="6" t="s">
        <v>24</v>
      </c>
      <c r="C75" s="6">
        <v>22</v>
      </c>
      <c r="D75" s="28">
        <v>0.9297048</v>
      </c>
      <c r="E75" s="7">
        <v>495.54</v>
      </c>
      <c r="F75" s="19">
        <v>848.55</v>
      </c>
      <c r="G75" s="19">
        <v>1013.3</v>
      </c>
      <c r="H75" s="20">
        <v>1168.6400000000001</v>
      </c>
    </row>
    <row r="76" spans="1:8">
      <c r="A76" s="8"/>
      <c r="B76" s="8"/>
      <c r="C76" s="8">
        <v>27</v>
      </c>
      <c r="D76" s="29">
        <v>0.46545839999999999</v>
      </c>
      <c r="E76" s="9">
        <v>596.20000000000005</v>
      </c>
      <c r="F76" s="21">
        <v>926.67</v>
      </c>
      <c r="G76" s="21">
        <v>1295.49</v>
      </c>
      <c r="H76" s="22">
        <v>1461.73</v>
      </c>
    </row>
    <row r="77" spans="1:8">
      <c r="A77" s="8"/>
      <c r="B77" s="8"/>
      <c r="C77" s="8">
        <v>32</v>
      </c>
      <c r="D77" s="29">
        <v>0.23252159999999999</v>
      </c>
      <c r="E77" s="9">
        <v>885.07</v>
      </c>
      <c r="F77" s="21">
        <v>1485.89</v>
      </c>
      <c r="G77" s="21">
        <v>1209.18</v>
      </c>
      <c r="H77" s="22">
        <v>1892.49</v>
      </c>
    </row>
    <row r="78" spans="1:8">
      <c r="A78" s="10"/>
      <c r="B78" s="10"/>
      <c r="C78" s="10">
        <v>37</v>
      </c>
      <c r="D78" s="30">
        <v>0.1230272</v>
      </c>
      <c r="E78" s="11">
        <v>1135</v>
      </c>
      <c r="F78" s="23">
        <v>1752.1</v>
      </c>
      <c r="G78" s="23">
        <v>1987.9</v>
      </c>
      <c r="H78" s="24">
        <v>2287.4</v>
      </c>
    </row>
    <row r="79" spans="1:8">
      <c r="B79" s="15" t="s">
        <v>30</v>
      </c>
      <c r="C79" s="15"/>
      <c r="D79" s="15"/>
      <c r="E79" s="16">
        <f>AVERAGE(E3:E26)</f>
        <v>18.401666666666667</v>
      </c>
      <c r="F79" s="16">
        <f t="shared" ref="F79:H79" si="0">AVERAGE(F3:F26)</f>
        <v>31.304166666666671</v>
      </c>
      <c r="G79" s="16">
        <f t="shared" si="0"/>
        <v>41.64374999999999</v>
      </c>
      <c r="H79" s="16">
        <f t="shared" si="0"/>
        <v>49.507916666666667</v>
      </c>
    </row>
    <row r="80" spans="1:8">
      <c r="B80" s="15" t="s">
        <v>31</v>
      </c>
      <c r="C80" s="15"/>
      <c r="D80" s="15"/>
      <c r="E80" s="16">
        <f>AVERAGE(E27:E46)</f>
        <v>76.60799999999999</v>
      </c>
      <c r="F80" s="16">
        <f t="shared" ref="F80:H80" si="1">AVERAGE(F27:F46)</f>
        <v>140.44200000000001</v>
      </c>
      <c r="G80" s="16">
        <f t="shared" si="1"/>
        <v>178.50550000000001</v>
      </c>
      <c r="H80" s="16">
        <f t="shared" si="1"/>
        <v>212.97949999999997</v>
      </c>
    </row>
    <row r="81" spans="2:8">
      <c r="B81" s="15" t="s">
        <v>32</v>
      </c>
      <c r="C81" s="15"/>
      <c r="D81" s="15"/>
      <c r="E81" s="16">
        <f>AVERAGE(E47:E62)</f>
        <v>313.19875000000002</v>
      </c>
      <c r="F81" s="16">
        <f t="shared" ref="F81:H81" si="2">AVERAGE(F47:F62)</f>
        <v>577.2962500000001</v>
      </c>
      <c r="G81" s="16">
        <f t="shared" si="2"/>
        <v>682.54187500000012</v>
      </c>
      <c r="H81" s="16">
        <f t="shared" si="2"/>
        <v>761.08437500000002</v>
      </c>
    </row>
    <row r="82" spans="2:8">
      <c r="B82" s="15" t="s">
        <v>33</v>
      </c>
      <c r="C82" s="15"/>
      <c r="D82" s="15"/>
      <c r="E82" s="16">
        <f>AVERAGE(E63:E78)</f>
        <v>966.00625000000002</v>
      </c>
      <c r="F82" s="16">
        <f t="shared" ref="F82:H82" si="3">AVERAGE(F63:F78)</f>
        <v>1617.1268749999997</v>
      </c>
      <c r="G82" s="16">
        <f t="shared" si="3"/>
        <v>1726.2281250000001</v>
      </c>
      <c r="H82" s="16">
        <f t="shared" si="3"/>
        <v>2146.0856250000002</v>
      </c>
    </row>
    <row r="83" spans="2:8">
      <c r="H83" s="26"/>
    </row>
    <row r="84" spans="2:8">
      <c r="H84" s="26"/>
    </row>
    <row r="85" spans="2:8">
      <c r="H85" s="26"/>
    </row>
    <row r="86" spans="2:8">
      <c r="E86" s="25"/>
      <c r="F86" s="25"/>
      <c r="G86" s="25"/>
      <c r="H86" s="25"/>
    </row>
    <row r="87" spans="2:8">
      <c r="E87" s="25"/>
      <c r="F87" s="25"/>
      <c r="G87" s="25"/>
      <c r="H87" s="25"/>
    </row>
    <row r="88" spans="2:8">
      <c r="E88" s="25"/>
      <c r="F88" s="25"/>
      <c r="G88" s="25"/>
      <c r="H88" s="25"/>
    </row>
    <row r="89" spans="2:8">
      <c r="E89" s="25"/>
      <c r="F89" s="25"/>
      <c r="G89" s="25"/>
      <c r="H89" s="25"/>
    </row>
    <row r="90" spans="2:8">
      <c r="H90" s="27"/>
    </row>
    <row r="93" spans="2:8">
      <c r="H93" s="26"/>
    </row>
    <row r="94" spans="2:8">
      <c r="H94" s="26"/>
    </row>
    <row r="95" spans="2:8">
      <c r="H95" s="26"/>
    </row>
    <row r="96" spans="2:8">
      <c r="H96" s="26"/>
    </row>
    <row r="97" spans="8:8">
      <c r="H97" s="26"/>
    </row>
    <row r="98" spans="8:8">
      <c r="H98" s="26"/>
    </row>
    <row r="99" spans="8:8">
      <c r="H99" s="26"/>
    </row>
    <row r="100" spans="8:8">
      <c r="H100" s="26"/>
    </row>
    <row r="103" spans="8:8">
      <c r="H103" s="26"/>
    </row>
    <row r="104" spans="8:8">
      <c r="H104" s="26"/>
    </row>
    <row r="105" spans="8:8">
      <c r="H105" s="26"/>
    </row>
    <row r="106" spans="8:8">
      <c r="H106" s="26"/>
    </row>
    <row r="107" spans="8:8">
      <c r="H107" s="26"/>
    </row>
    <row r="108" spans="8:8">
      <c r="H108" s="26"/>
    </row>
    <row r="109" spans="8:8">
      <c r="H109" s="26"/>
    </row>
    <row r="110" spans="8:8">
      <c r="H110" s="26"/>
    </row>
  </sheetData>
  <sheetProtection formatCells="0" insertHyperlinks="0" autoFilter="0"/>
  <mergeCells count="1">
    <mergeCell ref="E1:H1"/>
  </mergeCells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1DDED-CC65-4066-A351-7368611E4389}">
  <dimension ref="A1:H82"/>
  <sheetViews>
    <sheetView topLeftCell="A51" workbookViewId="0">
      <selection activeCell="G12" sqref="G12"/>
    </sheetView>
  </sheetViews>
  <sheetFormatPr baseColWidth="10" defaultColWidth="8.83203125" defaultRowHeight="15"/>
  <cols>
    <col min="5" max="5" width="18.5" customWidth="1"/>
    <col min="6" max="6" width="17.33203125" customWidth="1"/>
    <col min="7" max="7" width="14.5" customWidth="1"/>
    <col min="8" max="8" width="18" customWidth="1"/>
  </cols>
  <sheetData>
    <row r="1" spans="1:8" ht="16" thickBot="1">
      <c r="A1" s="1"/>
      <c r="B1" s="1"/>
      <c r="C1" s="1"/>
      <c r="D1" s="1"/>
      <c r="E1" s="104" t="s">
        <v>0</v>
      </c>
      <c r="F1" s="105"/>
      <c r="G1" s="105"/>
      <c r="H1" s="106"/>
    </row>
    <row r="2" spans="1:8" ht="16" thickBot="1">
      <c r="A2" s="2"/>
      <c r="B2" s="3"/>
      <c r="C2" s="3" t="s">
        <v>1</v>
      </c>
      <c r="D2" s="4" t="s">
        <v>2</v>
      </c>
      <c r="E2" s="5">
        <v>1</v>
      </c>
      <c r="F2" s="17">
        <v>2</v>
      </c>
      <c r="G2" s="17">
        <v>4</v>
      </c>
      <c r="H2" s="18">
        <v>6</v>
      </c>
    </row>
    <row r="3" spans="1:8">
      <c r="A3" s="6" t="s">
        <v>3</v>
      </c>
      <c r="B3" s="6" t="s">
        <v>4</v>
      </c>
      <c r="C3" s="6">
        <v>22</v>
      </c>
      <c r="D3" s="28">
        <v>16.571606500000001</v>
      </c>
      <c r="E3" s="7">
        <v>10.785</v>
      </c>
      <c r="F3" s="19">
        <v>17.530999999999999</v>
      </c>
      <c r="G3" s="19">
        <v>22.105</v>
      </c>
      <c r="H3" s="20">
        <v>25.762</v>
      </c>
    </row>
    <row r="4" spans="1:8">
      <c r="A4" s="8" t="s">
        <v>5</v>
      </c>
      <c r="B4" s="8"/>
      <c r="C4" s="8">
        <v>27</v>
      </c>
      <c r="D4" s="29">
        <v>6.7356310000000006</v>
      </c>
      <c r="E4" s="9">
        <v>12.202999999999999</v>
      </c>
      <c r="F4" s="21">
        <v>19.536999999999999</v>
      </c>
      <c r="G4" s="21">
        <v>24.803000000000001</v>
      </c>
      <c r="H4" s="22">
        <v>29.923999999999999</v>
      </c>
    </row>
    <row r="5" spans="1:8">
      <c r="A5" s="8"/>
      <c r="B5" s="8"/>
      <c r="C5" s="8">
        <v>32</v>
      </c>
      <c r="D5" s="29">
        <v>3.4296327</v>
      </c>
      <c r="E5" s="9">
        <v>12.978999999999999</v>
      </c>
      <c r="F5" s="21">
        <v>20.707999999999998</v>
      </c>
      <c r="G5" s="21">
        <v>26.588999999999999</v>
      </c>
      <c r="H5" s="22">
        <v>32.058</v>
      </c>
    </row>
    <row r="6" spans="1:8" ht="16" thickBot="1">
      <c r="A6" s="8"/>
      <c r="B6" s="10"/>
      <c r="C6" s="10">
        <v>37</v>
      </c>
      <c r="D6" s="30">
        <v>1.9299428999999999</v>
      </c>
      <c r="E6" s="11">
        <v>13.827</v>
      </c>
      <c r="F6" s="23">
        <v>22.085000000000001</v>
      </c>
      <c r="G6" s="23">
        <v>28.385000000000002</v>
      </c>
      <c r="H6" s="24">
        <v>34.523000000000003</v>
      </c>
    </row>
    <row r="7" spans="1:8">
      <c r="A7" s="8"/>
      <c r="B7" s="6" t="s">
        <v>6</v>
      </c>
      <c r="C7" s="6">
        <v>22</v>
      </c>
      <c r="D7" s="28">
        <v>14.661220799999999</v>
      </c>
      <c r="E7" s="7">
        <v>10.499000000000001</v>
      </c>
      <c r="F7" s="19">
        <v>16.401</v>
      </c>
      <c r="G7" s="19">
        <v>21.236000000000001</v>
      </c>
      <c r="H7" s="20">
        <v>25.835999999999999</v>
      </c>
    </row>
    <row r="8" spans="1:8">
      <c r="A8" s="8"/>
      <c r="B8" s="8"/>
      <c r="C8" s="8">
        <v>27</v>
      </c>
      <c r="D8" s="29">
        <v>7.1574048000000001</v>
      </c>
      <c r="E8" s="9">
        <v>11.430999999999999</v>
      </c>
      <c r="F8" s="21">
        <v>17.963000000000001</v>
      </c>
      <c r="G8" s="21">
        <v>23.414999999999999</v>
      </c>
      <c r="H8" s="22">
        <v>28.209</v>
      </c>
    </row>
    <row r="9" spans="1:8">
      <c r="A9" s="8"/>
      <c r="B9" s="8"/>
      <c r="C9" s="8">
        <v>32</v>
      </c>
      <c r="D9" s="29">
        <v>3.6615392</v>
      </c>
      <c r="E9" s="9">
        <v>12.169</v>
      </c>
      <c r="F9" s="21">
        <v>19.215</v>
      </c>
      <c r="G9" s="21">
        <v>25.015000000000001</v>
      </c>
      <c r="H9" s="22">
        <v>30.648</v>
      </c>
    </row>
    <row r="10" spans="1:8" ht="16" thickBot="1">
      <c r="A10" s="8"/>
      <c r="B10" s="10"/>
      <c r="C10" s="10">
        <v>37</v>
      </c>
      <c r="D10" s="30">
        <v>1.9723568</v>
      </c>
      <c r="E10" s="11">
        <v>13.958</v>
      </c>
      <c r="F10" s="23">
        <v>22.015000000000001</v>
      </c>
      <c r="G10" s="23">
        <v>28.791</v>
      </c>
      <c r="H10" s="24">
        <v>34.875999999999998</v>
      </c>
    </row>
    <row r="11" spans="1:8">
      <c r="A11" s="12"/>
      <c r="B11" s="13" t="s">
        <v>7</v>
      </c>
      <c r="C11" s="13">
        <v>22</v>
      </c>
      <c r="D11" s="31">
        <v>42.334275199999993</v>
      </c>
      <c r="E11" s="7">
        <v>7.3540000000000001</v>
      </c>
      <c r="F11" s="19">
        <v>11.451000000000001</v>
      </c>
      <c r="G11" s="19">
        <v>15.614000000000001</v>
      </c>
      <c r="H11" s="20">
        <v>19.451000000000001</v>
      </c>
    </row>
    <row r="12" spans="1:8">
      <c r="A12" s="12"/>
      <c r="B12" s="12"/>
      <c r="C12" s="12">
        <v>27</v>
      </c>
      <c r="D12" s="32">
        <v>12.444912</v>
      </c>
      <c r="E12" s="9">
        <v>11.473000000000001</v>
      </c>
      <c r="F12" s="21">
        <v>17.791</v>
      </c>
      <c r="G12" s="21">
        <v>23.681999999999999</v>
      </c>
      <c r="H12" s="22">
        <v>28.827000000000002</v>
      </c>
    </row>
    <row r="13" spans="1:8">
      <c r="A13" s="12"/>
      <c r="B13" s="12"/>
      <c r="C13" s="12">
        <v>32</v>
      </c>
      <c r="D13" s="32">
        <v>6.5445511999999999</v>
      </c>
      <c r="E13" s="9">
        <v>13.686999999999999</v>
      </c>
      <c r="F13" s="21">
        <v>21.391999999999999</v>
      </c>
      <c r="G13" s="21">
        <v>28.280999999999999</v>
      </c>
      <c r="H13" s="22">
        <v>34.198999999999998</v>
      </c>
    </row>
    <row r="14" spans="1:8" ht="16" thickBot="1">
      <c r="A14" s="12"/>
      <c r="B14" s="14"/>
      <c r="C14" s="14">
        <v>37</v>
      </c>
      <c r="D14" s="33">
        <v>3.4733152</v>
      </c>
      <c r="E14" s="11">
        <v>15.523</v>
      </c>
      <c r="F14" s="23">
        <v>24.574000000000002</v>
      </c>
      <c r="G14" s="23">
        <v>32.098999999999997</v>
      </c>
      <c r="H14" s="24">
        <v>38.636000000000003</v>
      </c>
    </row>
    <row r="15" spans="1:8">
      <c r="A15" s="6" t="s">
        <v>8</v>
      </c>
      <c r="B15" s="6" t="s">
        <v>9</v>
      </c>
      <c r="C15" s="6">
        <v>22</v>
      </c>
      <c r="D15" s="28">
        <v>17.4466416</v>
      </c>
      <c r="E15" s="7">
        <v>10.218999999999999</v>
      </c>
      <c r="F15" s="19">
        <v>15.94</v>
      </c>
      <c r="G15" s="19">
        <v>21.126000000000001</v>
      </c>
      <c r="H15" s="20">
        <v>25.614000000000001</v>
      </c>
    </row>
    <row r="16" spans="1:8">
      <c r="A16" s="8" t="s">
        <v>5</v>
      </c>
      <c r="B16" s="8"/>
      <c r="C16" s="8">
        <v>27</v>
      </c>
      <c r="D16" s="29">
        <v>7.8520496</v>
      </c>
      <c r="E16" s="9">
        <v>11.500999999999999</v>
      </c>
      <c r="F16" s="21">
        <v>17.954999999999998</v>
      </c>
      <c r="G16" s="21">
        <v>23.856000000000002</v>
      </c>
      <c r="H16" s="22">
        <v>29.100999999999999</v>
      </c>
    </row>
    <row r="17" spans="1:8">
      <c r="A17" s="8"/>
      <c r="B17" s="8"/>
      <c r="C17" s="8">
        <v>32</v>
      </c>
      <c r="D17" s="29">
        <v>3.9091136</v>
      </c>
      <c r="E17" s="9">
        <v>12.156000000000001</v>
      </c>
      <c r="F17" s="21">
        <v>19.036999999999999</v>
      </c>
      <c r="G17" s="21">
        <v>25.259</v>
      </c>
      <c r="H17" s="22">
        <v>30.806999999999999</v>
      </c>
    </row>
    <row r="18" spans="1:8" ht="16" thickBot="1">
      <c r="A18" s="8"/>
      <c r="B18" s="10"/>
      <c r="C18" s="10">
        <v>37</v>
      </c>
      <c r="D18" s="30">
        <v>2.1230207999999999</v>
      </c>
      <c r="E18" s="11">
        <v>16.198</v>
      </c>
      <c r="F18" s="23">
        <v>25.381</v>
      </c>
      <c r="G18" s="23">
        <v>33.548999999999999</v>
      </c>
      <c r="H18" s="24">
        <v>40.805999999999997</v>
      </c>
    </row>
    <row r="19" spans="1:8">
      <c r="A19" s="8"/>
      <c r="B19" s="8" t="s">
        <v>10</v>
      </c>
      <c r="C19" s="8">
        <v>22</v>
      </c>
      <c r="D19" s="28">
        <v>22.733204799999999</v>
      </c>
      <c r="E19" s="7">
        <v>9.32</v>
      </c>
      <c r="F19" s="19">
        <v>14.428000000000001</v>
      </c>
      <c r="G19" s="19">
        <v>19.324000000000002</v>
      </c>
      <c r="H19" s="20">
        <v>23.363</v>
      </c>
    </row>
    <row r="20" spans="1:8">
      <c r="A20" s="8"/>
      <c r="B20" s="8"/>
      <c r="C20" s="8">
        <v>27</v>
      </c>
      <c r="D20" s="29">
        <v>7.8934496000000003</v>
      </c>
      <c r="E20" s="9">
        <v>11.119</v>
      </c>
      <c r="F20" s="21">
        <v>17.251999999999999</v>
      </c>
      <c r="G20" s="21">
        <v>22.869</v>
      </c>
      <c r="H20" s="22">
        <v>28.184000000000001</v>
      </c>
    </row>
    <row r="21" spans="1:8">
      <c r="A21" s="8"/>
      <c r="B21" s="8"/>
      <c r="C21" s="8">
        <v>32</v>
      </c>
      <c r="D21" s="29">
        <v>3.7808991999999999</v>
      </c>
      <c r="E21" s="9">
        <v>12.010999999999999</v>
      </c>
      <c r="F21" s="21">
        <v>18.721</v>
      </c>
      <c r="G21" s="21">
        <v>24.992000000000001</v>
      </c>
      <c r="H21" s="22">
        <v>30.632000000000001</v>
      </c>
    </row>
    <row r="22" spans="1:8" ht="16" thickBot="1">
      <c r="A22" s="8"/>
      <c r="B22" s="10"/>
      <c r="C22" s="10">
        <v>37</v>
      </c>
      <c r="D22" s="30">
        <v>1.9694240000000001</v>
      </c>
      <c r="E22" s="11">
        <v>13.005000000000001</v>
      </c>
      <c r="F22" s="23">
        <v>20.553999999999998</v>
      </c>
      <c r="G22" s="23">
        <v>27.402999999999999</v>
      </c>
      <c r="H22" s="24">
        <v>33.523000000000003</v>
      </c>
    </row>
    <row r="23" spans="1:8">
      <c r="A23" s="12"/>
      <c r="B23" s="8" t="s">
        <v>11</v>
      </c>
      <c r="C23" s="8">
        <v>22</v>
      </c>
      <c r="D23" s="31">
        <v>95.984802700000003</v>
      </c>
      <c r="E23" s="7">
        <v>5.694</v>
      </c>
      <c r="F23" s="19">
        <v>8.702</v>
      </c>
      <c r="G23" s="19">
        <v>12.226000000000001</v>
      </c>
      <c r="H23" s="20">
        <v>15.215999999999999</v>
      </c>
    </row>
    <row r="24" spans="1:8">
      <c r="A24" s="12"/>
      <c r="B24" s="8"/>
      <c r="C24" s="8">
        <v>27</v>
      </c>
      <c r="D24" s="32">
        <v>37.912855999999998</v>
      </c>
      <c r="E24" s="9">
        <v>7.3949999999999996</v>
      </c>
      <c r="F24" s="21">
        <v>11.340999999999999</v>
      </c>
      <c r="G24" s="21">
        <v>15.641999999999999</v>
      </c>
      <c r="H24" s="22">
        <v>19.568000000000001</v>
      </c>
    </row>
    <row r="25" spans="1:8">
      <c r="A25" s="12"/>
      <c r="B25" s="12"/>
      <c r="C25" s="12">
        <v>32</v>
      </c>
      <c r="D25" s="32">
        <v>16.588850699999998</v>
      </c>
      <c r="E25" s="9">
        <v>8.6479999999999997</v>
      </c>
      <c r="F25" s="21">
        <v>13.423999999999999</v>
      </c>
      <c r="G25" s="21">
        <v>18.32</v>
      </c>
      <c r="H25" s="22">
        <v>22.582000000000001</v>
      </c>
    </row>
    <row r="26" spans="1:8" ht="16" thickBot="1">
      <c r="A26" s="12"/>
      <c r="B26" s="14"/>
      <c r="C26" s="14">
        <v>37</v>
      </c>
      <c r="D26" s="33">
        <v>7.4718693000000007</v>
      </c>
      <c r="E26" s="11">
        <v>9.9939999999999998</v>
      </c>
      <c r="F26" s="23">
        <v>15.922000000000001</v>
      </c>
      <c r="G26" s="23">
        <v>21.611999999999998</v>
      </c>
      <c r="H26" s="24">
        <v>26.484999999999999</v>
      </c>
    </row>
    <row r="27" spans="1:8">
      <c r="A27" s="6" t="s">
        <v>12</v>
      </c>
      <c r="B27" s="6" t="s">
        <v>13</v>
      </c>
      <c r="C27" s="6">
        <v>22</v>
      </c>
      <c r="D27" s="28">
        <v>11.4912104</v>
      </c>
      <c r="E27" s="7">
        <v>34.484000000000002</v>
      </c>
      <c r="F27" s="19">
        <v>58.683999999999997</v>
      </c>
      <c r="G27" s="19">
        <v>80.075999999999993</v>
      </c>
      <c r="H27" s="20">
        <v>95.611000000000004</v>
      </c>
    </row>
    <row r="28" spans="1:8">
      <c r="A28" s="8" t="s">
        <v>14</v>
      </c>
      <c r="B28" s="8"/>
      <c r="C28" s="8">
        <v>27</v>
      </c>
      <c r="D28" s="29">
        <v>4.6844792000000002</v>
      </c>
      <c r="E28" s="9">
        <v>42.018000000000001</v>
      </c>
      <c r="F28" s="21">
        <v>69.956000000000003</v>
      </c>
      <c r="G28" s="21">
        <v>94.771000000000001</v>
      </c>
      <c r="H28" s="22">
        <v>113.18300000000001</v>
      </c>
    </row>
    <row r="29" spans="1:8">
      <c r="A29" s="8"/>
      <c r="B29" s="8"/>
      <c r="C29" s="8">
        <v>32</v>
      </c>
      <c r="D29" s="29">
        <v>2.0964024000000001</v>
      </c>
      <c r="E29" s="9">
        <v>47.622</v>
      </c>
      <c r="F29" s="21">
        <v>79.302000000000007</v>
      </c>
      <c r="G29" s="21">
        <v>105.855</v>
      </c>
      <c r="H29" s="22">
        <v>127</v>
      </c>
    </row>
    <row r="30" spans="1:8" ht="16" thickBot="1">
      <c r="A30" s="8"/>
      <c r="B30" s="10"/>
      <c r="C30" s="10">
        <v>37</v>
      </c>
      <c r="D30" s="30">
        <v>0.96272639999999998</v>
      </c>
      <c r="E30" s="11">
        <v>56.73</v>
      </c>
      <c r="F30" s="23">
        <v>95.113</v>
      </c>
      <c r="G30" s="23">
        <v>126.017</v>
      </c>
      <c r="H30" s="24">
        <v>149.136</v>
      </c>
    </row>
    <row r="31" spans="1:8">
      <c r="A31" s="8"/>
      <c r="B31" s="6" t="s">
        <v>15</v>
      </c>
      <c r="C31" s="6">
        <v>22</v>
      </c>
      <c r="D31" s="28">
        <v>8.9645919999999997</v>
      </c>
      <c r="E31" s="7">
        <v>39.564999999999998</v>
      </c>
      <c r="F31" s="19">
        <v>64.569000000000003</v>
      </c>
      <c r="G31" s="19">
        <v>87.192999999999998</v>
      </c>
      <c r="H31" s="20">
        <v>104.851</v>
      </c>
    </row>
    <row r="32" spans="1:8">
      <c r="A32" s="8"/>
      <c r="B32" s="8"/>
      <c r="C32" s="8">
        <v>27</v>
      </c>
      <c r="D32" s="29">
        <v>4.4678208000000001</v>
      </c>
      <c r="E32" s="9">
        <v>47.33</v>
      </c>
      <c r="F32" s="21">
        <v>77.692999999999998</v>
      </c>
      <c r="G32" s="21">
        <v>103.51900000000001</v>
      </c>
      <c r="H32" s="22">
        <v>124.292</v>
      </c>
    </row>
    <row r="33" spans="1:8">
      <c r="A33" s="8"/>
      <c r="B33" s="8"/>
      <c r="C33" s="8">
        <v>32</v>
      </c>
      <c r="D33" s="29">
        <v>2.3420551999999999</v>
      </c>
      <c r="E33" s="9">
        <v>55.098999999999997</v>
      </c>
      <c r="F33" s="21">
        <v>91.16</v>
      </c>
      <c r="G33" s="21">
        <v>120.42100000000001</v>
      </c>
      <c r="H33" s="22">
        <v>142.53800000000001</v>
      </c>
    </row>
    <row r="34" spans="1:8" ht="16" thickBot="1">
      <c r="A34" s="8"/>
      <c r="B34" s="10"/>
      <c r="C34" s="10">
        <v>37</v>
      </c>
      <c r="D34" s="30">
        <v>1.2527439999999999</v>
      </c>
      <c r="E34" s="11">
        <v>64.165000000000006</v>
      </c>
      <c r="F34" s="23">
        <v>107.217</v>
      </c>
      <c r="G34" s="23">
        <v>139.91900000000001</v>
      </c>
      <c r="H34" s="24">
        <v>165.49</v>
      </c>
    </row>
    <row r="35" spans="1:8">
      <c r="A35" s="8"/>
      <c r="B35" s="6" t="s">
        <v>16</v>
      </c>
      <c r="C35" s="6">
        <v>22</v>
      </c>
      <c r="D35" s="28">
        <v>8.9845984000000012</v>
      </c>
      <c r="E35" s="7">
        <v>39.165999999999997</v>
      </c>
      <c r="F35" s="19">
        <v>64.637</v>
      </c>
      <c r="G35" s="19">
        <v>87.156000000000006</v>
      </c>
      <c r="H35" s="20">
        <v>104.51</v>
      </c>
    </row>
    <row r="36" spans="1:8">
      <c r="A36" s="8"/>
      <c r="B36" s="8"/>
      <c r="C36" s="8">
        <v>27</v>
      </c>
      <c r="D36" s="29">
        <v>3.5003200000000003</v>
      </c>
      <c r="E36" s="9">
        <v>52.283999999999999</v>
      </c>
      <c r="F36" s="21">
        <v>86.972999999999999</v>
      </c>
      <c r="G36" s="21">
        <v>115.43899999999999</v>
      </c>
      <c r="H36" s="22">
        <v>134.41</v>
      </c>
    </row>
    <row r="37" spans="1:8">
      <c r="A37" s="8"/>
      <c r="B37" s="8"/>
      <c r="C37" s="8">
        <v>32</v>
      </c>
      <c r="D37" s="29">
        <v>1.6835552</v>
      </c>
      <c r="E37" s="9">
        <v>60.250999999999998</v>
      </c>
      <c r="F37" s="21">
        <v>101.514</v>
      </c>
      <c r="G37" s="21">
        <v>133.41999999999999</v>
      </c>
      <c r="H37" s="22">
        <v>155.791</v>
      </c>
    </row>
    <row r="38" spans="1:8" ht="16" thickBot="1">
      <c r="A38" s="8"/>
      <c r="B38" s="10"/>
      <c r="C38" s="10">
        <v>37</v>
      </c>
      <c r="D38" s="30">
        <v>0.84703200000000001</v>
      </c>
      <c r="E38" s="11">
        <v>80.95</v>
      </c>
      <c r="F38" s="23">
        <v>138.386</v>
      </c>
      <c r="G38" s="23">
        <v>176.523</v>
      </c>
      <c r="H38" s="24">
        <v>203.965</v>
      </c>
    </row>
    <row r="39" spans="1:8">
      <c r="A39" s="8"/>
      <c r="B39" s="6" t="s">
        <v>17</v>
      </c>
      <c r="C39" s="6">
        <v>22</v>
      </c>
      <c r="D39" s="28">
        <v>10.393876799999999</v>
      </c>
      <c r="E39" s="7">
        <v>34.649000000000001</v>
      </c>
      <c r="F39" s="19">
        <v>57.295000000000002</v>
      </c>
      <c r="G39" s="19">
        <v>77.671999999999997</v>
      </c>
      <c r="H39" s="20">
        <v>92.870999999999995</v>
      </c>
    </row>
    <row r="40" spans="1:8">
      <c r="A40" s="8"/>
      <c r="B40" s="8"/>
      <c r="C40" s="8">
        <v>27</v>
      </c>
      <c r="D40" s="29">
        <v>4.1739231999999999</v>
      </c>
      <c r="E40" s="9">
        <v>43.302</v>
      </c>
      <c r="F40" s="21">
        <v>72.097999999999999</v>
      </c>
      <c r="G40" s="21">
        <v>95.275999999999996</v>
      </c>
      <c r="H40" s="22">
        <v>113.898</v>
      </c>
    </row>
    <row r="41" spans="1:8">
      <c r="A41" s="8"/>
      <c r="B41" s="8"/>
      <c r="C41" s="8">
        <v>32</v>
      </c>
      <c r="D41" s="29">
        <v>2.0002</v>
      </c>
      <c r="E41" s="9">
        <v>49.061</v>
      </c>
      <c r="F41" s="21">
        <v>82.418000000000006</v>
      </c>
      <c r="G41" s="21">
        <v>107.639</v>
      </c>
      <c r="H41" s="22">
        <v>129.08000000000001</v>
      </c>
    </row>
    <row r="42" spans="1:8" ht="16" thickBot="1">
      <c r="A42" s="8"/>
      <c r="B42" s="10"/>
      <c r="C42" s="10">
        <v>37</v>
      </c>
      <c r="D42" s="30">
        <v>1.0256928000000001</v>
      </c>
      <c r="E42" s="11">
        <v>54.287999999999997</v>
      </c>
      <c r="F42" s="23">
        <v>92.358000000000004</v>
      </c>
      <c r="G42" s="23">
        <v>119.548</v>
      </c>
      <c r="H42" s="24">
        <v>143.23599999999999</v>
      </c>
    </row>
    <row r="43" spans="1:8">
      <c r="A43" s="8"/>
      <c r="B43" s="6" t="s">
        <v>18</v>
      </c>
      <c r="C43" s="6">
        <v>22</v>
      </c>
      <c r="D43" s="28">
        <v>17.9004288</v>
      </c>
      <c r="E43" s="7">
        <v>29.998999999999999</v>
      </c>
      <c r="F43" s="19">
        <v>49.037999999999997</v>
      </c>
      <c r="G43" s="19">
        <v>67.150000000000006</v>
      </c>
      <c r="H43" s="20">
        <v>81.528999999999996</v>
      </c>
    </row>
    <row r="44" spans="1:8">
      <c r="A44" s="8"/>
      <c r="B44" s="8"/>
      <c r="C44" s="8">
        <v>27</v>
      </c>
      <c r="D44" s="29">
        <v>3.4944679999999999</v>
      </c>
      <c r="E44" s="9">
        <v>48.323</v>
      </c>
      <c r="F44" s="21">
        <v>79.927000000000007</v>
      </c>
      <c r="G44" s="21">
        <v>105.303</v>
      </c>
      <c r="H44" s="22">
        <v>125.282</v>
      </c>
    </row>
    <row r="45" spans="1:8">
      <c r="A45" s="8"/>
      <c r="B45" s="8"/>
      <c r="C45" s="8">
        <v>32</v>
      </c>
      <c r="D45" s="29">
        <v>1.4376128000000001</v>
      </c>
      <c r="E45" s="9">
        <v>55.21</v>
      </c>
      <c r="F45" s="21">
        <v>92.293000000000006</v>
      </c>
      <c r="G45" s="21">
        <v>118.788</v>
      </c>
      <c r="H45" s="22">
        <v>140.65199999999999</v>
      </c>
    </row>
    <row r="46" spans="1:8" ht="16" thickBot="1">
      <c r="A46" s="10"/>
      <c r="B46" s="10"/>
      <c r="C46" s="10">
        <v>37</v>
      </c>
      <c r="D46" s="30">
        <v>0.69623599999999997</v>
      </c>
      <c r="E46" s="11">
        <v>62.326999999999998</v>
      </c>
      <c r="F46" s="23">
        <v>105.113</v>
      </c>
      <c r="G46" s="23">
        <v>134.005</v>
      </c>
      <c r="H46" s="24">
        <v>160.21799999999999</v>
      </c>
    </row>
    <row r="47" spans="1:8">
      <c r="A47" s="6" t="s">
        <v>19</v>
      </c>
      <c r="B47" s="6" t="s">
        <v>20</v>
      </c>
      <c r="C47" s="6">
        <v>22</v>
      </c>
      <c r="D47" s="28">
        <v>2.5411160000000002</v>
      </c>
      <c r="E47" s="7">
        <v>176.64400000000001</v>
      </c>
      <c r="F47" s="19">
        <v>307.52999999999997</v>
      </c>
      <c r="G47" s="19">
        <v>376.17500000000001</v>
      </c>
      <c r="H47" s="20">
        <v>410.88499999999999</v>
      </c>
    </row>
    <row r="48" spans="1:8">
      <c r="A48" s="8" t="s">
        <v>21</v>
      </c>
      <c r="B48" s="8"/>
      <c r="C48" s="8">
        <v>27</v>
      </c>
      <c r="D48" s="29">
        <v>1.196372</v>
      </c>
      <c r="E48" s="9">
        <v>227.95099999999999</v>
      </c>
      <c r="F48" s="21">
        <v>402.702</v>
      </c>
      <c r="G48" s="21">
        <v>474.95</v>
      </c>
      <c r="H48" s="22">
        <v>498.79700000000003</v>
      </c>
    </row>
    <row r="49" spans="1:8">
      <c r="A49" s="8"/>
      <c r="B49" s="8"/>
      <c r="C49" s="8">
        <v>32</v>
      </c>
      <c r="D49" s="29">
        <v>0.59275279999999997</v>
      </c>
      <c r="E49" s="9">
        <v>286.58199999999999</v>
      </c>
      <c r="F49" s="21">
        <v>510.99099999999999</v>
      </c>
      <c r="G49" s="21">
        <v>583.52300000000002</v>
      </c>
      <c r="H49" s="22">
        <v>601.01</v>
      </c>
    </row>
    <row r="50" spans="1:8" ht="16" thickBot="1">
      <c r="A50" s="8"/>
      <c r="B50" s="10"/>
      <c r="C50" s="10">
        <v>37</v>
      </c>
      <c r="D50" s="30">
        <v>0.30849360000000003</v>
      </c>
      <c r="E50" s="11">
        <v>350.30200000000002</v>
      </c>
      <c r="F50" s="23">
        <v>626.94500000000005</v>
      </c>
      <c r="G50" s="23">
        <v>703.72500000000002</v>
      </c>
      <c r="H50" s="24">
        <v>734.62199999999996</v>
      </c>
    </row>
    <row r="51" spans="1:8">
      <c r="A51" s="8"/>
      <c r="B51" s="6" t="s">
        <v>22</v>
      </c>
      <c r="C51" s="6">
        <v>22</v>
      </c>
      <c r="D51" s="28">
        <v>2.65998</v>
      </c>
      <c r="E51" s="7">
        <v>187.292</v>
      </c>
      <c r="F51" s="19">
        <v>328.55099999999999</v>
      </c>
      <c r="G51" s="19">
        <v>395.91</v>
      </c>
      <c r="H51" s="20">
        <v>432.87</v>
      </c>
    </row>
    <row r="52" spans="1:8">
      <c r="A52" s="8"/>
      <c r="B52" s="8"/>
      <c r="C52" s="8">
        <v>27</v>
      </c>
      <c r="D52" s="29">
        <v>1.2454272000000002</v>
      </c>
      <c r="E52" s="9">
        <v>237.44399999999999</v>
      </c>
      <c r="F52" s="21">
        <v>421.78800000000001</v>
      </c>
      <c r="G52" s="21">
        <v>496.32299999999998</v>
      </c>
      <c r="H52" s="22">
        <v>522.19899999999996</v>
      </c>
    </row>
    <row r="53" spans="1:8">
      <c r="A53" s="8"/>
      <c r="B53" s="8"/>
      <c r="C53" s="8">
        <v>32</v>
      </c>
      <c r="D53" s="29">
        <v>0.624884</v>
      </c>
      <c r="E53" s="9">
        <v>288.85300000000001</v>
      </c>
      <c r="F53" s="21">
        <v>514.04600000000005</v>
      </c>
      <c r="G53" s="21">
        <v>591.30200000000002</v>
      </c>
      <c r="H53" s="22">
        <v>619.51199999999994</v>
      </c>
    </row>
    <row r="54" spans="1:8" ht="16" thickBot="1">
      <c r="A54" s="8"/>
      <c r="B54" s="10"/>
      <c r="C54" s="10">
        <v>37</v>
      </c>
      <c r="D54" s="30">
        <v>0.33214640000000001</v>
      </c>
      <c r="E54" s="11">
        <v>364.327</v>
      </c>
      <c r="F54" s="23">
        <v>651.68899999999996</v>
      </c>
      <c r="G54" s="23">
        <v>742.83</v>
      </c>
      <c r="H54" s="24">
        <v>770.13099999999997</v>
      </c>
    </row>
    <row r="55" spans="1:8">
      <c r="A55" s="8"/>
      <c r="B55" s="6" t="s">
        <v>23</v>
      </c>
      <c r="C55" s="6">
        <v>22</v>
      </c>
      <c r="D55" s="28">
        <v>5.1240399999999999</v>
      </c>
      <c r="E55" s="7">
        <v>127.23699999999999</v>
      </c>
      <c r="F55" s="19">
        <v>224.773</v>
      </c>
      <c r="G55" s="19">
        <v>285.65899999999999</v>
      </c>
      <c r="H55" s="20">
        <v>325.721</v>
      </c>
    </row>
    <row r="56" spans="1:8">
      <c r="A56" s="8"/>
      <c r="B56" s="8"/>
      <c r="C56" s="8">
        <v>27</v>
      </c>
      <c r="D56" s="29">
        <v>2.2512759999999998</v>
      </c>
      <c r="E56" s="9">
        <v>175.04</v>
      </c>
      <c r="F56" s="21">
        <v>311.27600000000001</v>
      </c>
      <c r="G56" s="21">
        <v>378.54399999999998</v>
      </c>
      <c r="H56" s="22">
        <v>412.02100000000002</v>
      </c>
    </row>
    <row r="57" spans="1:8">
      <c r="A57" s="8"/>
      <c r="B57" s="8"/>
      <c r="C57" s="8">
        <v>32</v>
      </c>
      <c r="D57" s="29">
        <v>1.0568223999999999</v>
      </c>
      <c r="E57" s="9">
        <v>215.93199999999999</v>
      </c>
      <c r="F57" s="21">
        <v>385.791</v>
      </c>
      <c r="G57" s="21">
        <v>458.71199999999999</v>
      </c>
      <c r="H57" s="22">
        <v>486.654</v>
      </c>
    </row>
    <row r="58" spans="1:8" ht="16" thickBot="1">
      <c r="A58" s="8"/>
      <c r="B58" s="10"/>
      <c r="C58" s="10">
        <v>37</v>
      </c>
      <c r="D58" s="30">
        <v>0.50743040000000006</v>
      </c>
      <c r="E58" s="11">
        <v>252.84899999999999</v>
      </c>
      <c r="F58" s="23">
        <v>453.72300000000001</v>
      </c>
      <c r="G58" s="23">
        <v>527.28899999999999</v>
      </c>
      <c r="H58" s="24">
        <v>558.21500000000003</v>
      </c>
    </row>
    <row r="59" spans="1:8">
      <c r="A59" s="8"/>
      <c r="B59" s="6" t="s">
        <v>24</v>
      </c>
      <c r="C59" s="6">
        <v>22</v>
      </c>
      <c r="D59" s="28">
        <v>3.4705919999999999</v>
      </c>
      <c r="E59" s="7">
        <v>114.056</v>
      </c>
      <c r="F59" s="19">
        <v>205.33500000000001</v>
      </c>
      <c r="G59" s="19">
        <v>262.59699999999998</v>
      </c>
      <c r="H59" s="20">
        <v>302.23</v>
      </c>
    </row>
    <row r="60" spans="1:8">
      <c r="A60" s="8"/>
      <c r="B60" s="8"/>
      <c r="C60" s="8">
        <v>27</v>
      </c>
      <c r="D60" s="29">
        <v>1.4739816000000001</v>
      </c>
      <c r="E60" s="9">
        <v>161.77699999999999</v>
      </c>
      <c r="F60" s="21">
        <v>293.44900000000001</v>
      </c>
      <c r="G60" s="21">
        <v>354.85700000000003</v>
      </c>
      <c r="H60" s="22">
        <v>389.07100000000003</v>
      </c>
    </row>
    <row r="61" spans="1:8">
      <c r="A61" s="8"/>
      <c r="B61" s="8"/>
      <c r="C61" s="8">
        <v>32</v>
      </c>
      <c r="D61" s="29">
        <v>0.68029600000000001</v>
      </c>
      <c r="E61" s="9">
        <v>204.24100000000001</v>
      </c>
      <c r="F61" s="21">
        <v>371.39800000000002</v>
      </c>
      <c r="G61" s="21">
        <v>431.99799999999999</v>
      </c>
      <c r="H61" s="22">
        <v>468.19200000000001</v>
      </c>
    </row>
    <row r="62" spans="1:8" ht="16" thickBot="1">
      <c r="A62" s="10"/>
      <c r="B62" s="10"/>
      <c r="C62" s="10">
        <v>37</v>
      </c>
      <c r="D62" s="30">
        <v>0.33627999999999997</v>
      </c>
      <c r="E62" s="11">
        <v>249.10599999999999</v>
      </c>
      <c r="F62" s="23">
        <v>455.50799999999998</v>
      </c>
      <c r="G62" s="23">
        <v>528.61900000000003</v>
      </c>
      <c r="H62" s="24">
        <v>561.08299999999997</v>
      </c>
    </row>
    <row r="63" spans="1:8">
      <c r="A63" s="6" t="s">
        <v>25</v>
      </c>
      <c r="B63" s="6" t="s">
        <v>26</v>
      </c>
      <c r="C63" s="6">
        <v>22</v>
      </c>
      <c r="D63" s="28">
        <v>1.1941815999999998</v>
      </c>
      <c r="E63" s="7">
        <v>506.27600000000001</v>
      </c>
      <c r="F63" s="19">
        <v>884.92399999999998</v>
      </c>
      <c r="G63" s="19">
        <v>975.76400000000001</v>
      </c>
      <c r="H63" s="20">
        <v>1064.086</v>
      </c>
    </row>
    <row r="64" spans="1:8">
      <c r="A64" s="8" t="s">
        <v>27</v>
      </c>
      <c r="B64" s="8"/>
      <c r="C64" s="8">
        <v>27</v>
      </c>
      <c r="D64" s="29">
        <v>0.55995519999999999</v>
      </c>
      <c r="E64" s="9">
        <v>665.16899999999998</v>
      </c>
      <c r="F64" s="21">
        <v>1142.578</v>
      </c>
      <c r="G64" s="21">
        <v>1146.8440000000001</v>
      </c>
      <c r="H64" s="22">
        <v>1227.1659999999999</v>
      </c>
    </row>
    <row r="65" spans="1:8">
      <c r="A65" s="8"/>
      <c r="B65" s="8"/>
      <c r="C65" s="8">
        <v>32</v>
      </c>
      <c r="D65" s="29">
        <v>0.27424799999999999</v>
      </c>
      <c r="E65" s="9">
        <v>842.5</v>
      </c>
      <c r="F65" s="21">
        <v>1423.9169999999999</v>
      </c>
      <c r="G65" s="21">
        <v>1360.3630000000001</v>
      </c>
      <c r="H65" s="22">
        <v>1449.288</v>
      </c>
    </row>
    <row r="66" spans="1:8" ht="16" thickBot="1">
      <c r="A66" s="8"/>
      <c r="B66" s="10"/>
      <c r="C66" s="10">
        <v>37</v>
      </c>
      <c r="D66" s="30">
        <v>0.14181120000000003</v>
      </c>
      <c r="E66" s="11">
        <v>1076.248</v>
      </c>
      <c r="F66" s="23">
        <v>1799.318</v>
      </c>
      <c r="G66" s="23">
        <v>1682.34</v>
      </c>
      <c r="H66" s="24">
        <v>1871.9580000000001</v>
      </c>
    </row>
    <row r="67" spans="1:8">
      <c r="A67" s="8"/>
      <c r="B67" s="6" t="s">
        <v>28</v>
      </c>
      <c r="C67" s="6">
        <v>22</v>
      </c>
      <c r="D67" s="28">
        <v>1.1349047999999999</v>
      </c>
      <c r="E67" s="7">
        <v>535.92100000000005</v>
      </c>
      <c r="F67" s="19">
        <v>946.45600000000002</v>
      </c>
      <c r="G67" s="19">
        <v>1011.511</v>
      </c>
      <c r="H67" s="20">
        <v>1116.308</v>
      </c>
    </row>
    <row r="68" spans="1:8">
      <c r="A68" s="8"/>
      <c r="B68" s="8"/>
      <c r="C68" s="8">
        <v>27</v>
      </c>
      <c r="D68" s="29">
        <v>0.42797279999999999</v>
      </c>
      <c r="E68" s="9">
        <v>791.21100000000001</v>
      </c>
      <c r="F68" s="21">
        <v>1379.0350000000001</v>
      </c>
      <c r="G68" s="21">
        <v>1327.2280000000001</v>
      </c>
      <c r="H68" s="22">
        <v>1430.7449999999999</v>
      </c>
    </row>
    <row r="69" spans="1:8">
      <c r="A69" s="8"/>
      <c r="B69" s="8"/>
      <c r="C69" s="8">
        <v>32</v>
      </c>
      <c r="D69" s="29">
        <v>0.19386799999999998</v>
      </c>
      <c r="E69" s="9">
        <v>934.322</v>
      </c>
      <c r="F69" s="21">
        <v>1636.0319999999999</v>
      </c>
      <c r="G69" s="21">
        <v>1469.954</v>
      </c>
      <c r="H69" s="22">
        <v>1615.4570000000001</v>
      </c>
    </row>
    <row r="70" spans="1:8" ht="16" thickBot="1">
      <c r="A70" s="8"/>
      <c r="B70" s="10"/>
      <c r="C70" s="10">
        <v>37</v>
      </c>
      <c r="D70" s="30">
        <v>0.1044696</v>
      </c>
      <c r="E70" s="11">
        <v>1025.462</v>
      </c>
      <c r="F70" s="23">
        <v>1792.5429999999999</v>
      </c>
      <c r="G70" s="23">
        <v>1566.2929999999999</v>
      </c>
      <c r="H70" s="24">
        <v>1745.5509999999999</v>
      </c>
    </row>
    <row r="71" spans="1:8">
      <c r="A71" s="8"/>
      <c r="B71" s="6" t="s">
        <v>29</v>
      </c>
      <c r="C71" s="6">
        <v>22</v>
      </c>
      <c r="D71" s="28">
        <v>1.2214592</v>
      </c>
      <c r="E71" s="7">
        <v>502.61099999999999</v>
      </c>
      <c r="F71" s="19">
        <v>880.84799999999996</v>
      </c>
      <c r="G71" s="19">
        <v>965.18899999999996</v>
      </c>
      <c r="H71" s="20">
        <v>1046.0619999999999</v>
      </c>
    </row>
    <row r="72" spans="1:8">
      <c r="A72" s="8"/>
      <c r="B72" s="8"/>
      <c r="C72" s="8">
        <v>27</v>
      </c>
      <c r="D72" s="29">
        <v>0.55131520000000001</v>
      </c>
      <c r="E72" s="9">
        <v>676.22299999999996</v>
      </c>
      <c r="F72" s="21">
        <v>1174.5719999999999</v>
      </c>
      <c r="G72" s="21">
        <v>1178.5450000000001</v>
      </c>
      <c r="H72" s="22">
        <v>1304.4100000000001</v>
      </c>
    </row>
    <row r="73" spans="1:8">
      <c r="A73" s="8"/>
      <c r="B73" s="8"/>
      <c r="C73" s="8">
        <v>32</v>
      </c>
      <c r="D73" s="29">
        <v>0.26048959999999999</v>
      </c>
      <c r="E73" s="9">
        <v>862.27</v>
      </c>
      <c r="F73" s="21">
        <v>1487.7370000000001</v>
      </c>
      <c r="G73" s="21">
        <v>1420.204</v>
      </c>
      <c r="H73" s="22">
        <v>1520.9359999999999</v>
      </c>
    </row>
    <row r="74" spans="1:8" ht="16" thickBot="1">
      <c r="A74" s="8"/>
      <c r="B74" s="10"/>
      <c r="C74" s="10">
        <v>37</v>
      </c>
      <c r="D74" s="30">
        <v>0.1247728</v>
      </c>
      <c r="E74" s="11">
        <v>1096.71</v>
      </c>
      <c r="F74" s="23">
        <v>1848.5930000000001</v>
      </c>
      <c r="G74" s="23">
        <v>1757.636</v>
      </c>
      <c r="H74" s="24">
        <v>1925.35</v>
      </c>
    </row>
    <row r="75" spans="1:8">
      <c r="A75" s="8"/>
      <c r="B75" s="6" t="s">
        <v>24</v>
      </c>
      <c r="C75" s="6">
        <v>22</v>
      </c>
      <c r="D75" s="28">
        <v>0.91725120000000004</v>
      </c>
      <c r="E75" s="7">
        <v>414.149</v>
      </c>
      <c r="F75" s="19">
        <v>719.73299999999995</v>
      </c>
      <c r="G75" s="19">
        <v>818.20600000000002</v>
      </c>
      <c r="H75" s="20">
        <v>903.71799999999996</v>
      </c>
    </row>
    <row r="76" spans="1:8">
      <c r="A76" s="8"/>
      <c r="B76" s="8"/>
      <c r="C76" s="8">
        <v>27</v>
      </c>
      <c r="D76" s="29">
        <v>0.45299599999999995</v>
      </c>
      <c r="E76" s="9">
        <v>552.07399999999996</v>
      </c>
      <c r="F76" s="21">
        <v>948.14</v>
      </c>
      <c r="G76" s="21">
        <v>986.49199999999996</v>
      </c>
      <c r="H76" s="22">
        <v>1122.8679999999999</v>
      </c>
    </row>
    <row r="77" spans="1:8">
      <c r="A77" s="8"/>
      <c r="B77" s="8"/>
      <c r="C77" s="8">
        <v>32</v>
      </c>
      <c r="D77" s="29">
        <v>0.22032959999999999</v>
      </c>
      <c r="E77" s="9">
        <v>702.649</v>
      </c>
      <c r="F77" s="21">
        <v>1182.2239999999999</v>
      </c>
      <c r="G77" s="21">
        <v>1193.2840000000001</v>
      </c>
      <c r="H77" s="22">
        <v>1320.2829999999999</v>
      </c>
    </row>
    <row r="78" spans="1:8" ht="16" thickBot="1">
      <c r="A78" s="10"/>
      <c r="B78" s="10"/>
      <c r="C78" s="10">
        <v>37</v>
      </c>
      <c r="D78" s="30">
        <v>0.109876</v>
      </c>
      <c r="E78" s="11">
        <v>903.9</v>
      </c>
      <c r="F78" s="23">
        <v>1479.684</v>
      </c>
      <c r="G78" s="23">
        <v>1556.808</v>
      </c>
      <c r="H78" s="24">
        <v>1620.912</v>
      </c>
    </row>
    <row r="79" spans="1:8">
      <c r="A79" s="1"/>
      <c r="B79" s="15" t="s">
        <v>30</v>
      </c>
      <c r="C79" s="15"/>
      <c r="D79" s="15"/>
      <c r="E79" s="16">
        <f>AVERAGE(E3:E26)</f>
        <v>11.381166666666667</v>
      </c>
      <c r="F79" s="16">
        <f t="shared" ref="F79:H79" si="0">AVERAGE(F3:F26)</f>
        <v>17.888333333333332</v>
      </c>
      <c r="G79" s="16">
        <f t="shared" si="0"/>
        <v>23.591374999999999</v>
      </c>
      <c r="H79" s="16">
        <f t="shared" si="0"/>
        <v>28.701250000000002</v>
      </c>
    </row>
    <row r="80" spans="1:8">
      <c r="A80" s="1"/>
      <c r="B80" s="15" t="s">
        <v>31</v>
      </c>
      <c r="C80" s="15"/>
      <c r="D80" s="15"/>
      <c r="E80" s="16">
        <f>AVERAGE(E27:E46)</f>
        <v>49.841150000000013</v>
      </c>
      <c r="F80" s="16">
        <f t="shared" ref="F80:H80" si="1">AVERAGE(F27:F46)</f>
        <v>83.287199999999999</v>
      </c>
      <c r="G80" s="16">
        <f t="shared" si="1"/>
        <v>109.78450000000002</v>
      </c>
      <c r="H80" s="16">
        <f t="shared" si="1"/>
        <v>130.37715</v>
      </c>
    </row>
    <row r="81" spans="1:8">
      <c r="A81" s="1"/>
      <c r="B81" s="15" t="s">
        <v>32</v>
      </c>
      <c r="C81" s="15"/>
      <c r="D81" s="15"/>
      <c r="E81" s="16">
        <f>AVERAGE(E47:E62)</f>
        <v>226.22706249999999</v>
      </c>
      <c r="F81" s="16">
        <f t="shared" ref="F81:H81" si="2">AVERAGE(F47:F62)</f>
        <v>404.09343749999999</v>
      </c>
      <c r="G81" s="16">
        <f t="shared" si="2"/>
        <v>474.56331249999994</v>
      </c>
      <c r="H81" s="16">
        <f t="shared" si="2"/>
        <v>505.82581249999987</v>
      </c>
    </row>
    <row r="82" spans="1:8">
      <c r="A82" s="1"/>
      <c r="B82" s="15" t="s">
        <v>33</v>
      </c>
      <c r="C82" s="15"/>
      <c r="D82" s="15"/>
      <c r="E82" s="16">
        <f>AVERAGE(E63:E78)</f>
        <v>755.48093749999987</v>
      </c>
      <c r="F82" s="16">
        <f t="shared" ref="F82:H82" si="3">AVERAGE(F63:F78)</f>
        <v>1295.3958749999999</v>
      </c>
      <c r="G82" s="16">
        <f t="shared" si="3"/>
        <v>1276.0413125</v>
      </c>
      <c r="H82" s="16">
        <f t="shared" si="3"/>
        <v>1392.8186249999999</v>
      </c>
    </row>
  </sheetData>
  <mergeCells count="1">
    <mergeCell ref="E1:H1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754D2-6167-0444-8A92-87027348ED04}">
  <dimension ref="B9:K37"/>
  <sheetViews>
    <sheetView workbookViewId="0">
      <selection activeCell="B19" sqref="B19:B21"/>
    </sheetView>
  </sheetViews>
  <sheetFormatPr baseColWidth="10" defaultRowHeight="15"/>
  <cols>
    <col min="2" max="2" width="28.33203125" customWidth="1"/>
  </cols>
  <sheetData>
    <row r="9" spans="2:11" ht="16">
      <c r="B9" s="51"/>
      <c r="C9" s="51"/>
      <c r="D9" s="51"/>
      <c r="E9" s="51"/>
      <c r="F9" s="51"/>
      <c r="G9" s="51"/>
      <c r="H9" s="51"/>
      <c r="I9" s="51"/>
      <c r="J9" s="51"/>
      <c r="K9" s="51"/>
    </row>
    <row r="10" spans="2:11" ht="16">
      <c r="B10" s="51" t="s">
        <v>56</v>
      </c>
      <c r="C10" s="51"/>
      <c r="D10" s="51"/>
      <c r="E10" s="51"/>
      <c r="F10" s="51"/>
      <c r="G10" s="51"/>
      <c r="H10" s="51"/>
      <c r="I10" s="51"/>
      <c r="J10" s="51"/>
      <c r="K10" s="51"/>
    </row>
    <row r="11" spans="2:11" ht="16">
      <c r="B11" s="52"/>
      <c r="C11" s="53"/>
      <c r="D11" s="107" t="s">
        <v>48</v>
      </c>
      <c r="E11" s="108"/>
      <c r="F11" s="108"/>
      <c r="G11" s="109"/>
      <c r="H11" s="51"/>
      <c r="I11" s="51"/>
      <c r="J11" s="51"/>
      <c r="K11" s="51"/>
    </row>
    <row r="12" spans="2:11" ht="16">
      <c r="B12" s="54"/>
      <c r="C12" s="55"/>
      <c r="D12" s="56">
        <v>1</v>
      </c>
      <c r="E12" s="57">
        <v>2</v>
      </c>
      <c r="F12" s="58">
        <v>4</v>
      </c>
      <c r="G12" s="58">
        <v>8</v>
      </c>
      <c r="H12" s="51"/>
      <c r="I12" s="51"/>
      <c r="J12" s="51"/>
      <c r="K12" s="51"/>
    </row>
    <row r="13" spans="2:11" ht="16">
      <c r="B13" s="110" t="s">
        <v>65</v>
      </c>
      <c r="C13" s="59">
        <v>0.6</v>
      </c>
      <c r="D13" s="60">
        <v>73.28</v>
      </c>
      <c r="E13" s="61">
        <v>131.96</v>
      </c>
      <c r="F13" s="61">
        <v>221.16</v>
      </c>
      <c r="G13" s="61">
        <v>205.5</v>
      </c>
      <c r="H13" s="51"/>
      <c r="I13" s="51"/>
      <c r="J13" s="51"/>
      <c r="K13" s="51"/>
    </row>
    <row r="14" spans="2:11" ht="16">
      <c r="B14" s="111"/>
      <c r="C14" s="59">
        <v>1</v>
      </c>
      <c r="D14" s="60">
        <v>59.84</v>
      </c>
      <c r="E14" s="61">
        <v>108.06</v>
      </c>
      <c r="F14" s="61">
        <v>183.62</v>
      </c>
      <c r="G14" s="61">
        <v>171.47</v>
      </c>
      <c r="H14" s="51"/>
      <c r="I14" s="51"/>
      <c r="J14" s="51"/>
      <c r="K14" s="51"/>
    </row>
    <row r="15" spans="2:11" ht="16">
      <c r="B15" s="112"/>
      <c r="C15" s="59">
        <v>1.5</v>
      </c>
      <c r="D15" s="60">
        <v>53.78</v>
      </c>
      <c r="E15" s="61">
        <v>97.49</v>
      </c>
      <c r="F15" s="61">
        <v>166.68</v>
      </c>
      <c r="G15" s="61">
        <v>156.97</v>
      </c>
      <c r="H15" s="51"/>
      <c r="I15" s="51"/>
      <c r="J15" s="51"/>
      <c r="K15" s="51"/>
    </row>
    <row r="16" spans="2:11" ht="16">
      <c r="B16" s="110" t="s">
        <v>66</v>
      </c>
      <c r="C16" s="59">
        <v>0.6</v>
      </c>
      <c r="D16" s="60">
        <v>32.17</v>
      </c>
      <c r="E16" s="61">
        <v>57.52</v>
      </c>
      <c r="F16" s="61">
        <v>98.58</v>
      </c>
      <c r="G16" s="61">
        <v>113.03</v>
      </c>
      <c r="H16" s="51"/>
      <c r="I16" s="51"/>
      <c r="J16" s="51"/>
      <c r="K16" s="51"/>
    </row>
    <row r="17" spans="2:11" ht="16">
      <c r="B17" s="111"/>
      <c r="C17" s="59">
        <v>1</v>
      </c>
      <c r="D17" s="60">
        <v>26.32</v>
      </c>
      <c r="E17" s="61">
        <v>47.35</v>
      </c>
      <c r="F17" s="61">
        <v>82.72</v>
      </c>
      <c r="G17" s="61">
        <v>95.91</v>
      </c>
      <c r="H17" s="51"/>
      <c r="I17" s="51"/>
      <c r="J17" s="51"/>
      <c r="K17" s="51"/>
    </row>
    <row r="18" spans="2:11" ht="16">
      <c r="B18" s="112"/>
      <c r="C18" s="59">
        <v>1.5</v>
      </c>
      <c r="D18" s="60">
        <v>23.7</v>
      </c>
      <c r="E18" s="61">
        <v>42.85</v>
      </c>
      <c r="F18" s="61">
        <v>75.099999999999994</v>
      </c>
      <c r="G18" s="61">
        <v>88.18</v>
      </c>
      <c r="H18" s="51"/>
      <c r="I18" s="51"/>
      <c r="J18" s="51"/>
      <c r="K18" s="51"/>
    </row>
    <row r="19" spans="2:11" ht="16">
      <c r="B19" s="110" t="s">
        <v>67</v>
      </c>
      <c r="C19" s="59">
        <v>0.6</v>
      </c>
      <c r="D19" s="60">
        <v>14.82</v>
      </c>
      <c r="E19" s="61">
        <v>26.85</v>
      </c>
      <c r="F19" s="61">
        <v>48.26</v>
      </c>
      <c r="G19" s="61">
        <v>75.03</v>
      </c>
      <c r="H19" s="51"/>
      <c r="I19" s="51"/>
      <c r="J19" s="51"/>
      <c r="K19" s="51"/>
    </row>
    <row r="20" spans="2:11" ht="16">
      <c r="B20" s="111"/>
      <c r="C20" s="59">
        <v>1</v>
      </c>
      <c r="D20" s="60">
        <v>12.47</v>
      </c>
      <c r="E20" s="61">
        <v>22.37</v>
      </c>
      <c r="F20" s="61">
        <v>40.98</v>
      </c>
      <c r="G20" s="61">
        <v>64.72</v>
      </c>
      <c r="H20" s="51"/>
      <c r="I20" s="51"/>
      <c r="J20" s="51"/>
      <c r="K20" s="51"/>
    </row>
    <row r="21" spans="2:11" ht="16">
      <c r="B21" s="112"/>
      <c r="C21" s="59">
        <v>1.5</v>
      </c>
      <c r="D21" s="62">
        <v>11.28</v>
      </c>
      <c r="E21" s="63">
        <v>20.34</v>
      </c>
      <c r="F21" s="63">
        <v>37.299999999999997</v>
      </c>
      <c r="G21" s="63">
        <v>59.23</v>
      </c>
      <c r="H21" s="51"/>
      <c r="I21" s="51"/>
      <c r="J21" s="51"/>
      <c r="K21" s="51"/>
    </row>
    <row r="22" spans="2:11" ht="16">
      <c r="B22" s="51"/>
      <c r="C22" s="51"/>
      <c r="D22" s="51"/>
      <c r="E22" s="51"/>
      <c r="F22" s="51"/>
      <c r="G22" s="51"/>
      <c r="H22" s="51"/>
      <c r="I22" s="51"/>
      <c r="J22" s="51"/>
      <c r="K22" s="51"/>
    </row>
    <row r="23" spans="2:11" ht="16">
      <c r="B23" s="51"/>
      <c r="C23" s="51"/>
      <c r="D23" s="51"/>
      <c r="E23" s="51"/>
      <c r="F23" s="51"/>
      <c r="G23" s="51"/>
      <c r="H23" s="51"/>
      <c r="I23" s="51"/>
      <c r="J23" s="51"/>
      <c r="K23" s="51"/>
    </row>
    <row r="24" spans="2:11" ht="16">
      <c r="B24" s="64"/>
      <c r="C24" s="64"/>
      <c r="D24" s="64"/>
      <c r="E24" s="64"/>
      <c r="F24" s="51"/>
      <c r="G24" s="51"/>
      <c r="H24" s="51"/>
      <c r="I24" s="51"/>
      <c r="J24" s="51"/>
      <c r="K24" s="51"/>
    </row>
    <row r="25" spans="2:11" ht="16">
      <c r="B25" s="51"/>
      <c r="C25" s="51"/>
      <c r="D25" s="51"/>
      <c r="E25" s="51"/>
      <c r="F25" s="51"/>
      <c r="G25" s="51"/>
      <c r="H25" s="51"/>
      <c r="I25" s="51"/>
      <c r="J25" s="51"/>
      <c r="K25" s="51"/>
    </row>
    <row r="26" spans="2:11" ht="16">
      <c r="B26" s="51"/>
      <c r="C26" s="51"/>
      <c r="D26" s="51"/>
      <c r="E26" s="51"/>
      <c r="F26" s="51"/>
      <c r="G26" s="51"/>
      <c r="H26" s="51"/>
      <c r="I26" s="51"/>
      <c r="J26" s="51"/>
      <c r="K26" s="51"/>
    </row>
    <row r="36" spans="2:11" ht="16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 ht="16">
      <c r="B37" s="51"/>
      <c r="C37" s="51"/>
      <c r="D37" s="51"/>
      <c r="E37" s="51"/>
      <c r="F37" s="51"/>
      <c r="G37" s="51"/>
      <c r="H37" s="51"/>
      <c r="I37" s="51"/>
      <c r="J37" s="51"/>
      <c r="K37" s="51"/>
    </row>
  </sheetData>
  <mergeCells count="4">
    <mergeCell ref="D11:G11"/>
    <mergeCell ref="B13:B15"/>
    <mergeCell ref="B16:B18"/>
    <mergeCell ref="B19:B21"/>
  </mergeCells>
  <phoneticPr fontId="1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1A814-8121-244C-817B-22B5FE17821F}">
  <dimension ref="A1:H82"/>
  <sheetViews>
    <sheetView workbookViewId="0">
      <selection activeCell="J17" sqref="J17"/>
    </sheetView>
  </sheetViews>
  <sheetFormatPr baseColWidth="10" defaultRowHeight="15"/>
  <cols>
    <col min="3" max="3" width="14.6640625" customWidth="1"/>
    <col min="4" max="4" width="18" customWidth="1"/>
  </cols>
  <sheetData>
    <row r="1" spans="1:8" ht="16">
      <c r="A1" s="73"/>
      <c r="B1" s="73"/>
      <c r="C1" s="74"/>
      <c r="D1" s="74"/>
      <c r="E1" s="113" t="s">
        <v>0</v>
      </c>
      <c r="F1" s="114"/>
      <c r="G1" s="114"/>
      <c r="H1" s="115"/>
    </row>
    <row r="2" spans="1:8" ht="16">
      <c r="A2" s="75"/>
      <c r="B2" s="76"/>
      <c r="C2" s="77" t="s">
        <v>1</v>
      </c>
      <c r="D2" s="77" t="s">
        <v>2</v>
      </c>
      <c r="E2" s="78">
        <v>1</v>
      </c>
      <c r="F2" s="78">
        <v>2</v>
      </c>
      <c r="G2" s="78">
        <v>4</v>
      </c>
      <c r="H2" s="78">
        <v>8</v>
      </c>
    </row>
    <row r="3" spans="1:8" ht="16">
      <c r="A3" s="67" t="s">
        <v>3</v>
      </c>
      <c r="B3" s="79" t="s">
        <v>4</v>
      </c>
      <c r="C3" s="80">
        <v>22</v>
      </c>
      <c r="D3" s="81">
        <v>16.57</v>
      </c>
      <c r="E3" s="82">
        <v>5.7549999999999999</v>
      </c>
      <c r="F3" s="82">
        <v>10.393000000000001</v>
      </c>
      <c r="G3" s="82">
        <v>18.715</v>
      </c>
      <c r="H3" s="82">
        <v>19.262</v>
      </c>
    </row>
    <row r="4" spans="1:8" ht="16">
      <c r="A4" s="86" t="s">
        <v>5</v>
      </c>
      <c r="B4" s="87"/>
      <c r="C4" s="78">
        <v>27</v>
      </c>
      <c r="D4" s="88">
        <v>6.74</v>
      </c>
      <c r="E4" s="82">
        <v>6.48</v>
      </c>
      <c r="F4" s="82">
        <v>11.707000000000001</v>
      </c>
      <c r="G4" s="82">
        <v>20.963000000000001</v>
      </c>
      <c r="H4" s="82">
        <v>21.445</v>
      </c>
    </row>
    <row r="5" spans="1:8" ht="16">
      <c r="A5" s="86"/>
      <c r="B5" s="87"/>
      <c r="C5" s="78">
        <v>32</v>
      </c>
      <c r="D5" s="88">
        <v>3.43</v>
      </c>
      <c r="E5" s="82">
        <v>6.92</v>
      </c>
      <c r="F5" s="82">
        <v>12.507999999999999</v>
      </c>
      <c r="G5" s="82">
        <v>22.376000000000001</v>
      </c>
      <c r="H5" s="82">
        <v>22.919</v>
      </c>
    </row>
    <row r="6" spans="1:8" ht="16">
      <c r="A6" s="86"/>
      <c r="B6" s="91"/>
      <c r="C6" s="92">
        <v>37</v>
      </c>
      <c r="D6" s="88">
        <v>1.93</v>
      </c>
      <c r="E6" s="82">
        <v>7.4279999999999999</v>
      </c>
      <c r="F6" s="82">
        <v>13.409000000000001</v>
      </c>
      <c r="G6" s="82">
        <v>24.018000000000001</v>
      </c>
      <c r="H6" s="82">
        <v>24.303000000000001</v>
      </c>
    </row>
    <row r="7" spans="1:8" ht="16">
      <c r="A7" s="86"/>
      <c r="B7" s="87" t="s">
        <v>6</v>
      </c>
      <c r="C7" s="78">
        <v>22</v>
      </c>
      <c r="D7" s="81">
        <v>14.66</v>
      </c>
      <c r="E7" s="82">
        <v>5.63</v>
      </c>
      <c r="F7" s="82">
        <v>10.185</v>
      </c>
      <c r="G7" s="82">
        <v>18.338999999999999</v>
      </c>
      <c r="H7" s="82">
        <v>18.898</v>
      </c>
    </row>
    <row r="8" spans="1:8" ht="16">
      <c r="A8" s="86"/>
      <c r="B8" s="87"/>
      <c r="C8" s="78">
        <v>27</v>
      </c>
      <c r="D8" s="88">
        <v>7.16</v>
      </c>
      <c r="E8" s="82">
        <v>6.1669999999999998</v>
      </c>
      <c r="F8" s="82">
        <v>11.132999999999999</v>
      </c>
      <c r="G8" s="82">
        <v>19.998999999999999</v>
      </c>
      <c r="H8" s="82">
        <v>20.596</v>
      </c>
    </row>
    <row r="9" spans="1:8" ht="16">
      <c r="A9" s="86"/>
      <c r="B9" s="87"/>
      <c r="C9" s="78">
        <v>32</v>
      </c>
      <c r="D9" s="88">
        <v>3.66</v>
      </c>
      <c r="E9" s="82">
        <v>6.5830000000000002</v>
      </c>
      <c r="F9" s="82">
        <v>11.893000000000001</v>
      </c>
      <c r="G9" s="82">
        <v>21.369</v>
      </c>
      <c r="H9" s="82">
        <v>21.97</v>
      </c>
    </row>
    <row r="10" spans="1:8" ht="16">
      <c r="A10" s="86"/>
      <c r="B10" s="91"/>
      <c r="C10" s="92">
        <v>37</v>
      </c>
      <c r="D10" s="88">
        <v>1.97</v>
      </c>
      <c r="E10" s="82">
        <v>7.4530000000000003</v>
      </c>
      <c r="F10" s="82">
        <v>13.420999999999999</v>
      </c>
      <c r="G10" s="82">
        <v>24.102</v>
      </c>
      <c r="H10" s="82">
        <v>24.748999999999999</v>
      </c>
    </row>
    <row r="11" spans="1:8" ht="16">
      <c r="A11" s="86"/>
      <c r="B11" s="87" t="s">
        <v>62</v>
      </c>
      <c r="C11" s="78">
        <v>22</v>
      </c>
      <c r="D11" s="81">
        <v>42.33</v>
      </c>
      <c r="E11" s="82">
        <v>4.6779999999999999</v>
      </c>
      <c r="F11" s="82">
        <v>8.5</v>
      </c>
      <c r="G11" s="82">
        <v>15.47</v>
      </c>
      <c r="H11" s="82">
        <v>15.920999999999999</v>
      </c>
    </row>
    <row r="12" spans="1:8" ht="16">
      <c r="A12" s="86"/>
      <c r="B12" s="87"/>
      <c r="C12" s="78">
        <v>27</v>
      </c>
      <c r="D12" s="88">
        <v>12.44</v>
      </c>
      <c r="E12" s="82">
        <v>6.6909999999999998</v>
      </c>
      <c r="F12" s="82">
        <v>12.067</v>
      </c>
      <c r="G12" s="82">
        <v>21.516999999999999</v>
      </c>
      <c r="H12" s="82">
        <v>21.8</v>
      </c>
    </row>
    <row r="13" spans="1:8" ht="16">
      <c r="A13" s="86"/>
      <c r="B13" s="87"/>
      <c r="C13" s="78">
        <v>32</v>
      </c>
      <c r="D13" s="88">
        <v>6.54</v>
      </c>
      <c r="E13" s="82">
        <v>7.8109999999999999</v>
      </c>
      <c r="F13" s="82">
        <v>13.942</v>
      </c>
      <c r="G13" s="82">
        <v>24.602</v>
      </c>
      <c r="H13" s="82">
        <v>24.773</v>
      </c>
    </row>
    <row r="14" spans="1:8" ht="16">
      <c r="A14" s="86"/>
      <c r="B14" s="91"/>
      <c r="C14" s="92">
        <v>37</v>
      </c>
      <c r="D14" s="88">
        <v>3.47</v>
      </c>
      <c r="E14" s="82">
        <v>8.7189999999999994</v>
      </c>
      <c r="F14" s="82">
        <v>15.537000000000001</v>
      </c>
      <c r="G14" s="82">
        <v>27.271999999999998</v>
      </c>
      <c r="H14" s="82">
        <v>27.526</v>
      </c>
    </row>
    <row r="15" spans="1:8" ht="16">
      <c r="A15" s="67" t="s">
        <v>8</v>
      </c>
      <c r="B15" s="87" t="s">
        <v>63</v>
      </c>
      <c r="C15" s="78">
        <v>22</v>
      </c>
      <c r="D15" s="81">
        <v>17.45</v>
      </c>
      <c r="E15" s="82">
        <v>5.6980000000000004</v>
      </c>
      <c r="F15" s="82">
        <v>10.286</v>
      </c>
      <c r="G15" s="82">
        <v>18.579000000000001</v>
      </c>
      <c r="H15" s="82">
        <v>19.027999999999999</v>
      </c>
    </row>
    <row r="16" spans="1:8" ht="16">
      <c r="A16" s="86" t="s">
        <v>5</v>
      </c>
      <c r="B16" s="87"/>
      <c r="C16" s="78">
        <v>27</v>
      </c>
      <c r="D16" s="88">
        <v>7.85</v>
      </c>
      <c r="E16" s="82">
        <v>6.2949999999999999</v>
      </c>
      <c r="F16" s="82">
        <v>11.4</v>
      </c>
      <c r="G16" s="82">
        <v>20.504999999999999</v>
      </c>
      <c r="H16" s="82">
        <v>21.187000000000001</v>
      </c>
    </row>
    <row r="17" spans="1:8" ht="16">
      <c r="A17" s="86"/>
      <c r="B17" s="87"/>
      <c r="C17" s="78">
        <v>32</v>
      </c>
      <c r="D17" s="88">
        <v>3.91</v>
      </c>
      <c r="E17" s="82">
        <v>6.6159999999999997</v>
      </c>
      <c r="F17" s="82">
        <v>11.946999999999999</v>
      </c>
      <c r="G17" s="82">
        <v>21.617000000000001</v>
      </c>
      <c r="H17" s="82">
        <v>22.183</v>
      </c>
    </row>
    <row r="18" spans="1:8" ht="16">
      <c r="A18" s="86"/>
      <c r="B18" s="91"/>
      <c r="C18" s="92">
        <v>37</v>
      </c>
      <c r="D18" s="88">
        <v>2.12</v>
      </c>
      <c r="E18" s="82">
        <v>8.4149999999999991</v>
      </c>
      <c r="F18" s="82">
        <v>15.02</v>
      </c>
      <c r="G18" s="82">
        <v>26.908999999999999</v>
      </c>
      <c r="H18" s="82">
        <v>28.010999999999999</v>
      </c>
    </row>
    <row r="19" spans="1:8" ht="16">
      <c r="A19" s="86"/>
      <c r="B19" s="87" t="s">
        <v>10</v>
      </c>
      <c r="C19" s="78">
        <v>22</v>
      </c>
      <c r="D19" s="81">
        <v>22.73</v>
      </c>
      <c r="E19" s="82">
        <v>5.2480000000000002</v>
      </c>
      <c r="F19" s="82">
        <v>9.5150000000000006</v>
      </c>
      <c r="G19" s="82">
        <v>16.981999999999999</v>
      </c>
      <c r="H19" s="82">
        <v>17.408999999999999</v>
      </c>
    </row>
    <row r="20" spans="1:8" ht="16">
      <c r="A20" s="86"/>
      <c r="B20" s="87"/>
      <c r="C20" s="78">
        <v>27</v>
      </c>
      <c r="D20" s="88">
        <v>7.89</v>
      </c>
      <c r="E20" s="82">
        <v>6.093</v>
      </c>
      <c r="F20" s="82">
        <v>11.038</v>
      </c>
      <c r="G20" s="82">
        <v>19.946000000000002</v>
      </c>
      <c r="H20" s="82">
        <v>20.602</v>
      </c>
    </row>
    <row r="21" spans="1:8" ht="16">
      <c r="A21" s="86"/>
      <c r="B21" s="87"/>
      <c r="C21" s="78">
        <v>32</v>
      </c>
      <c r="D21" s="88">
        <v>3.78</v>
      </c>
      <c r="E21" s="82">
        <v>6.5510000000000002</v>
      </c>
      <c r="F21" s="82">
        <v>11.856999999999999</v>
      </c>
      <c r="G21" s="82">
        <v>21.512</v>
      </c>
      <c r="H21" s="82">
        <v>22.048999999999999</v>
      </c>
    </row>
    <row r="22" spans="1:8" ht="16">
      <c r="A22" s="86"/>
      <c r="B22" s="91"/>
      <c r="C22" s="92">
        <v>37</v>
      </c>
      <c r="D22" s="88">
        <v>1.97</v>
      </c>
      <c r="E22" s="82">
        <v>7.1150000000000002</v>
      </c>
      <c r="F22" s="82">
        <v>12.938000000000001</v>
      </c>
      <c r="G22" s="82">
        <v>23.337</v>
      </c>
      <c r="H22" s="82">
        <v>23.99</v>
      </c>
    </row>
    <row r="23" spans="1:8" ht="16">
      <c r="A23" s="86"/>
      <c r="B23" s="87" t="s">
        <v>11</v>
      </c>
      <c r="C23" s="78">
        <v>22</v>
      </c>
      <c r="D23" s="81">
        <v>95.98</v>
      </c>
      <c r="E23" s="82">
        <v>3.5910000000000002</v>
      </c>
      <c r="F23" s="82">
        <v>6.5350000000000001</v>
      </c>
      <c r="G23" s="82">
        <v>11.976000000000001</v>
      </c>
      <c r="H23" s="82">
        <v>12.805999999999999</v>
      </c>
    </row>
    <row r="24" spans="1:8" ht="16">
      <c r="A24" s="86"/>
      <c r="B24" s="87"/>
      <c r="C24" s="78">
        <v>27</v>
      </c>
      <c r="D24" s="88">
        <v>37.909999999999997</v>
      </c>
      <c r="E24" s="82">
        <v>4.41</v>
      </c>
      <c r="F24" s="82">
        <v>8.0039999999999996</v>
      </c>
      <c r="G24" s="82">
        <v>14.664999999999999</v>
      </c>
      <c r="H24" s="82">
        <v>15.477</v>
      </c>
    </row>
    <row r="25" spans="1:8" ht="16">
      <c r="A25" s="86"/>
      <c r="B25" s="87"/>
      <c r="C25" s="78">
        <v>32</v>
      </c>
      <c r="D25" s="88">
        <v>16.59</v>
      </c>
      <c r="E25" s="82">
        <v>5.0309999999999997</v>
      </c>
      <c r="F25" s="82">
        <v>9.1519999999999992</v>
      </c>
      <c r="G25" s="82">
        <v>16.631</v>
      </c>
      <c r="H25" s="82">
        <v>17.475999999999999</v>
      </c>
    </row>
    <row r="26" spans="1:8" ht="16">
      <c r="A26" s="86"/>
      <c r="B26" s="91"/>
      <c r="C26" s="92">
        <v>37</v>
      </c>
      <c r="D26" s="88">
        <v>7.47</v>
      </c>
      <c r="E26" s="82">
        <v>5.8440000000000003</v>
      </c>
      <c r="F26" s="82">
        <v>10.621</v>
      </c>
      <c r="G26" s="82">
        <v>19.241</v>
      </c>
      <c r="H26" s="82">
        <v>19.88</v>
      </c>
    </row>
    <row r="27" spans="1:8" ht="16">
      <c r="A27" s="67" t="s">
        <v>12</v>
      </c>
      <c r="B27" s="87" t="s">
        <v>13</v>
      </c>
      <c r="C27" s="78">
        <v>22</v>
      </c>
      <c r="D27" s="81">
        <v>11.49</v>
      </c>
      <c r="E27" s="82">
        <v>19.344999999999999</v>
      </c>
      <c r="F27" s="82">
        <v>34.823</v>
      </c>
      <c r="G27" s="82">
        <v>62.417000000000002</v>
      </c>
      <c r="H27" s="82">
        <v>61.152999999999999</v>
      </c>
    </row>
    <row r="28" spans="1:8" ht="16">
      <c r="A28" s="86" t="s">
        <v>14</v>
      </c>
      <c r="B28" s="87"/>
      <c r="C28" s="78">
        <v>27</v>
      </c>
      <c r="D28" s="88">
        <v>4.68</v>
      </c>
      <c r="E28" s="82">
        <v>22.518999999999998</v>
      </c>
      <c r="F28" s="82">
        <v>40.488</v>
      </c>
      <c r="G28" s="82">
        <v>72.58</v>
      </c>
      <c r="H28" s="82">
        <v>69.497</v>
      </c>
    </row>
    <row r="29" spans="1:8" ht="16">
      <c r="A29" s="86"/>
      <c r="B29" s="87"/>
      <c r="C29" s="78">
        <v>32</v>
      </c>
      <c r="D29" s="88">
        <v>2.1</v>
      </c>
      <c r="E29" s="82">
        <v>25.013999999999999</v>
      </c>
      <c r="F29" s="82">
        <v>44.859000000000002</v>
      </c>
      <c r="G29" s="82">
        <v>80.647000000000006</v>
      </c>
      <c r="H29" s="82">
        <v>77</v>
      </c>
    </row>
    <row r="30" spans="1:8" ht="16">
      <c r="A30" s="86"/>
      <c r="B30" s="91"/>
      <c r="C30" s="92">
        <v>37</v>
      </c>
      <c r="D30" s="88">
        <v>0.96</v>
      </c>
      <c r="E30" s="82">
        <v>29.395</v>
      </c>
      <c r="F30" s="82">
        <v>52.582999999999998</v>
      </c>
      <c r="G30" s="82">
        <v>93.912000000000006</v>
      </c>
      <c r="H30" s="82">
        <v>89.89</v>
      </c>
    </row>
    <row r="31" spans="1:8" ht="16">
      <c r="A31" s="86"/>
      <c r="B31" s="87" t="s">
        <v>15</v>
      </c>
      <c r="C31" s="78">
        <v>22</v>
      </c>
      <c r="D31" s="81">
        <v>8.9600000000000009</v>
      </c>
      <c r="E31" s="82">
        <v>21.478999999999999</v>
      </c>
      <c r="F31" s="82">
        <v>38.555</v>
      </c>
      <c r="G31" s="82">
        <v>69.278000000000006</v>
      </c>
      <c r="H31" s="82">
        <v>65.811000000000007</v>
      </c>
    </row>
    <row r="32" spans="1:8" ht="16">
      <c r="A32" s="86"/>
      <c r="B32" s="87"/>
      <c r="C32" s="78">
        <v>27</v>
      </c>
      <c r="D32" s="88">
        <v>4.47</v>
      </c>
      <c r="E32" s="82">
        <v>24.952999999999999</v>
      </c>
      <c r="F32" s="82">
        <v>44.591000000000001</v>
      </c>
      <c r="G32" s="82">
        <v>79.942999999999998</v>
      </c>
      <c r="H32" s="82">
        <v>74.301000000000002</v>
      </c>
    </row>
    <row r="33" spans="1:8" ht="16">
      <c r="A33" s="86"/>
      <c r="B33" s="87"/>
      <c r="C33" s="78">
        <v>32</v>
      </c>
      <c r="D33" s="88">
        <v>2.34</v>
      </c>
      <c r="E33" s="82">
        <v>28.468</v>
      </c>
      <c r="F33" s="82">
        <v>50.716999999999999</v>
      </c>
      <c r="G33" s="82">
        <v>90.052999999999997</v>
      </c>
      <c r="H33" s="82">
        <v>84.057000000000002</v>
      </c>
    </row>
    <row r="34" spans="1:8" ht="16">
      <c r="A34" s="86"/>
      <c r="B34" s="91"/>
      <c r="C34" s="92">
        <v>37</v>
      </c>
      <c r="D34" s="88">
        <v>1.25</v>
      </c>
      <c r="E34" s="82">
        <v>32.607999999999997</v>
      </c>
      <c r="F34" s="82">
        <v>57.893999999999998</v>
      </c>
      <c r="G34" s="82">
        <v>101.84399999999999</v>
      </c>
      <c r="H34" s="82">
        <v>94.775000000000006</v>
      </c>
    </row>
    <row r="35" spans="1:8" ht="16">
      <c r="A35" s="86"/>
      <c r="B35" s="87" t="s">
        <v>16</v>
      </c>
      <c r="C35" s="78">
        <v>22</v>
      </c>
      <c r="D35" s="81">
        <v>8.98</v>
      </c>
      <c r="E35" s="82">
        <v>21.773</v>
      </c>
      <c r="F35" s="82">
        <v>38.927999999999997</v>
      </c>
      <c r="G35" s="82">
        <v>68.484999999999999</v>
      </c>
      <c r="H35" s="82">
        <v>63.723999999999997</v>
      </c>
    </row>
    <row r="36" spans="1:8" ht="16">
      <c r="A36" s="86"/>
      <c r="B36" s="87"/>
      <c r="C36" s="78">
        <v>27</v>
      </c>
      <c r="D36" s="88">
        <v>3.5</v>
      </c>
      <c r="E36" s="82">
        <v>27.812999999999999</v>
      </c>
      <c r="F36" s="82">
        <v>49.514000000000003</v>
      </c>
      <c r="G36" s="82">
        <v>87.048000000000002</v>
      </c>
      <c r="H36" s="82">
        <v>79.326999999999998</v>
      </c>
    </row>
    <row r="37" spans="1:8" ht="16">
      <c r="A37" s="86"/>
      <c r="B37" s="87"/>
      <c r="C37" s="78">
        <v>32</v>
      </c>
      <c r="D37" s="88">
        <v>1.68</v>
      </c>
      <c r="E37" s="82">
        <v>31.36</v>
      </c>
      <c r="F37" s="82">
        <v>55.902000000000001</v>
      </c>
      <c r="G37" s="82">
        <v>99.347999999999999</v>
      </c>
      <c r="H37" s="82">
        <v>89.748999999999995</v>
      </c>
    </row>
    <row r="38" spans="1:8" ht="16">
      <c r="A38" s="86"/>
      <c r="B38" s="91"/>
      <c r="C38" s="92">
        <v>37</v>
      </c>
      <c r="D38" s="88">
        <v>0.85</v>
      </c>
      <c r="E38" s="82">
        <v>40.94</v>
      </c>
      <c r="F38" s="82">
        <v>72.286000000000001</v>
      </c>
      <c r="G38" s="82">
        <v>124.66500000000001</v>
      </c>
      <c r="H38" s="82">
        <v>114.095</v>
      </c>
    </row>
    <row r="39" spans="1:8" ht="16">
      <c r="A39" s="86"/>
      <c r="B39" s="87" t="s">
        <v>17</v>
      </c>
      <c r="C39" s="78">
        <v>22</v>
      </c>
      <c r="D39" s="81">
        <v>10.39</v>
      </c>
      <c r="E39" s="82">
        <v>19.463999999999999</v>
      </c>
      <c r="F39" s="82">
        <v>34.99</v>
      </c>
      <c r="G39" s="82">
        <v>62.802</v>
      </c>
      <c r="H39" s="82">
        <v>60.972999999999999</v>
      </c>
    </row>
    <row r="40" spans="1:8" ht="16">
      <c r="A40" s="86"/>
      <c r="B40" s="87"/>
      <c r="C40" s="78">
        <v>27</v>
      </c>
      <c r="D40" s="88">
        <v>4.17</v>
      </c>
      <c r="E40" s="82">
        <v>23.201000000000001</v>
      </c>
      <c r="F40" s="82">
        <v>41.537999999999997</v>
      </c>
      <c r="G40" s="82">
        <v>74.77</v>
      </c>
      <c r="H40" s="82">
        <v>69.948999999999998</v>
      </c>
    </row>
    <row r="41" spans="1:8" ht="16">
      <c r="A41" s="86"/>
      <c r="B41" s="87"/>
      <c r="C41" s="78">
        <v>32</v>
      </c>
      <c r="D41" s="88">
        <v>2</v>
      </c>
      <c r="E41" s="82">
        <v>25.754000000000001</v>
      </c>
      <c r="F41" s="82">
        <v>45.957999999999998</v>
      </c>
      <c r="G41" s="82">
        <v>82.418000000000006</v>
      </c>
      <c r="H41" s="82">
        <v>77.366</v>
      </c>
    </row>
    <row r="42" spans="1:8" ht="16">
      <c r="A42" s="86"/>
      <c r="B42" s="91"/>
      <c r="C42" s="92">
        <v>37</v>
      </c>
      <c r="D42" s="88">
        <v>1.03</v>
      </c>
      <c r="E42" s="82">
        <v>28.152000000000001</v>
      </c>
      <c r="F42" s="82">
        <v>50.143000000000001</v>
      </c>
      <c r="G42" s="82">
        <v>89.947000000000003</v>
      </c>
      <c r="H42" s="82">
        <v>84.906999999999996</v>
      </c>
    </row>
    <row r="43" spans="1:8" ht="16">
      <c r="A43" s="86"/>
      <c r="B43" s="87" t="s">
        <v>18</v>
      </c>
      <c r="C43" s="78">
        <v>22</v>
      </c>
      <c r="D43" s="81">
        <v>17.899999999999999</v>
      </c>
      <c r="E43" s="82">
        <v>17.539000000000001</v>
      </c>
      <c r="F43" s="82">
        <v>31.577999999999999</v>
      </c>
      <c r="G43" s="82">
        <v>56.351999999999997</v>
      </c>
      <c r="H43" s="82">
        <v>55.540999999999997</v>
      </c>
    </row>
    <row r="44" spans="1:8" ht="16">
      <c r="A44" s="86"/>
      <c r="B44" s="87"/>
      <c r="C44" s="78">
        <v>27</v>
      </c>
      <c r="D44" s="88">
        <v>3.49</v>
      </c>
      <c r="E44" s="82">
        <v>25.837</v>
      </c>
      <c r="F44" s="82">
        <v>46.168999999999997</v>
      </c>
      <c r="G44" s="82">
        <v>81.159000000000006</v>
      </c>
      <c r="H44" s="82">
        <v>76.123999999999995</v>
      </c>
    </row>
    <row r="45" spans="1:8" ht="16">
      <c r="A45" s="86"/>
      <c r="B45" s="87"/>
      <c r="C45" s="78">
        <v>32</v>
      </c>
      <c r="D45" s="88">
        <v>1.44</v>
      </c>
      <c r="E45" s="82">
        <v>28.823</v>
      </c>
      <c r="F45" s="82">
        <v>51.356999999999999</v>
      </c>
      <c r="G45" s="82">
        <v>91.087999999999994</v>
      </c>
      <c r="H45" s="82">
        <v>84.138999999999996</v>
      </c>
    </row>
    <row r="46" spans="1:8" ht="16">
      <c r="A46" s="96"/>
      <c r="B46" s="91"/>
      <c r="C46" s="92">
        <v>37</v>
      </c>
      <c r="D46" s="88">
        <v>0.7</v>
      </c>
      <c r="E46" s="82">
        <v>31.890999999999998</v>
      </c>
      <c r="F46" s="82">
        <v>57.002000000000002</v>
      </c>
      <c r="G46" s="82">
        <v>101.021</v>
      </c>
      <c r="H46" s="82">
        <v>94.875</v>
      </c>
    </row>
    <row r="47" spans="1:8" ht="16">
      <c r="A47" s="86" t="s">
        <v>19</v>
      </c>
      <c r="B47" s="87" t="s">
        <v>20</v>
      </c>
      <c r="C47" s="78">
        <v>22</v>
      </c>
      <c r="D47" s="81">
        <v>2.54</v>
      </c>
      <c r="E47" s="82">
        <v>101.982</v>
      </c>
      <c r="F47" s="82">
        <v>176.00299999999999</v>
      </c>
      <c r="G47" s="82">
        <v>289.87599999999998</v>
      </c>
      <c r="H47" s="82">
        <v>231.97900000000001</v>
      </c>
    </row>
    <row r="48" spans="1:8" ht="16">
      <c r="A48" s="86" t="s">
        <v>21</v>
      </c>
      <c r="B48" s="87"/>
      <c r="C48" s="78">
        <v>27</v>
      </c>
      <c r="D48" s="88">
        <v>1.2</v>
      </c>
      <c r="E48" s="82">
        <v>126.423</v>
      </c>
      <c r="F48" s="82">
        <v>216.66800000000001</v>
      </c>
      <c r="G48" s="82">
        <v>351.041</v>
      </c>
      <c r="H48" s="82">
        <v>280.92700000000002</v>
      </c>
    </row>
    <row r="49" spans="1:8" ht="16">
      <c r="A49" s="86"/>
      <c r="B49" s="87"/>
      <c r="C49" s="78">
        <v>32</v>
      </c>
      <c r="D49" s="88">
        <v>0.59</v>
      </c>
      <c r="E49" s="82">
        <v>155.35599999999999</v>
      </c>
      <c r="F49" s="82">
        <v>262.40300000000002</v>
      </c>
      <c r="G49" s="82">
        <v>413.40600000000001</v>
      </c>
      <c r="H49" s="82">
        <v>330.08100000000002</v>
      </c>
    </row>
    <row r="50" spans="1:8" ht="16">
      <c r="A50" s="86"/>
      <c r="B50" s="91"/>
      <c r="C50" s="92">
        <v>37</v>
      </c>
      <c r="D50" s="88">
        <v>0.31</v>
      </c>
      <c r="E50" s="82">
        <v>186.672</v>
      </c>
      <c r="F50" s="82">
        <v>315.024</v>
      </c>
      <c r="G50" s="82">
        <v>491.45299999999997</v>
      </c>
      <c r="H50" s="82">
        <v>383.52800000000002</v>
      </c>
    </row>
    <row r="51" spans="1:8" ht="16">
      <c r="A51" s="86"/>
      <c r="B51" s="87" t="s">
        <v>22</v>
      </c>
      <c r="C51" s="78">
        <v>22</v>
      </c>
      <c r="D51" s="81">
        <v>2.66</v>
      </c>
      <c r="E51" s="82">
        <v>104.643</v>
      </c>
      <c r="F51" s="82">
        <v>180.47800000000001</v>
      </c>
      <c r="G51" s="82">
        <v>296.94600000000003</v>
      </c>
      <c r="H51" s="82">
        <v>243.012</v>
      </c>
    </row>
    <row r="52" spans="1:8" ht="16">
      <c r="A52" s="86"/>
      <c r="B52" s="87"/>
      <c r="C52" s="78">
        <v>27</v>
      </c>
      <c r="D52" s="88">
        <v>1.25</v>
      </c>
      <c r="E52" s="82">
        <v>127.41800000000001</v>
      </c>
      <c r="F52" s="82">
        <v>218.33699999999999</v>
      </c>
      <c r="G52" s="82">
        <v>353.67</v>
      </c>
      <c r="H52" s="82">
        <v>284.40300000000002</v>
      </c>
    </row>
    <row r="53" spans="1:8" ht="16">
      <c r="A53" s="86"/>
      <c r="B53" s="87"/>
      <c r="C53" s="78">
        <v>32</v>
      </c>
      <c r="D53" s="88">
        <v>0.62</v>
      </c>
      <c r="E53" s="82">
        <v>150.18100000000001</v>
      </c>
      <c r="F53" s="82">
        <v>256.02499999999998</v>
      </c>
      <c r="G53" s="82">
        <v>414.50099999999998</v>
      </c>
      <c r="H53" s="82">
        <v>326.60000000000002</v>
      </c>
    </row>
    <row r="54" spans="1:8" ht="16">
      <c r="A54" s="86"/>
      <c r="B54" s="91"/>
      <c r="C54" s="92">
        <v>37</v>
      </c>
      <c r="D54" s="88">
        <v>0.33</v>
      </c>
      <c r="E54" s="82">
        <v>183.34899999999999</v>
      </c>
      <c r="F54" s="82">
        <v>311.17399999999998</v>
      </c>
      <c r="G54" s="82">
        <v>503.34300000000002</v>
      </c>
      <c r="H54" s="82">
        <v>409.46300000000002</v>
      </c>
    </row>
    <row r="55" spans="1:8" ht="16">
      <c r="A55" s="86"/>
      <c r="B55" s="87" t="s">
        <v>23</v>
      </c>
      <c r="C55" s="78">
        <v>22</v>
      </c>
      <c r="D55" s="81">
        <v>5.12</v>
      </c>
      <c r="E55" s="82">
        <v>75.248000000000005</v>
      </c>
      <c r="F55" s="82">
        <v>131.702</v>
      </c>
      <c r="G55" s="82">
        <v>217.30500000000001</v>
      </c>
      <c r="H55" s="82">
        <v>191.14099999999999</v>
      </c>
    </row>
    <row r="56" spans="1:8" ht="16">
      <c r="A56" s="86"/>
      <c r="B56" s="87"/>
      <c r="C56" s="78">
        <v>27</v>
      </c>
      <c r="D56" s="88">
        <v>2.25</v>
      </c>
      <c r="E56" s="82">
        <v>96.582999999999998</v>
      </c>
      <c r="F56" s="82">
        <v>166.499</v>
      </c>
      <c r="G56" s="82">
        <v>265.92099999999999</v>
      </c>
      <c r="H56" s="82">
        <v>231.88</v>
      </c>
    </row>
    <row r="57" spans="1:8" ht="16">
      <c r="A57" s="86"/>
      <c r="B57" s="87"/>
      <c r="C57" s="78">
        <v>32</v>
      </c>
      <c r="D57" s="88">
        <v>1.06</v>
      </c>
      <c r="E57" s="82">
        <v>113.947</v>
      </c>
      <c r="F57" s="82">
        <v>194.751</v>
      </c>
      <c r="G57" s="82">
        <v>313.62099999999998</v>
      </c>
      <c r="H57" s="82">
        <v>270.55399999999997</v>
      </c>
    </row>
    <row r="58" spans="1:8" ht="16">
      <c r="A58" s="86"/>
      <c r="B58" s="91"/>
      <c r="C58" s="92">
        <v>37</v>
      </c>
      <c r="D58" s="88">
        <v>0.51</v>
      </c>
      <c r="E58" s="82">
        <v>129.80199999999999</v>
      </c>
      <c r="F58" s="82">
        <v>222.32</v>
      </c>
      <c r="G58" s="82">
        <v>358.733</v>
      </c>
      <c r="H58" s="82">
        <v>296.90499999999997</v>
      </c>
    </row>
    <row r="59" spans="1:8" ht="16">
      <c r="A59" s="86"/>
      <c r="B59" s="87" t="s">
        <v>64</v>
      </c>
      <c r="C59" s="78">
        <v>22</v>
      </c>
      <c r="D59" s="81">
        <v>3.47</v>
      </c>
      <c r="E59" s="82">
        <v>70.445999999999998</v>
      </c>
      <c r="F59" s="82">
        <v>123.529</v>
      </c>
      <c r="G59" s="82">
        <v>210.05</v>
      </c>
      <c r="H59" s="82">
        <v>184.989</v>
      </c>
    </row>
    <row r="60" spans="1:8" ht="16">
      <c r="A60" s="86"/>
      <c r="B60" s="87"/>
      <c r="C60" s="78">
        <v>27</v>
      </c>
      <c r="D60" s="88">
        <v>1.47</v>
      </c>
      <c r="E60" s="82">
        <v>93.650999999999996</v>
      </c>
      <c r="F60" s="82">
        <v>161.959</v>
      </c>
      <c r="G60" s="82">
        <v>268.58</v>
      </c>
      <c r="H60" s="82">
        <v>225.53100000000001</v>
      </c>
    </row>
    <row r="61" spans="1:8" ht="16">
      <c r="A61" s="86"/>
      <c r="B61" s="87"/>
      <c r="C61" s="78">
        <v>32</v>
      </c>
      <c r="D61" s="88">
        <v>0.68</v>
      </c>
      <c r="E61" s="82">
        <v>113.884</v>
      </c>
      <c r="F61" s="82">
        <v>196.02500000000001</v>
      </c>
      <c r="G61" s="82">
        <v>317.67899999999997</v>
      </c>
      <c r="H61" s="82">
        <v>258.08999999999997</v>
      </c>
    </row>
    <row r="62" spans="1:8" ht="16">
      <c r="A62" s="96"/>
      <c r="B62" s="91"/>
      <c r="C62" s="92">
        <v>37</v>
      </c>
      <c r="D62" s="88">
        <v>0.34</v>
      </c>
      <c r="E62" s="82">
        <v>136.24100000000001</v>
      </c>
      <c r="F62" s="82">
        <v>231.81299999999999</v>
      </c>
      <c r="G62" s="82">
        <v>373.88900000000001</v>
      </c>
      <c r="H62" s="82">
        <v>298.33600000000001</v>
      </c>
    </row>
    <row r="63" spans="1:8" ht="16">
      <c r="A63" s="86" t="s">
        <v>25</v>
      </c>
      <c r="B63" s="87" t="s">
        <v>26</v>
      </c>
      <c r="C63" s="78">
        <v>22</v>
      </c>
      <c r="D63" s="81">
        <v>1.19</v>
      </c>
      <c r="E63" s="82">
        <v>318.65899999999999</v>
      </c>
      <c r="F63" s="82">
        <v>519.53800000000001</v>
      </c>
      <c r="G63" s="82">
        <v>714.03399999999999</v>
      </c>
      <c r="H63" s="82">
        <v>486.56400000000002</v>
      </c>
    </row>
    <row r="64" spans="1:8" ht="16">
      <c r="A64" s="86" t="s">
        <v>27</v>
      </c>
      <c r="B64" s="87"/>
      <c r="C64" s="78">
        <v>27</v>
      </c>
      <c r="D64" s="88">
        <v>0.56000000000000005</v>
      </c>
      <c r="E64" s="82">
        <v>393.17899999999997</v>
      </c>
      <c r="F64" s="82">
        <v>613.67899999999997</v>
      </c>
      <c r="G64" s="82">
        <v>824.51400000000001</v>
      </c>
      <c r="H64" s="82">
        <v>561.93100000000004</v>
      </c>
    </row>
    <row r="65" spans="1:8" ht="16">
      <c r="A65" s="86"/>
      <c r="B65" s="87"/>
      <c r="C65" s="78">
        <v>32</v>
      </c>
      <c r="D65" s="88">
        <v>0.27</v>
      </c>
      <c r="E65" s="82">
        <v>493.05900000000003</v>
      </c>
      <c r="F65" s="82">
        <v>752.77499999999998</v>
      </c>
      <c r="G65" s="82">
        <v>979.27300000000002</v>
      </c>
      <c r="H65" s="82">
        <v>635.84199999999998</v>
      </c>
    </row>
    <row r="66" spans="1:8" ht="16">
      <c r="A66" s="86"/>
      <c r="B66" s="91"/>
      <c r="C66" s="92">
        <v>37</v>
      </c>
      <c r="D66" s="88">
        <v>0.14000000000000001</v>
      </c>
      <c r="E66" s="82">
        <v>618.95600000000002</v>
      </c>
      <c r="F66" s="82">
        <v>944.33900000000006</v>
      </c>
      <c r="G66" s="82">
        <v>1238.807</v>
      </c>
      <c r="H66" s="82">
        <v>774.44200000000001</v>
      </c>
    </row>
    <row r="67" spans="1:8" ht="16">
      <c r="A67" s="86"/>
      <c r="B67" s="87" t="s">
        <v>28</v>
      </c>
      <c r="C67" s="78">
        <v>22</v>
      </c>
      <c r="D67" s="81">
        <v>1.1299999999999999</v>
      </c>
      <c r="E67" s="82">
        <v>319.96800000000002</v>
      </c>
      <c r="F67" s="82">
        <v>513.428</v>
      </c>
      <c r="G67" s="82">
        <v>707.83699999999999</v>
      </c>
      <c r="H67" s="82">
        <v>484.77199999999999</v>
      </c>
    </row>
    <row r="68" spans="1:8" ht="16">
      <c r="A68" s="86"/>
      <c r="B68" s="87"/>
      <c r="C68" s="78">
        <v>27</v>
      </c>
      <c r="D68" s="88">
        <v>0.43</v>
      </c>
      <c r="E68" s="82">
        <v>433.02600000000001</v>
      </c>
      <c r="F68" s="82">
        <v>671.846</v>
      </c>
      <c r="G68" s="82">
        <v>863.524</v>
      </c>
      <c r="H68" s="82">
        <v>569.83199999999999</v>
      </c>
    </row>
    <row r="69" spans="1:8" ht="16">
      <c r="A69" s="86"/>
      <c r="B69" s="87"/>
      <c r="C69" s="78">
        <v>32</v>
      </c>
      <c r="D69" s="88">
        <v>0.19</v>
      </c>
      <c r="E69" s="82">
        <v>491.52100000000002</v>
      </c>
      <c r="F69" s="82">
        <v>766.93299999999999</v>
      </c>
      <c r="G69" s="82">
        <v>991.29</v>
      </c>
      <c r="H69" s="82">
        <v>630.86400000000003</v>
      </c>
    </row>
    <row r="70" spans="1:8" ht="16">
      <c r="A70" s="86"/>
      <c r="B70" s="91"/>
      <c r="C70" s="92">
        <v>37</v>
      </c>
      <c r="D70" s="88">
        <v>0.1</v>
      </c>
      <c r="E70" s="82">
        <v>541.93799999999999</v>
      </c>
      <c r="F70" s="82">
        <v>833.14200000000005</v>
      </c>
      <c r="G70" s="82">
        <v>1061.2429999999999</v>
      </c>
      <c r="H70" s="82">
        <v>658.69899999999996</v>
      </c>
    </row>
    <row r="71" spans="1:8" ht="16">
      <c r="A71" s="86"/>
      <c r="B71" s="87" t="s">
        <v>29</v>
      </c>
      <c r="C71" s="78">
        <v>22</v>
      </c>
      <c r="D71" s="81">
        <v>1.22</v>
      </c>
      <c r="E71" s="82">
        <v>308.98899999999998</v>
      </c>
      <c r="F71" s="82">
        <v>491.58300000000003</v>
      </c>
      <c r="G71" s="82">
        <v>659.33399999999995</v>
      </c>
      <c r="H71" s="82">
        <v>474.17399999999998</v>
      </c>
    </row>
    <row r="72" spans="1:8" ht="16">
      <c r="A72" s="86"/>
      <c r="B72" s="87"/>
      <c r="C72" s="78">
        <v>27</v>
      </c>
      <c r="D72" s="88">
        <v>0.55000000000000004</v>
      </c>
      <c r="E72" s="82">
        <v>393.48599999999999</v>
      </c>
      <c r="F72" s="82">
        <v>618.69899999999996</v>
      </c>
      <c r="G72" s="82">
        <v>791.476</v>
      </c>
      <c r="H72" s="82">
        <v>544.37800000000004</v>
      </c>
    </row>
    <row r="73" spans="1:8" ht="16">
      <c r="A73" s="86"/>
      <c r="B73" s="87"/>
      <c r="C73" s="78">
        <v>32</v>
      </c>
      <c r="D73" s="88">
        <v>0.26</v>
      </c>
      <c r="E73" s="82">
        <v>489.48399999999998</v>
      </c>
      <c r="F73" s="82">
        <v>747.17899999999997</v>
      </c>
      <c r="G73" s="82">
        <v>943.33399999999995</v>
      </c>
      <c r="H73" s="82">
        <v>628.68200000000002</v>
      </c>
    </row>
    <row r="74" spans="1:8" ht="16">
      <c r="A74" s="86"/>
      <c r="B74" s="91"/>
      <c r="C74" s="92">
        <v>37</v>
      </c>
      <c r="D74" s="88">
        <v>0.12</v>
      </c>
      <c r="E74" s="82">
        <v>603.52099999999996</v>
      </c>
      <c r="F74" s="82">
        <v>924.13400000000001</v>
      </c>
      <c r="G74" s="82">
        <v>1205.4760000000001</v>
      </c>
      <c r="H74" s="82">
        <v>746.90599999999995</v>
      </c>
    </row>
    <row r="75" spans="1:8" ht="16">
      <c r="A75" s="86"/>
      <c r="B75" s="87" t="s">
        <v>24</v>
      </c>
      <c r="C75" s="78">
        <v>22</v>
      </c>
      <c r="D75" s="81">
        <v>0.92</v>
      </c>
      <c r="E75" s="82">
        <v>264.91899999999998</v>
      </c>
      <c r="F75" s="82">
        <v>430.25700000000001</v>
      </c>
      <c r="G75" s="82">
        <v>586.93799999999999</v>
      </c>
      <c r="H75" s="82">
        <v>427.315</v>
      </c>
    </row>
    <row r="76" spans="1:8" ht="16">
      <c r="A76" s="86"/>
      <c r="B76" s="87"/>
      <c r="C76" s="78">
        <v>27</v>
      </c>
      <c r="D76" s="88">
        <v>0.45</v>
      </c>
      <c r="E76" s="82">
        <v>342.18799999999999</v>
      </c>
      <c r="F76" s="82">
        <v>530.21400000000006</v>
      </c>
      <c r="G76" s="82">
        <v>695.91</v>
      </c>
      <c r="H76" s="82">
        <v>492.73399999999998</v>
      </c>
    </row>
    <row r="77" spans="1:8" ht="16">
      <c r="A77" s="86"/>
      <c r="B77" s="87"/>
      <c r="C77" s="78">
        <v>32</v>
      </c>
      <c r="D77" s="88">
        <v>0.22</v>
      </c>
      <c r="E77" s="82">
        <v>417.60599999999999</v>
      </c>
      <c r="F77" s="82">
        <v>639.82799999999997</v>
      </c>
      <c r="G77" s="82">
        <v>870.65</v>
      </c>
      <c r="H77" s="82">
        <v>567.75400000000002</v>
      </c>
    </row>
    <row r="78" spans="1:8" ht="16">
      <c r="A78" s="98"/>
      <c r="B78" s="99"/>
      <c r="C78" s="78">
        <v>37</v>
      </c>
      <c r="D78" s="88">
        <v>0.11</v>
      </c>
      <c r="E78" s="82">
        <v>536.65300000000002</v>
      </c>
      <c r="F78" s="82">
        <v>799.97900000000004</v>
      </c>
      <c r="G78" s="82">
        <v>1054.748</v>
      </c>
      <c r="H78" s="82">
        <v>684.16800000000001</v>
      </c>
    </row>
    <row r="79" spans="1:8" ht="16">
      <c r="A79" s="51"/>
      <c r="B79" s="73" t="s">
        <v>30</v>
      </c>
      <c r="C79" s="103"/>
      <c r="D79" s="103"/>
      <c r="E79" s="85">
        <v>6.3</v>
      </c>
      <c r="F79" s="85">
        <v>11.38</v>
      </c>
      <c r="G79" s="85">
        <v>20.440000000000001</v>
      </c>
      <c r="H79" s="85">
        <v>21.01</v>
      </c>
    </row>
    <row r="80" spans="1:8" ht="16">
      <c r="A80" s="51"/>
      <c r="B80" s="73" t="s">
        <v>31</v>
      </c>
      <c r="C80" s="74"/>
      <c r="D80" s="74"/>
      <c r="E80" s="85">
        <v>26.32</v>
      </c>
      <c r="F80" s="85">
        <v>46.99</v>
      </c>
      <c r="G80" s="85">
        <v>83.49</v>
      </c>
      <c r="H80" s="85">
        <v>78.36</v>
      </c>
    </row>
    <row r="81" spans="1:8" ht="16">
      <c r="A81" s="51"/>
      <c r="B81" s="73" t="s">
        <v>32</v>
      </c>
      <c r="C81" s="74"/>
      <c r="D81" s="74"/>
      <c r="E81" s="85">
        <v>122.86</v>
      </c>
      <c r="F81" s="85">
        <v>210.29</v>
      </c>
      <c r="G81" s="85">
        <v>340</v>
      </c>
      <c r="H81" s="85">
        <v>277.95999999999998</v>
      </c>
    </row>
    <row r="82" spans="1:8" ht="16">
      <c r="A82" s="51"/>
      <c r="B82" s="73" t="s">
        <v>33</v>
      </c>
      <c r="C82" s="74"/>
      <c r="D82" s="74"/>
      <c r="E82" s="85">
        <v>435.45</v>
      </c>
      <c r="F82" s="85">
        <v>674.85</v>
      </c>
      <c r="G82" s="85">
        <v>886.77</v>
      </c>
      <c r="H82" s="85">
        <v>585.57000000000005</v>
      </c>
    </row>
  </sheetData>
  <mergeCells count="1">
    <mergeCell ref="E1:H1"/>
  </mergeCells>
  <phoneticPr fontId="1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3DEAF-7DEA-EA4D-B534-E1EC034485BD}">
  <dimension ref="A1:M97"/>
  <sheetViews>
    <sheetView tabSelected="1" workbookViewId="0">
      <selection activeCell="B89" sqref="B89:K97"/>
    </sheetView>
  </sheetViews>
  <sheetFormatPr baseColWidth="10" defaultRowHeight="15"/>
  <sheetData>
    <row r="1" spans="1:13" ht="16">
      <c r="A1" s="73"/>
      <c r="B1" s="73"/>
      <c r="C1" s="74"/>
      <c r="D1" s="74"/>
      <c r="E1" s="116" t="s">
        <v>57</v>
      </c>
      <c r="F1" s="113" t="s">
        <v>0</v>
      </c>
      <c r="G1" s="114"/>
      <c r="H1" s="114"/>
      <c r="I1" s="115"/>
      <c r="J1" s="51"/>
      <c r="K1" s="51"/>
      <c r="L1" s="51"/>
      <c r="M1" s="51"/>
    </row>
    <row r="2" spans="1:13" ht="16">
      <c r="A2" s="75"/>
      <c r="B2" s="76"/>
      <c r="C2" s="77" t="s">
        <v>1</v>
      </c>
      <c r="D2" s="77" t="s">
        <v>2</v>
      </c>
      <c r="E2" s="117"/>
      <c r="F2" s="78">
        <v>1</v>
      </c>
      <c r="G2" s="78">
        <v>2</v>
      </c>
      <c r="H2" s="78">
        <v>4</v>
      </c>
      <c r="I2" s="78">
        <v>8</v>
      </c>
      <c r="J2" s="73" t="s">
        <v>58</v>
      </c>
      <c r="K2" s="73" t="s">
        <v>59</v>
      </c>
      <c r="L2" s="73" t="s">
        <v>60</v>
      </c>
      <c r="M2" s="73" t="s">
        <v>61</v>
      </c>
    </row>
    <row r="3" spans="1:13" ht="16">
      <c r="A3" s="67" t="s">
        <v>3</v>
      </c>
      <c r="B3" s="79" t="s">
        <v>4</v>
      </c>
      <c r="C3" s="80">
        <v>22</v>
      </c>
      <c r="D3" s="81">
        <v>16.57</v>
      </c>
      <c r="E3" s="82">
        <v>1.1499999999999999</v>
      </c>
      <c r="F3" s="83">
        <v>4.82</v>
      </c>
      <c r="G3" s="84">
        <v>9.16</v>
      </c>
      <c r="H3" s="84">
        <v>16.399999999999999</v>
      </c>
      <c r="I3" s="84">
        <v>18.53</v>
      </c>
      <c r="J3" s="85">
        <v>4.1900000000000004</v>
      </c>
      <c r="K3" s="85">
        <v>7.97</v>
      </c>
      <c r="L3" s="85">
        <v>14.26</v>
      </c>
      <c r="M3" s="85">
        <v>16.11</v>
      </c>
    </row>
    <row r="4" spans="1:13" ht="16">
      <c r="A4" s="86" t="s">
        <v>5</v>
      </c>
      <c r="B4" s="87"/>
      <c r="C4" s="78">
        <v>27</v>
      </c>
      <c r="D4" s="88">
        <v>6.74</v>
      </c>
      <c r="E4" s="82">
        <v>1.31</v>
      </c>
      <c r="F4" s="89">
        <v>5.46</v>
      </c>
      <c r="G4" s="90">
        <v>10.33</v>
      </c>
      <c r="H4" s="90">
        <v>18.37</v>
      </c>
      <c r="I4" s="90">
        <v>20.28</v>
      </c>
      <c r="J4" s="85">
        <v>4.17</v>
      </c>
      <c r="K4" s="85">
        <v>7.88</v>
      </c>
      <c r="L4" s="85">
        <v>14.02</v>
      </c>
      <c r="M4" s="85">
        <v>15.48</v>
      </c>
    </row>
    <row r="5" spans="1:13" ht="16">
      <c r="A5" s="86"/>
      <c r="B5" s="87"/>
      <c r="C5" s="78">
        <v>32</v>
      </c>
      <c r="D5" s="88">
        <v>3.43</v>
      </c>
      <c r="E5" s="82">
        <v>1.4</v>
      </c>
      <c r="F5" s="89">
        <v>5.85</v>
      </c>
      <c r="G5" s="90">
        <v>11.06</v>
      </c>
      <c r="H5" s="90">
        <v>19.600000000000001</v>
      </c>
      <c r="I5" s="90">
        <v>21.38</v>
      </c>
      <c r="J5" s="85">
        <v>4.18</v>
      </c>
      <c r="K5" s="85">
        <v>7.9</v>
      </c>
      <c r="L5" s="85">
        <v>14</v>
      </c>
      <c r="M5" s="85">
        <v>15.27</v>
      </c>
    </row>
    <row r="6" spans="1:13" ht="16">
      <c r="A6" s="86"/>
      <c r="B6" s="91"/>
      <c r="C6" s="92">
        <v>37</v>
      </c>
      <c r="D6" s="88">
        <v>1.93</v>
      </c>
      <c r="E6" s="93">
        <v>1.52</v>
      </c>
      <c r="F6" s="94">
        <v>6.24</v>
      </c>
      <c r="G6" s="95">
        <v>11.76</v>
      </c>
      <c r="H6" s="95">
        <v>21.07</v>
      </c>
      <c r="I6" s="95">
        <v>22.49</v>
      </c>
      <c r="J6" s="85">
        <v>4.0999999999999996</v>
      </c>
      <c r="K6" s="85">
        <v>7.74</v>
      </c>
      <c r="L6" s="85">
        <v>13.86</v>
      </c>
      <c r="M6" s="85">
        <v>14.79</v>
      </c>
    </row>
    <row r="7" spans="1:13" ht="16">
      <c r="A7" s="86"/>
      <c r="B7" s="87" t="s">
        <v>6</v>
      </c>
      <c r="C7" s="78">
        <v>22</v>
      </c>
      <c r="D7" s="81">
        <v>14.66</v>
      </c>
      <c r="E7" s="82">
        <v>1.1299999999999999</v>
      </c>
      <c r="F7" s="89">
        <v>4.74</v>
      </c>
      <c r="G7" s="84">
        <v>8.99</v>
      </c>
      <c r="H7" s="84">
        <v>16.05</v>
      </c>
      <c r="I7" s="90">
        <v>17.43</v>
      </c>
      <c r="J7" s="85">
        <v>4.2</v>
      </c>
      <c r="K7" s="85">
        <v>7.96</v>
      </c>
      <c r="L7" s="85">
        <v>14.2</v>
      </c>
      <c r="M7" s="85">
        <v>15.42</v>
      </c>
    </row>
    <row r="8" spans="1:13" ht="16">
      <c r="A8" s="86"/>
      <c r="B8" s="87"/>
      <c r="C8" s="78">
        <v>27</v>
      </c>
      <c r="D8" s="88">
        <v>7.16</v>
      </c>
      <c r="E8" s="82">
        <v>1.26</v>
      </c>
      <c r="F8" s="89">
        <v>5.21</v>
      </c>
      <c r="G8" s="90">
        <v>9.85</v>
      </c>
      <c r="H8" s="90">
        <v>17.600000000000001</v>
      </c>
      <c r="I8" s="90">
        <v>19.149999999999999</v>
      </c>
      <c r="J8" s="85">
        <v>4.1399999999999997</v>
      </c>
      <c r="K8" s="85">
        <v>7.82</v>
      </c>
      <c r="L8" s="85">
        <v>13.97</v>
      </c>
      <c r="M8" s="85">
        <v>15.2</v>
      </c>
    </row>
    <row r="9" spans="1:13" ht="16">
      <c r="A9" s="86"/>
      <c r="B9" s="87"/>
      <c r="C9" s="78">
        <v>32</v>
      </c>
      <c r="D9" s="88">
        <v>3.66</v>
      </c>
      <c r="E9" s="82">
        <v>1.36</v>
      </c>
      <c r="F9" s="89">
        <v>5.57</v>
      </c>
      <c r="G9" s="90">
        <v>10.54</v>
      </c>
      <c r="H9" s="90">
        <v>18.829999999999998</v>
      </c>
      <c r="I9" s="90">
        <v>20.059999999999999</v>
      </c>
      <c r="J9" s="85">
        <v>4.0999999999999996</v>
      </c>
      <c r="K9" s="85">
        <v>7.75</v>
      </c>
      <c r="L9" s="85">
        <v>13.84</v>
      </c>
      <c r="M9" s="85">
        <v>14.75</v>
      </c>
    </row>
    <row r="10" spans="1:13" ht="16">
      <c r="A10" s="86"/>
      <c r="B10" s="91"/>
      <c r="C10" s="92">
        <v>37</v>
      </c>
      <c r="D10" s="88">
        <v>1.97</v>
      </c>
      <c r="E10" s="93">
        <v>1.59</v>
      </c>
      <c r="F10" s="94">
        <v>6.28</v>
      </c>
      <c r="G10" s="95">
        <v>11.77</v>
      </c>
      <c r="H10" s="95">
        <v>21.13</v>
      </c>
      <c r="I10" s="95">
        <v>22.46</v>
      </c>
      <c r="J10" s="85">
        <v>3.95</v>
      </c>
      <c r="K10" s="85">
        <v>7.4</v>
      </c>
      <c r="L10" s="85">
        <v>13.29</v>
      </c>
      <c r="M10" s="85">
        <v>14.12</v>
      </c>
    </row>
    <row r="11" spans="1:13" ht="16">
      <c r="A11" s="86"/>
      <c r="B11" s="87" t="s">
        <v>62</v>
      </c>
      <c r="C11" s="78">
        <v>22</v>
      </c>
      <c r="D11" s="81">
        <v>42.33</v>
      </c>
      <c r="E11" s="82">
        <v>1.05</v>
      </c>
      <c r="F11" s="89">
        <v>3.87</v>
      </c>
      <c r="G11" s="84">
        <v>7.45</v>
      </c>
      <c r="H11" s="84">
        <v>13.33</v>
      </c>
      <c r="I11" s="90">
        <v>14.77</v>
      </c>
      <c r="J11" s="85">
        <v>3.69</v>
      </c>
      <c r="K11" s="85">
        <v>7.09</v>
      </c>
      <c r="L11" s="85">
        <v>12.69</v>
      </c>
      <c r="M11" s="85">
        <v>14.07</v>
      </c>
    </row>
    <row r="12" spans="1:13" ht="16">
      <c r="A12" s="86"/>
      <c r="B12" s="87"/>
      <c r="C12" s="78">
        <v>27</v>
      </c>
      <c r="D12" s="88">
        <v>12.44</v>
      </c>
      <c r="E12" s="82">
        <v>1.33</v>
      </c>
      <c r="F12" s="89">
        <v>5.55</v>
      </c>
      <c r="G12" s="90">
        <v>10.53</v>
      </c>
      <c r="H12" s="90">
        <v>18.66</v>
      </c>
      <c r="I12" s="90">
        <v>20.81</v>
      </c>
      <c r="J12" s="85">
        <v>4.17</v>
      </c>
      <c r="K12" s="85">
        <v>7.91</v>
      </c>
      <c r="L12" s="85">
        <v>14.03</v>
      </c>
      <c r="M12" s="85">
        <v>15.64</v>
      </c>
    </row>
    <row r="13" spans="1:13" ht="16">
      <c r="A13" s="86"/>
      <c r="B13" s="87"/>
      <c r="C13" s="78">
        <v>32</v>
      </c>
      <c r="D13" s="88">
        <v>6.54</v>
      </c>
      <c r="E13" s="82">
        <v>1.51</v>
      </c>
      <c r="F13" s="89">
        <v>6.46</v>
      </c>
      <c r="G13" s="90">
        <v>12.14</v>
      </c>
      <c r="H13" s="90">
        <v>21.16</v>
      </c>
      <c r="I13" s="90">
        <v>23.67</v>
      </c>
      <c r="J13" s="85">
        <v>4.28</v>
      </c>
      <c r="K13" s="85">
        <v>8.0399999999999991</v>
      </c>
      <c r="L13" s="85">
        <v>14.01</v>
      </c>
      <c r="M13" s="85">
        <v>15.68</v>
      </c>
    </row>
    <row r="14" spans="1:13" ht="16">
      <c r="A14" s="86"/>
      <c r="B14" s="91"/>
      <c r="C14" s="92">
        <v>37</v>
      </c>
      <c r="D14" s="88">
        <v>3.47</v>
      </c>
      <c r="E14" s="93">
        <v>1.7</v>
      </c>
      <c r="F14" s="94">
        <v>7.15</v>
      </c>
      <c r="G14" s="95">
        <v>13.45</v>
      </c>
      <c r="H14" s="95">
        <v>23.82</v>
      </c>
      <c r="I14" s="95">
        <v>26.43</v>
      </c>
      <c r="J14" s="85">
        <v>4.21</v>
      </c>
      <c r="K14" s="85">
        <v>7.91</v>
      </c>
      <c r="L14" s="85">
        <v>14.01</v>
      </c>
      <c r="M14" s="85">
        <v>15.55</v>
      </c>
    </row>
    <row r="15" spans="1:13" ht="16">
      <c r="A15" s="67" t="s">
        <v>8</v>
      </c>
      <c r="B15" s="87" t="s">
        <v>63</v>
      </c>
      <c r="C15" s="78">
        <v>22</v>
      </c>
      <c r="D15" s="81">
        <v>17.45</v>
      </c>
      <c r="E15" s="82">
        <v>1.1599999999999999</v>
      </c>
      <c r="F15" s="89">
        <v>4.7699999999999996</v>
      </c>
      <c r="G15" s="84">
        <v>9.07</v>
      </c>
      <c r="H15" s="84">
        <v>16.16</v>
      </c>
      <c r="I15" s="90">
        <v>17.57</v>
      </c>
      <c r="J15" s="85">
        <v>4.1100000000000003</v>
      </c>
      <c r="K15" s="85">
        <v>7.82</v>
      </c>
      <c r="L15" s="85">
        <v>13.93</v>
      </c>
      <c r="M15" s="85">
        <v>15.14</v>
      </c>
    </row>
    <row r="16" spans="1:13" ht="16">
      <c r="A16" s="86" t="s">
        <v>5</v>
      </c>
      <c r="B16" s="87"/>
      <c r="C16" s="78">
        <v>27</v>
      </c>
      <c r="D16" s="88">
        <v>7.85</v>
      </c>
      <c r="E16" s="82">
        <v>1.29</v>
      </c>
      <c r="F16" s="89">
        <v>5.3</v>
      </c>
      <c r="G16" s="90">
        <v>10.1</v>
      </c>
      <c r="H16" s="90">
        <v>18</v>
      </c>
      <c r="I16" s="90">
        <v>19.399999999999999</v>
      </c>
      <c r="J16" s="85">
        <v>4.1100000000000003</v>
      </c>
      <c r="K16" s="85">
        <v>7.83</v>
      </c>
      <c r="L16" s="85">
        <v>13.95</v>
      </c>
      <c r="M16" s="85">
        <v>15.04</v>
      </c>
    </row>
    <row r="17" spans="1:13" ht="16">
      <c r="A17" s="86"/>
      <c r="B17" s="87"/>
      <c r="C17" s="78">
        <v>32</v>
      </c>
      <c r="D17" s="88">
        <v>3.91</v>
      </c>
      <c r="E17" s="82">
        <v>1.37</v>
      </c>
      <c r="F17" s="89">
        <v>5.59</v>
      </c>
      <c r="G17" s="90">
        <v>10.65</v>
      </c>
      <c r="H17" s="90">
        <v>18.920000000000002</v>
      </c>
      <c r="I17" s="90">
        <v>20.12</v>
      </c>
      <c r="J17" s="85">
        <v>4.08</v>
      </c>
      <c r="K17" s="85">
        <v>7.78</v>
      </c>
      <c r="L17" s="85">
        <v>13.81</v>
      </c>
      <c r="M17" s="85">
        <v>14.68</v>
      </c>
    </row>
    <row r="18" spans="1:13" ht="16">
      <c r="A18" s="86"/>
      <c r="B18" s="91"/>
      <c r="C18" s="92">
        <v>37</v>
      </c>
      <c r="D18" s="88">
        <v>2.12</v>
      </c>
      <c r="E18" s="93">
        <v>1.87</v>
      </c>
      <c r="F18" s="94">
        <v>7.04</v>
      </c>
      <c r="G18" s="95">
        <v>13.17</v>
      </c>
      <c r="H18" s="95">
        <v>23.49</v>
      </c>
      <c r="I18" s="95">
        <v>25.91</v>
      </c>
      <c r="J18" s="85">
        <v>3.76</v>
      </c>
      <c r="K18" s="85">
        <v>7.04</v>
      </c>
      <c r="L18" s="85">
        <v>12.56</v>
      </c>
      <c r="M18" s="85">
        <v>13.86</v>
      </c>
    </row>
    <row r="19" spans="1:13" ht="16">
      <c r="A19" s="86"/>
      <c r="B19" s="87" t="s">
        <v>10</v>
      </c>
      <c r="C19" s="78">
        <v>22</v>
      </c>
      <c r="D19" s="81">
        <v>22.73</v>
      </c>
      <c r="E19" s="82">
        <v>1.1000000000000001</v>
      </c>
      <c r="F19" s="89">
        <v>4.3899999999999997</v>
      </c>
      <c r="G19" s="84">
        <v>8.39</v>
      </c>
      <c r="H19" s="84">
        <v>14.88</v>
      </c>
      <c r="I19" s="90">
        <v>16.12</v>
      </c>
      <c r="J19" s="85">
        <v>3.99</v>
      </c>
      <c r="K19" s="85">
        <v>7.63</v>
      </c>
      <c r="L19" s="85">
        <v>13.53</v>
      </c>
      <c r="M19" s="85">
        <v>14.65</v>
      </c>
    </row>
    <row r="20" spans="1:13" ht="16">
      <c r="A20" s="86"/>
      <c r="B20" s="87"/>
      <c r="C20" s="78">
        <v>27</v>
      </c>
      <c r="D20" s="88">
        <v>7.89</v>
      </c>
      <c r="E20" s="82">
        <v>1.26</v>
      </c>
      <c r="F20" s="89">
        <v>5.14</v>
      </c>
      <c r="G20" s="90">
        <v>9.8000000000000007</v>
      </c>
      <c r="H20" s="90">
        <v>17.399999999999999</v>
      </c>
      <c r="I20" s="90">
        <v>19.059999999999999</v>
      </c>
      <c r="J20" s="85">
        <v>4.08</v>
      </c>
      <c r="K20" s="85">
        <v>7.78</v>
      </c>
      <c r="L20" s="85">
        <v>13.81</v>
      </c>
      <c r="M20" s="85">
        <v>15.13</v>
      </c>
    </row>
    <row r="21" spans="1:13" ht="16">
      <c r="A21" s="86"/>
      <c r="B21" s="87"/>
      <c r="C21" s="78">
        <v>32</v>
      </c>
      <c r="D21" s="88">
        <v>3.78</v>
      </c>
      <c r="E21" s="82">
        <v>1.37</v>
      </c>
      <c r="F21" s="89">
        <v>5.54</v>
      </c>
      <c r="G21" s="90">
        <v>10.49</v>
      </c>
      <c r="H21" s="90">
        <v>18.64</v>
      </c>
      <c r="I21" s="90">
        <v>20.010000000000002</v>
      </c>
      <c r="J21" s="85">
        <v>4.05</v>
      </c>
      <c r="K21" s="85">
        <v>7.66</v>
      </c>
      <c r="L21" s="85">
        <v>13.6</v>
      </c>
      <c r="M21" s="85">
        <v>14.6</v>
      </c>
    </row>
    <row r="22" spans="1:13" ht="16">
      <c r="A22" s="86"/>
      <c r="B22" s="91"/>
      <c r="C22" s="92">
        <v>37</v>
      </c>
      <c r="D22" s="88">
        <v>1.97</v>
      </c>
      <c r="E22" s="93">
        <v>1.52</v>
      </c>
      <c r="F22" s="94">
        <v>6.02</v>
      </c>
      <c r="G22" s="95">
        <v>11.4</v>
      </c>
      <c r="H22" s="95">
        <v>20.09</v>
      </c>
      <c r="I22" s="95">
        <v>21.33</v>
      </c>
      <c r="J22" s="85">
        <v>3.96</v>
      </c>
      <c r="K22" s="85">
        <v>7.5</v>
      </c>
      <c r="L22" s="85">
        <v>13.22</v>
      </c>
      <c r="M22" s="85">
        <v>14.03</v>
      </c>
    </row>
    <row r="23" spans="1:13" ht="16">
      <c r="A23" s="86"/>
      <c r="B23" s="87" t="s">
        <v>11</v>
      </c>
      <c r="C23" s="78">
        <v>22</v>
      </c>
      <c r="D23" s="81">
        <v>95.98</v>
      </c>
      <c r="E23" s="82">
        <v>0.85</v>
      </c>
      <c r="F23" s="89">
        <v>2.99</v>
      </c>
      <c r="G23" s="84">
        <v>5.74</v>
      </c>
      <c r="H23" s="84">
        <v>10.34</v>
      </c>
      <c r="I23" s="90">
        <v>11.63</v>
      </c>
      <c r="J23" s="85">
        <v>3.52</v>
      </c>
      <c r="K23" s="85">
        <v>6.75</v>
      </c>
      <c r="L23" s="85">
        <v>12.16</v>
      </c>
      <c r="M23" s="85">
        <v>13.69</v>
      </c>
    </row>
    <row r="24" spans="1:13" ht="16">
      <c r="A24" s="86"/>
      <c r="B24" s="87"/>
      <c r="C24" s="78">
        <v>27</v>
      </c>
      <c r="D24" s="88">
        <v>37.909999999999997</v>
      </c>
      <c r="E24" s="82">
        <v>0.96</v>
      </c>
      <c r="F24" s="89">
        <v>3.69</v>
      </c>
      <c r="G24" s="90">
        <v>7.07</v>
      </c>
      <c r="H24" s="90">
        <v>12.65</v>
      </c>
      <c r="I24" s="90">
        <v>14.12</v>
      </c>
      <c r="J24" s="85">
        <v>3.85</v>
      </c>
      <c r="K24" s="85">
        <v>7.36</v>
      </c>
      <c r="L24" s="85">
        <v>13.18</v>
      </c>
      <c r="M24" s="85">
        <v>14.71</v>
      </c>
    </row>
    <row r="25" spans="1:13" ht="16">
      <c r="A25" s="86"/>
      <c r="B25" s="87"/>
      <c r="C25" s="78">
        <v>32</v>
      </c>
      <c r="D25" s="88">
        <v>16.59</v>
      </c>
      <c r="E25" s="82">
        <v>1.05</v>
      </c>
      <c r="F25" s="89">
        <v>4.2300000000000004</v>
      </c>
      <c r="G25" s="90">
        <v>8.08</v>
      </c>
      <c r="H25" s="90">
        <v>14.25</v>
      </c>
      <c r="I25" s="90">
        <v>15.78</v>
      </c>
      <c r="J25" s="85">
        <v>4.0199999999999996</v>
      </c>
      <c r="K25" s="85">
        <v>7.69</v>
      </c>
      <c r="L25" s="85">
        <v>13.57</v>
      </c>
      <c r="M25" s="85">
        <v>15.02</v>
      </c>
    </row>
    <row r="26" spans="1:13" ht="16">
      <c r="A26" s="86"/>
      <c r="B26" s="91"/>
      <c r="C26" s="92">
        <v>37</v>
      </c>
      <c r="D26" s="88">
        <v>7.47</v>
      </c>
      <c r="E26" s="93">
        <v>1.2</v>
      </c>
      <c r="F26" s="94">
        <v>4.9400000000000004</v>
      </c>
      <c r="G26" s="95">
        <v>9.3800000000000008</v>
      </c>
      <c r="H26" s="95">
        <v>16.54</v>
      </c>
      <c r="I26" s="95">
        <v>18.149999999999999</v>
      </c>
      <c r="J26" s="85">
        <v>4.1100000000000003</v>
      </c>
      <c r="K26" s="85">
        <v>7.81</v>
      </c>
      <c r="L26" s="85">
        <v>13.79</v>
      </c>
      <c r="M26" s="85">
        <v>15.12</v>
      </c>
    </row>
    <row r="27" spans="1:13" ht="16">
      <c r="A27" s="67" t="s">
        <v>12</v>
      </c>
      <c r="B27" s="87" t="s">
        <v>13</v>
      </c>
      <c r="C27" s="78">
        <v>22</v>
      </c>
      <c r="D27" s="81">
        <v>11.49</v>
      </c>
      <c r="E27" s="82">
        <v>4.16</v>
      </c>
      <c r="F27" s="89">
        <v>16.37</v>
      </c>
      <c r="G27" s="84">
        <v>31.05</v>
      </c>
      <c r="H27" s="84">
        <v>54.93</v>
      </c>
      <c r="I27" s="90">
        <v>57.82</v>
      </c>
      <c r="J27" s="85">
        <v>3.93</v>
      </c>
      <c r="K27" s="85">
        <v>7.46</v>
      </c>
      <c r="L27" s="85">
        <v>13.2</v>
      </c>
      <c r="M27" s="85">
        <v>13.9</v>
      </c>
    </row>
    <row r="28" spans="1:13" ht="16">
      <c r="A28" s="86" t="s">
        <v>14</v>
      </c>
      <c r="B28" s="87"/>
      <c r="C28" s="78">
        <v>27</v>
      </c>
      <c r="D28" s="88">
        <v>4.68</v>
      </c>
      <c r="E28" s="82">
        <v>4.74</v>
      </c>
      <c r="F28" s="89">
        <v>19.11</v>
      </c>
      <c r="G28" s="90">
        <v>36.200000000000003</v>
      </c>
      <c r="H28" s="90">
        <v>64.34</v>
      </c>
      <c r="I28" s="90">
        <v>66.790000000000006</v>
      </c>
      <c r="J28" s="85">
        <v>4.03</v>
      </c>
      <c r="K28" s="85">
        <v>7.64</v>
      </c>
      <c r="L28" s="85">
        <v>13.57</v>
      </c>
      <c r="M28" s="85">
        <v>14.09</v>
      </c>
    </row>
    <row r="29" spans="1:13" ht="16">
      <c r="A29" s="86"/>
      <c r="B29" s="87"/>
      <c r="C29" s="78">
        <v>32</v>
      </c>
      <c r="D29" s="88">
        <v>2.1</v>
      </c>
      <c r="E29" s="82">
        <v>5.26</v>
      </c>
      <c r="F29" s="89">
        <v>21.27</v>
      </c>
      <c r="G29" s="90">
        <v>40.29</v>
      </c>
      <c r="H29" s="90">
        <v>70.8</v>
      </c>
      <c r="I29" s="90">
        <v>74.48</v>
      </c>
      <c r="J29" s="85">
        <v>4.04</v>
      </c>
      <c r="K29" s="85">
        <v>7.66</v>
      </c>
      <c r="L29" s="85">
        <v>13.46</v>
      </c>
      <c r="M29" s="85">
        <v>14.16</v>
      </c>
    </row>
    <row r="30" spans="1:13" ht="16">
      <c r="A30" s="86"/>
      <c r="B30" s="91"/>
      <c r="C30" s="92">
        <v>37</v>
      </c>
      <c r="D30" s="88">
        <v>0.96</v>
      </c>
      <c r="E30" s="93">
        <v>6.23</v>
      </c>
      <c r="F30" s="94">
        <v>24.92</v>
      </c>
      <c r="G30" s="95">
        <v>46.77</v>
      </c>
      <c r="H30" s="95">
        <v>83.32</v>
      </c>
      <c r="I30" s="95">
        <v>86.13</v>
      </c>
      <c r="J30" s="85">
        <v>4</v>
      </c>
      <c r="K30" s="85">
        <v>7.51</v>
      </c>
      <c r="L30" s="85">
        <v>13.37</v>
      </c>
      <c r="M30" s="85">
        <v>13.82</v>
      </c>
    </row>
    <row r="31" spans="1:13" ht="16">
      <c r="A31" s="86"/>
      <c r="B31" s="87" t="s">
        <v>15</v>
      </c>
      <c r="C31" s="78">
        <v>22</v>
      </c>
      <c r="D31" s="81">
        <v>8.9600000000000009</v>
      </c>
      <c r="E31" s="82">
        <v>4.2699999999999996</v>
      </c>
      <c r="F31" s="89">
        <v>18.09</v>
      </c>
      <c r="G31" s="84">
        <v>34.450000000000003</v>
      </c>
      <c r="H31" s="84">
        <v>61.02</v>
      </c>
      <c r="I31" s="90">
        <v>63.38</v>
      </c>
      <c r="J31" s="85">
        <v>4.24</v>
      </c>
      <c r="K31" s="85">
        <v>8.07</v>
      </c>
      <c r="L31" s="85">
        <v>14.29</v>
      </c>
      <c r="M31" s="85">
        <v>14.84</v>
      </c>
    </row>
    <row r="32" spans="1:13" ht="16">
      <c r="A32" s="86"/>
      <c r="B32" s="87"/>
      <c r="C32" s="78">
        <v>27</v>
      </c>
      <c r="D32" s="88">
        <v>4.47</v>
      </c>
      <c r="E32" s="82">
        <v>4.79</v>
      </c>
      <c r="F32" s="89">
        <v>21.15</v>
      </c>
      <c r="G32" s="90">
        <v>40.04</v>
      </c>
      <c r="H32" s="90">
        <v>70.430000000000007</v>
      </c>
      <c r="I32" s="90">
        <v>72.790000000000006</v>
      </c>
      <c r="J32" s="85">
        <v>4.41</v>
      </c>
      <c r="K32" s="85">
        <v>8.36</v>
      </c>
      <c r="L32" s="85">
        <v>14.7</v>
      </c>
      <c r="M32" s="85">
        <v>15.2</v>
      </c>
    </row>
    <row r="33" spans="1:13" ht="16">
      <c r="A33" s="86"/>
      <c r="B33" s="87"/>
      <c r="C33" s="78">
        <v>32</v>
      </c>
      <c r="D33" s="88">
        <v>2.34</v>
      </c>
      <c r="E33" s="82">
        <v>5.5</v>
      </c>
      <c r="F33" s="89">
        <v>24.17</v>
      </c>
      <c r="G33" s="90">
        <v>45.59</v>
      </c>
      <c r="H33" s="90">
        <v>80.34</v>
      </c>
      <c r="I33" s="90">
        <v>80.849999999999994</v>
      </c>
      <c r="J33" s="85">
        <v>4.3899999999999997</v>
      </c>
      <c r="K33" s="85">
        <v>8.2899999999999991</v>
      </c>
      <c r="L33" s="85">
        <v>14.61</v>
      </c>
      <c r="M33" s="85">
        <v>14.7</v>
      </c>
    </row>
    <row r="34" spans="1:13" ht="16">
      <c r="A34" s="86"/>
      <c r="B34" s="91"/>
      <c r="C34" s="92">
        <v>37</v>
      </c>
      <c r="D34" s="88">
        <v>1.25</v>
      </c>
      <c r="E34" s="93">
        <v>6.33</v>
      </c>
      <c r="F34" s="94">
        <v>27.74</v>
      </c>
      <c r="G34" s="95">
        <v>52.02</v>
      </c>
      <c r="H34" s="95">
        <v>91.81</v>
      </c>
      <c r="I34" s="95">
        <v>92.7</v>
      </c>
      <c r="J34" s="85">
        <v>4.38</v>
      </c>
      <c r="K34" s="85">
        <v>8.2200000000000006</v>
      </c>
      <c r="L34" s="85">
        <v>14.5</v>
      </c>
      <c r="M34" s="85">
        <v>14.65</v>
      </c>
    </row>
    <row r="35" spans="1:13" ht="16">
      <c r="A35" s="86"/>
      <c r="B35" s="87" t="s">
        <v>16</v>
      </c>
      <c r="C35" s="78">
        <v>22</v>
      </c>
      <c r="D35" s="81">
        <v>8.98</v>
      </c>
      <c r="E35" s="82">
        <v>4.4000000000000004</v>
      </c>
      <c r="F35" s="89">
        <v>18.239999999999998</v>
      </c>
      <c r="G35" s="84">
        <v>34.700000000000003</v>
      </c>
      <c r="H35" s="84">
        <v>60.04</v>
      </c>
      <c r="I35" s="90">
        <v>62.3</v>
      </c>
      <c r="J35" s="85">
        <v>4.1500000000000004</v>
      </c>
      <c r="K35" s="85">
        <v>7.89</v>
      </c>
      <c r="L35" s="85">
        <v>13.65</v>
      </c>
      <c r="M35" s="85">
        <v>14.16</v>
      </c>
    </row>
    <row r="36" spans="1:13" ht="16">
      <c r="A36" s="86"/>
      <c r="B36" s="87"/>
      <c r="C36" s="78">
        <v>27</v>
      </c>
      <c r="D36" s="88">
        <v>3.5</v>
      </c>
      <c r="E36" s="82">
        <v>5.36</v>
      </c>
      <c r="F36" s="89">
        <v>23.38</v>
      </c>
      <c r="G36" s="90">
        <v>44.08</v>
      </c>
      <c r="H36" s="90">
        <v>77.760000000000005</v>
      </c>
      <c r="I36" s="90">
        <v>76.83</v>
      </c>
      <c r="J36" s="85">
        <v>4.3600000000000003</v>
      </c>
      <c r="K36" s="85">
        <v>8.2200000000000006</v>
      </c>
      <c r="L36" s="85">
        <v>14.51</v>
      </c>
      <c r="M36" s="85">
        <v>14.33</v>
      </c>
    </row>
    <row r="37" spans="1:13" ht="16">
      <c r="A37" s="86"/>
      <c r="B37" s="87"/>
      <c r="C37" s="78">
        <v>32</v>
      </c>
      <c r="D37" s="88">
        <v>1.68</v>
      </c>
      <c r="E37" s="82">
        <v>5.95</v>
      </c>
      <c r="F37" s="89">
        <v>26.42</v>
      </c>
      <c r="G37" s="90">
        <v>50.1</v>
      </c>
      <c r="H37" s="90">
        <v>88.09</v>
      </c>
      <c r="I37" s="90">
        <v>88.28</v>
      </c>
      <c r="J37" s="85">
        <v>4.4400000000000004</v>
      </c>
      <c r="K37" s="85">
        <v>8.42</v>
      </c>
      <c r="L37" s="85">
        <v>14.8</v>
      </c>
      <c r="M37" s="85">
        <v>14.84</v>
      </c>
    </row>
    <row r="38" spans="1:13" ht="16">
      <c r="A38" s="86"/>
      <c r="B38" s="91"/>
      <c r="C38" s="92">
        <v>37</v>
      </c>
      <c r="D38" s="88">
        <v>0.85</v>
      </c>
      <c r="E38" s="93">
        <v>7.86</v>
      </c>
      <c r="F38" s="94">
        <v>34.22</v>
      </c>
      <c r="G38" s="95">
        <v>64.14</v>
      </c>
      <c r="H38" s="95">
        <v>111.33</v>
      </c>
      <c r="I38" s="95">
        <v>111.16</v>
      </c>
      <c r="J38" s="85">
        <v>4.3499999999999996</v>
      </c>
      <c r="K38" s="85">
        <v>8.16</v>
      </c>
      <c r="L38" s="85">
        <v>14.16</v>
      </c>
      <c r="M38" s="85">
        <v>14.14</v>
      </c>
    </row>
    <row r="39" spans="1:13" ht="16">
      <c r="A39" s="86"/>
      <c r="B39" s="87" t="s">
        <v>17</v>
      </c>
      <c r="C39" s="78">
        <v>22</v>
      </c>
      <c r="D39" s="81">
        <v>10.39</v>
      </c>
      <c r="E39" s="82">
        <v>4.0999999999999996</v>
      </c>
      <c r="F39" s="89">
        <v>16.32</v>
      </c>
      <c r="G39" s="84">
        <v>31.06</v>
      </c>
      <c r="H39" s="84">
        <v>55.23</v>
      </c>
      <c r="I39" s="90">
        <v>57.02</v>
      </c>
      <c r="J39" s="85">
        <v>3.98</v>
      </c>
      <c r="K39" s="85">
        <v>7.58</v>
      </c>
      <c r="L39" s="85">
        <v>13.47</v>
      </c>
      <c r="M39" s="85">
        <v>13.91</v>
      </c>
    </row>
    <row r="40" spans="1:13" ht="16">
      <c r="A40" s="86"/>
      <c r="B40" s="87"/>
      <c r="C40" s="78">
        <v>27</v>
      </c>
      <c r="D40" s="88">
        <v>4.17</v>
      </c>
      <c r="E40" s="82">
        <v>4.67</v>
      </c>
      <c r="F40" s="89">
        <v>19.62</v>
      </c>
      <c r="G40" s="90">
        <v>37.17</v>
      </c>
      <c r="H40" s="90">
        <v>66.180000000000007</v>
      </c>
      <c r="I40" s="90">
        <v>68.39</v>
      </c>
      <c r="J40" s="85">
        <v>4.2</v>
      </c>
      <c r="K40" s="85">
        <v>7.96</v>
      </c>
      <c r="L40" s="85">
        <v>14.17</v>
      </c>
      <c r="M40" s="85">
        <v>14.64</v>
      </c>
    </row>
    <row r="41" spans="1:13" ht="16">
      <c r="A41" s="86"/>
      <c r="B41" s="87"/>
      <c r="C41" s="78">
        <v>32</v>
      </c>
      <c r="D41" s="88">
        <v>2</v>
      </c>
      <c r="E41" s="82">
        <v>5.22</v>
      </c>
      <c r="F41" s="89">
        <v>21.95</v>
      </c>
      <c r="G41" s="90">
        <v>41.29</v>
      </c>
      <c r="H41" s="90">
        <v>73.17</v>
      </c>
      <c r="I41" s="90">
        <v>75.25</v>
      </c>
      <c r="J41" s="85">
        <v>4.2</v>
      </c>
      <c r="K41" s="85">
        <v>7.91</v>
      </c>
      <c r="L41" s="85">
        <v>14.02</v>
      </c>
      <c r="M41" s="85">
        <v>14.42</v>
      </c>
    </row>
    <row r="42" spans="1:13" ht="16">
      <c r="A42" s="86"/>
      <c r="B42" s="91"/>
      <c r="C42" s="92">
        <v>37</v>
      </c>
      <c r="D42" s="88">
        <v>1.03</v>
      </c>
      <c r="E42" s="93">
        <v>5.8</v>
      </c>
      <c r="F42" s="94">
        <v>23.71</v>
      </c>
      <c r="G42" s="95">
        <v>45.11</v>
      </c>
      <c r="H42" s="95">
        <v>80.11</v>
      </c>
      <c r="I42" s="95">
        <v>82.38</v>
      </c>
      <c r="J42" s="85">
        <v>4.09</v>
      </c>
      <c r="K42" s="85">
        <v>7.78</v>
      </c>
      <c r="L42" s="85">
        <v>13.81</v>
      </c>
      <c r="M42" s="85">
        <v>14.2</v>
      </c>
    </row>
    <row r="43" spans="1:13" ht="16">
      <c r="A43" s="86"/>
      <c r="B43" s="87" t="s">
        <v>18</v>
      </c>
      <c r="C43" s="78">
        <v>22</v>
      </c>
      <c r="D43" s="81">
        <v>17.899999999999999</v>
      </c>
      <c r="E43" s="82">
        <v>3.9</v>
      </c>
      <c r="F43" s="89">
        <v>14.66</v>
      </c>
      <c r="G43" s="84">
        <v>27.91</v>
      </c>
      <c r="H43" s="84">
        <v>49.48</v>
      </c>
      <c r="I43" s="90">
        <v>52.39</v>
      </c>
      <c r="J43" s="85">
        <v>3.76</v>
      </c>
      <c r="K43" s="85">
        <v>7.16</v>
      </c>
      <c r="L43" s="85">
        <v>12.69</v>
      </c>
      <c r="M43" s="85">
        <v>13.43</v>
      </c>
    </row>
    <row r="44" spans="1:13" ht="16">
      <c r="A44" s="86"/>
      <c r="B44" s="87"/>
      <c r="C44" s="78">
        <v>27</v>
      </c>
      <c r="D44" s="88">
        <v>3.49</v>
      </c>
      <c r="E44" s="82">
        <v>5.34</v>
      </c>
      <c r="F44" s="89">
        <v>21.9</v>
      </c>
      <c r="G44" s="90">
        <v>41.09</v>
      </c>
      <c r="H44" s="90">
        <v>72.34</v>
      </c>
      <c r="I44" s="90">
        <v>73.290000000000006</v>
      </c>
      <c r="J44" s="85">
        <v>4.0999999999999996</v>
      </c>
      <c r="K44" s="85">
        <v>7.69</v>
      </c>
      <c r="L44" s="85">
        <v>13.55</v>
      </c>
      <c r="M44" s="85">
        <v>13.72</v>
      </c>
    </row>
    <row r="45" spans="1:13" ht="16">
      <c r="A45" s="86"/>
      <c r="B45" s="87"/>
      <c r="C45" s="78">
        <v>32</v>
      </c>
      <c r="D45" s="88">
        <v>1.44</v>
      </c>
      <c r="E45" s="82">
        <v>6.03</v>
      </c>
      <c r="F45" s="89">
        <v>24.6</v>
      </c>
      <c r="G45" s="90">
        <v>46.09</v>
      </c>
      <c r="H45" s="90">
        <v>81.02</v>
      </c>
      <c r="I45" s="90">
        <v>82.29</v>
      </c>
      <c r="J45" s="85">
        <v>4.08</v>
      </c>
      <c r="K45" s="85">
        <v>7.64</v>
      </c>
      <c r="L45" s="85">
        <v>13.44</v>
      </c>
      <c r="M45" s="85">
        <v>13.65</v>
      </c>
    </row>
    <row r="46" spans="1:13" ht="16">
      <c r="A46" s="96"/>
      <c r="B46" s="91"/>
      <c r="C46" s="92">
        <v>37</v>
      </c>
      <c r="D46" s="88">
        <v>0.7</v>
      </c>
      <c r="E46" s="93">
        <v>6.82</v>
      </c>
      <c r="F46" s="94">
        <v>27.19</v>
      </c>
      <c r="G46" s="95">
        <v>51</v>
      </c>
      <c r="H46" s="95">
        <v>90.38</v>
      </c>
      <c r="I46" s="95">
        <v>90.55</v>
      </c>
      <c r="J46" s="85">
        <v>3.99</v>
      </c>
      <c r="K46" s="85">
        <v>7.48</v>
      </c>
      <c r="L46" s="85">
        <v>13.25</v>
      </c>
      <c r="M46" s="85">
        <v>13.28</v>
      </c>
    </row>
    <row r="47" spans="1:13" ht="16">
      <c r="A47" s="86" t="s">
        <v>19</v>
      </c>
      <c r="B47" s="87" t="s">
        <v>20</v>
      </c>
      <c r="C47" s="78">
        <v>22</v>
      </c>
      <c r="D47" s="81">
        <v>2.54</v>
      </c>
      <c r="E47" s="82">
        <v>20.56</v>
      </c>
      <c r="F47" s="89">
        <v>84.37</v>
      </c>
      <c r="G47" s="84">
        <v>156.94</v>
      </c>
      <c r="H47" s="84">
        <v>260.52</v>
      </c>
      <c r="I47" s="90">
        <v>225.28</v>
      </c>
      <c r="J47" s="85">
        <v>4.0999999999999996</v>
      </c>
      <c r="K47" s="85">
        <v>7.63</v>
      </c>
      <c r="L47" s="85">
        <v>12.67</v>
      </c>
      <c r="M47" s="85">
        <v>10.96</v>
      </c>
    </row>
    <row r="48" spans="1:13" ht="16">
      <c r="A48" s="86" t="s">
        <v>21</v>
      </c>
      <c r="B48" s="87"/>
      <c r="C48" s="78">
        <v>27</v>
      </c>
      <c r="D48" s="88">
        <v>1.2</v>
      </c>
      <c r="E48" s="82">
        <v>24.34</v>
      </c>
      <c r="F48" s="89">
        <v>104.47</v>
      </c>
      <c r="G48" s="90">
        <v>191.22</v>
      </c>
      <c r="H48" s="90">
        <v>320.07</v>
      </c>
      <c r="I48" s="90">
        <v>272.3</v>
      </c>
      <c r="J48" s="85">
        <v>4.29</v>
      </c>
      <c r="K48" s="85">
        <v>7.86</v>
      </c>
      <c r="L48" s="85">
        <v>13.15</v>
      </c>
      <c r="M48" s="85">
        <v>11.19</v>
      </c>
    </row>
    <row r="49" spans="1:13" ht="16">
      <c r="A49" s="86"/>
      <c r="B49" s="87"/>
      <c r="C49" s="78">
        <v>32</v>
      </c>
      <c r="D49" s="88">
        <v>0.59</v>
      </c>
      <c r="E49" s="82">
        <v>29.27</v>
      </c>
      <c r="F49" s="89">
        <v>126.54</v>
      </c>
      <c r="G49" s="90">
        <v>234.16</v>
      </c>
      <c r="H49" s="90">
        <v>379.62</v>
      </c>
      <c r="I49" s="90">
        <v>331.77</v>
      </c>
      <c r="J49" s="85">
        <v>4.32</v>
      </c>
      <c r="K49" s="85">
        <v>8</v>
      </c>
      <c r="L49" s="85">
        <v>12.97</v>
      </c>
      <c r="M49" s="85">
        <v>11.33</v>
      </c>
    </row>
    <row r="50" spans="1:13" ht="16">
      <c r="A50" s="86"/>
      <c r="B50" s="91"/>
      <c r="C50" s="92">
        <v>37</v>
      </c>
      <c r="D50" s="88">
        <v>0.31</v>
      </c>
      <c r="E50" s="93">
        <v>35.78</v>
      </c>
      <c r="F50" s="94">
        <v>152.91</v>
      </c>
      <c r="G50" s="95">
        <v>277.89999999999998</v>
      </c>
      <c r="H50" s="95">
        <v>446.85</v>
      </c>
      <c r="I50" s="95">
        <v>385.32</v>
      </c>
      <c r="J50" s="85">
        <v>4.2699999999999996</v>
      </c>
      <c r="K50" s="85">
        <v>7.77</v>
      </c>
      <c r="L50" s="85">
        <v>12.49</v>
      </c>
      <c r="M50" s="85">
        <v>10.77</v>
      </c>
    </row>
    <row r="51" spans="1:13" ht="16">
      <c r="A51" s="86"/>
      <c r="B51" s="87" t="s">
        <v>22</v>
      </c>
      <c r="C51" s="78">
        <v>22</v>
      </c>
      <c r="D51" s="81">
        <v>2.66</v>
      </c>
      <c r="E51" s="82">
        <v>21.29</v>
      </c>
      <c r="F51" s="89">
        <v>87.24</v>
      </c>
      <c r="G51" s="84">
        <v>162.01</v>
      </c>
      <c r="H51" s="84">
        <v>270.24</v>
      </c>
      <c r="I51" s="90">
        <v>236.69</v>
      </c>
      <c r="J51" s="85">
        <v>4.0999999999999996</v>
      </c>
      <c r="K51" s="85">
        <v>7.61</v>
      </c>
      <c r="L51" s="85">
        <v>12.69</v>
      </c>
      <c r="M51" s="85">
        <v>11.12</v>
      </c>
    </row>
    <row r="52" spans="1:13" ht="16">
      <c r="A52" s="86"/>
      <c r="B52" s="87"/>
      <c r="C52" s="78">
        <v>27</v>
      </c>
      <c r="D52" s="88">
        <v>1.25</v>
      </c>
      <c r="E52" s="82">
        <v>25.09</v>
      </c>
      <c r="F52" s="89">
        <v>106.12</v>
      </c>
      <c r="G52" s="90">
        <v>195.18</v>
      </c>
      <c r="H52" s="90">
        <v>323.32</v>
      </c>
      <c r="I52" s="90">
        <v>279.58999999999997</v>
      </c>
      <c r="J52" s="85">
        <v>4.2300000000000004</v>
      </c>
      <c r="K52" s="85">
        <v>7.78</v>
      </c>
      <c r="L52" s="85">
        <v>12.89</v>
      </c>
      <c r="M52" s="85">
        <v>11.14</v>
      </c>
    </row>
    <row r="53" spans="1:13" ht="16">
      <c r="A53" s="86"/>
      <c r="B53" s="87"/>
      <c r="C53" s="78">
        <v>32</v>
      </c>
      <c r="D53" s="88">
        <v>0.62</v>
      </c>
      <c r="E53" s="82">
        <v>29.56</v>
      </c>
      <c r="F53" s="89">
        <v>124.85</v>
      </c>
      <c r="G53" s="90">
        <v>227.91</v>
      </c>
      <c r="H53" s="90">
        <v>365.68</v>
      </c>
      <c r="I53" s="90">
        <v>328.53</v>
      </c>
      <c r="J53" s="85">
        <v>4.22</v>
      </c>
      <c r="K53" s="85">
        <v>7.71</v>
      </c>
      <c r="L53" s="85">
        <v>12.37</v>
      </c>
      <c r="M53" s="85">
        <v>11.11</v>
      </c>
    </row>
    <row r="54" spans="1:13" ht="16">
      <c r="A54" s="86"/>
      <c r="B54" s="91"/>
      <c r="C54" s="92">
        <v>37</v>
      </c>
      <c r="D54" s="88">
        <v>0.33</v>
      </c>
      <c r="E54" s="93">
        <v>37.22</v>
      </c>
      <c r="F54" s="94">
        <v>151.55000000000001</v>
      </c>
      <c r="G54" s="95">
        <v>276.31</v>
      </c>
      <c r="H54" s="95">
        <v>464.73</v>
      </c>
      <c r="I54" s="95">
        <v>408.05</v>
      </c>
      <c r="J54" s="85">
        <v>4.07</v>
      </c>
      <c r="K54" s="85">
        <v>7.42</v>
      </c>
      <c r="L54" s="85">
        <v>12.49</v>
      </c>
      <c r="M54" s="85">
        <v>10.96</v>
      </c>
    </row>
    <row r="55" spans="1:13" ht="16">
      <c r="A55" s="86"/>
      <c r="B55" s="87" t="s">
        <v>23</v>
      </c>
      <c r="C55" s="78">
        <v>22</v>
      </c>
      <c r="D55" s="81">
        <v>5.12</v>
      </c>
      <c r="E55" s="82">
        <v>17.059999999999999</v>
      </c>
      <c r="F55" s="89">
        <v>62.66</v>
      </c>
      <c r="G55" s="84">
        <v>116.1</v>
      </c>
      <c r="H55" s="84">
        <v>195.07</v>
      </c>
      <c r="I55" s="90">
        <v>183.68</v>
      </c>
      <c r="J55" s="85">
        <v>3.67</v>
      </c>
      <c r="K55" s="85">
        <v>6.81</v>
      </c>
      <c r="L55" s="85">
        <v>11.43</v>
      </c>
      <c r="M55" s="85">
        <v>10.77</v>
      </c>
    </row>
    <row r="56" spans="1:13" ht="16">
      <c r="A56" s="86"/>
      <c r="B56" s="87"/>
      <c r="C56" s="78">
        <v>27</v>
      </c>
      <c r="D56" s="88">
        <v>2.25</v>
      </c>
      <c r="E56" s="82">
        <v>20.3</v>
      </c>
      <c r="F56" s="89">
        <v>80.86</v>
      </c>
      <c r="G56" s="90">
        <v>149.06</v>
      </c>
      <c r="H56" s="90">
        <v>243.7</v>
      </c>
      <c r="I56" s="90">
        <v>215.66</v>
      </c>
      <c r="J56" s="85">
        <v>3.98</v>
      </c>
      <c r="K56" s="85">
        <v>7.34</v>
      </c>
      <c r="L56" s="85">
        <v>12</v>
      </c>
      <c r="M56" s="85">
        <v>10.62</v>
      </c>
    </row>
    <row r="57" spans="1:13" ht="16">
      <c r="A57" s="86"/>
      <c r="B57" s="87"/>
      <c r="C57" s="78">
        <v>32</v>
      </c>
      <c r="D57" s="88">
        <v>1.06</v>
      </c>
      <c r="E57" s="82">
        <v>23.44</v>
      </c>
      <c r="F57" s="89">
        <v>95.31</v>
      </c>
      <c r="G57" s="90">
        <v>176.47</v>
      </c>
      <c r="H57" s="90">
        <v>285.25</v>
      </c>
      <c r="I57" s="90">
        <v>261.99</v>
      </c>
      <c r="J57" s="85">
        <v>4.07</v>
      </c>
      <c r="K57" s="85">
        <v>7.53</v>
      </c>
      <c r="L57" s="85">
        <v>12.17</v>
      </c>
      <c r="M57" s="85">
        <v>11.18</v>
      </c>
    </row>
    <row r="58" spans="1:13" ht="16">
      <c r="A58" s="86"/>
      <c r="B58" s="91"/>
      <c r="C58" s="92">
        <v>37</v>
      </c>
      <c r="D58" s="88">
        <v>0.51</v>
      </c>
      <c r="E58" s="93">
        <v>26.34</v>
      </c>
      <c r="F58" s="94">
        <v>108.83</v>
      </c>
      <c r="G58" s="95">
        <v>200.86</v>
      </c>
      <c r="H58" s="95">
        <v>325.14999999999998</v>
      </c>
      <c r="I58" s="95">
        <v>292.04000000000002</v>
      </c>
      <c r="J58" s="85">
        <v>4.13</v>
      </c>
      <c r="K58" s="85">
        <v>7.63</v>
      </c>
      <c r="L58" s="85">
        <v>12.34</v>
      </c>
      <c r="M58" s="85">
        <v>11.09</v>
      </c>
    </row>
    <row r="59" spans="1:13" ht="16">
      <c r="A59" s="86"/>
      <c r="B59" s="87" t="s">
        <v>64</v>
      </c>
      <c r="C59" s="78">
        <v>22</v>
      </c>
      <c r="D59" s="81">
        <v>3.47</v>
      </c>
      <c r="E59" s="82">
        <v>16.39</v>
      </c>
      <c r="F59" s="89">
        <v>58.35</v>
      </c>
      <c r="G59" s="84">
        <v>109.53</v>
      </c>
      <c r="H59" s="84">
        <v>191.73</v>
      </c>
      <c r="I59" s="90">
        <v>177.3</v>
      </c>
      <c r="J59" s="85">
        <v>3.56</v>
      </c>
      <c r="K59" s="85">
        <v>6.68</v>
      </c>
      <c r="L59" s="85">
        <v>11.7</v>
      </c>
      <c r="M59" s="85">
        <v>10.82</v>
      </c>
    </row>
    <row r="60" spans="1:13" ht="16">
      <c r="A60" s="86"/>
      <c r="B60" s="87"/>
      <c r="C60" s="78">
        <v>27</v>
      </c>
      <c r="D60" s="88">
        <v>1.47</v>
      </c>
      <c r="E60" s="82">
        <v>19.64</v>
      </c>
      <c r="F60" s="89">
        <v>77.650000000000006</v>
      </c>
      <c r="G60" s="90">
        <v>143.53</v>
      </c>
      <c r="H60" s="90">
        <v>244.83</v>
      </c>
      <c r="I60" s="90">
        <v>219.95</v>
      </c>
      <c r="J60" s="85">
        <v>3.95</v>
      </c>
      <c r="K60" s="85">
        <v>7.31</v>
      </c>
      <c r="L60" s="85">
        <v>12.47</v>
      </c>
      <c r="M60" s="85">
        <v>11.2</v>
      </c>
    </row>
    <row r="61" spans="1:13" ht="16">
      <c r="A61" s="86"/>
      <c r="B61" s="87"/>
      <c r="C61" s="78">
        <v>32</v>
      </c>
      <c r="D61" s="88">
        <v>0.68</v>
      </c>
      <c r="E61" s="82">
        <v>23.27</v>
      </c>
      <c r="F61" s="89">
        <v>94.58</v>
      </c>
      <c r="G61" s="90">
        <v>173.04</v>
      </c>
      <c r="H61" s="90">
        <v>288.38</v>
      </c>
      <c r="I61" s="90">
        <v>260.39</v>
      </c>
      <c r="J61" s="85">
        <v>4.0599999999999996</v>
      </c>
      <c r="K61" s="85">
        <v>7.44</v>
      </c>
      <c r="L61" s="85">
        <v>12.39</v>
      </c>
      <c r="M61" s="85">
        <v>11.19</v>
      </c>
    </row>
    <row r="62" spans="1:13" ht="16">
      <c r="A62" s="96"/>
      <c r="B62" s="91"/>
      <c r="C62" s="92">
        <v>37</v>
      </c>
      <c r="D62" s="88">
        <v>0.34</v>
      </c>
      <c r="E62" s="93">
        <v>27.99</v>
      </c>
      <c r="F62" s="94">
        <v>112.65</v>
      </c>
      <c r="G62" s="95">
        <v>206.09</v>
      </c>
      <c r="H62" s="95">
        <v>341.26</v>
      </c>
      <c r="I62" s="95">
        <v>299.60000000000002</v>
      </c>
      <c r="J62" s="85">
        <v>4.0199999999999996</v>
      </c>
      <c r="K62" s="85">
        <v>7.36</v>
      </c>
      <c r="L62" s="85">
        <v>12.19</v>
      </c>
      <c r="M62" s="85">
        <v>10.7</v>
      </c>
    </row>
    <row r="63" spans="1:13" ht="16">
      <c r="A63" s="86" t="s">
        <v>25</v>
      </c>
      <c r="B63" s="87" t="s">
        <v>26</v>
      </c>
      <c r="C63" s="78">
        <v>22</v>
      </c>
      <c r="D63" s="81">
        <v>1.19</v>
      </c>
      <c r="E63" s="82">
        <v>69.81</v>
      </c>
      <c r="F63" s="89">
        <v>265.95999999999998</v>
      </c>
      <c r="G63" s="84">
        <v>461.47</v>
      </c>
      <c r="H63" s="84">
        <v>662.89</v>
      </c>
      <c r="I63" s="90">
        <v>492.23</v>
      </c>
      <c r="J63" s="85">
        <v>3.81</v>
      </c>
      <c r="K63" s="85">
        <v>6.61</v>
      </c>
      <c r="L63" s="85">
        <v>9.5</v>
      </c>
      <c r="M63" s="85">
        <v>7.05</v>
      </c>
    </row>
    <row r="64" spans="1:13" ht="16">
      <c r="A64" s="86" t="s">
        <v>27</v>
      </c>
      <c r="B64" s="87"/>
      <c r="C64" s="78">
        <v>27</v>
      </c>
      <c r="D64" s="88">
        <v>0.56000000000000005</v>
      </c>
      <c r="E64" s="82">
        <v>80.84</v>
      </c>
      <c r="F64" s="89">
        <v>331.42</v>
      </c>
      <c r="G64" s="90">
        <v>559.26</v>
      </c>
      <c r="H64" s="90">
        <v>774.16</v>
      </c>
      <c r="I64" s="90">
        <v>568.85</v>
      </c>
      <c r="J64" s="85">
        <v>4.0999999999999996</v>
      </c>
      <c r="K64" s="85">
        <v>6.92</v>
      </c>
      <c r="L64" s="85">
        <v>9.58</v>
      </c>
      <c r="M64" s="85">
        <v>7.04</v>
      </c>
    </row>
    <row r="65" spans="1:13" ht="16">
      <c r="A65" s="86"/>
      <c r="B65" s="87"/>
      <c r="C65" s="78">
        <v>32</v>
      </c>
      <c r="D65" s="88">
        <v>0.27</v>
      </c>
      <c r="E65" s="82">
        <v>98.6</v>
      </c>
      <c r="F65" s="89">
        <v>414.12</v>
      </c>
      <c r="G65" s="90">
        <v>665.24</v>
      </c>
      <c r="H65" s="90">
        <v>921.35</v>
      </c>
      <c r="I65" s="90">
        <v>653.58000000000004</v>
      </c>
      <c r="J65" s="85">
        <v>4.2</v>
      </c>
      <c r="K65" s="85">
        <v>6.75</v>
      </c>
      <c r="L65" s="85">
        <v>9.34</v>
      </c>
      <c r="M65" s="85">
        <v>6.63</v>
      </c>
    </row>
    <row r="66" spans="1:13" ht="16">
      <c r="A66" s="86"/>
      <c r="B66" s="91"/>
      <c r="C66" s="92">
        <v>37</v>
      </c>
      <c r="D66" s="88">
        <v>0.14000000000000001</v>
      </c>
      <c r="E66" s="93">
        <v>128.44</v>
      </c>
      <c r="F66" s="94">
        <v>521.91</v>
      </c>
      <c r="G66" s="95">
        <v>814.19</v>
      </c>
      <c r="H66" s="97">
        <v>1161.47</v>
      </c>
      <c r="I66" s="95">
        <v>790.8</v>
      </c>
      <c r="J66" s="85">
        <v>4.0599999999999996</v>
      </c>
      <c r="K66" s="85">
        <v>6.34</v>
      </c>
      <c r="L66" s="85">
        <v>9.0399999999999991</v>
      </c>
      <c r="M66" s="85">
        <v>6.16</v>
      </c>
    </row>
    <row r="67" spans="1:13" ht="16">
      <c r="A67" s="86"/>
      <c r="B67" s="87" t="s">
        <v>28</v>
      </c>
      <c r="C67" s="78">
        <v>22</v>
      </c>
      <c r="D67" s="81">
        <v>1.1299999999999999</v>
      </c>
      <c r="E67" s="82">
        <v>72.180000000000007</v>
      </c>
      <c r="F67" s="89">
        <v>268.45999999999998</v>
      </c>
      <c r="G67" s="84">
        <v>463.49</v>
      </c>
      <c r="H67" s="84">
        <v>655.94</v>
      </c>
      <c r="I67" s="90">
        <v>486.11</v>
      </c>
      <c r="J67" s="85">
        <v>3.72</v>
      </c>
      <c r="K67" s="85">
        <v>6.42</v>
      </c>
      <c r="L67" s="85">
        <v>9.09</v>
      </c>
      <c r="M67" s="85">
        <v>6.73</v>
      </c>
    </row>
    <row r="68" spans="1:13" ht="16">
      <c r="A68" s="86"/>
      <c r="B68" s="87"/>
      <c r="C68" s="78">
        <v>27</v>
      </c>
      <c r="D68" s="88">
        <v>0.43</v>
      </c>
      <c r="E68" s="82">
        <v>89.98</v>
      </c>
      <c r="F68" s="89">
        <v>364.28</v>
      </c>
      <c r="G68" s="90">
        <v>618.59</v>
      </c>
      <c r="H68" s="90">
        <v>841.05</v>
      </c>
      <c r="I68" s="90">
        <v>581.78</v>
      </c>
      <c r="J68" s="85">
        <v>4.05</v>
      </c>
      <c r="K68" s="85">
        <v>6.87</v>
      </c>
      <c r="L68" s="85">
        <v>9.35</v>
      </c>
      <c r="M68" s="85">
        <v>6.47</v>
      </c>
    </row>
    <row r="69" spans="1:13" ht="16">
      <c r="A69" s="86"/>
      <c r="B69" s="87"/>
      <c r="C69" s="78">
        <v>32</v>
      </c>
      <c r="D69" s="88">
        <v>0.19</v>
      </c>
      <c r="E69" s="82">
        <v>102.72</v>
      </c>
      <c r="F69" s="89">
        <v>421.37</v>
      </c>
      <c r="G69" s="90">
        <v>718.7</v>
      </c>
      <c r="H69" s="90">
        <v>983.69</v>
      </c>
      <c r="I69" s="90">
        <v>631.41</v>
      </c>
      <c r="J69" s="85">
        <v>4.0999999999999996</v>
      </c>
      <c r="K69" s="85">
        <v>7</v>
      </c>
      <c r="L69" s="85">
        <v>9.58</v>
      </c>
      <c r="M69" s="85">
        <v>6.15</v>
      </c>
    </row>
    <row r="70" spans="1:13" ht="16">
      <c r="A70" s="86"/>
      <c r="B70" s="91"/>
      <c r="C70" s="92">
        <v>37</v>
      </c>
      <c r="D70" s="88">
        <v>0.1</v>
      </c>
      <c r="E70" s="93">
        <v>112.4</v>
      </c>
      <c r="F70" s="94">
        <v>458.61</v>
      </c>
      <c r="G70" s="95">
        <v>771.35</v>
      </c>
      <c r="H70" s="97">
        <v>1032.26</v>
      </c>
      <c r="I70" s="95">
        <v>691.16</v>
      </c>
      <c r="J70" s="85">
        <v>4.08</v>
      </c>
      <c r="K70" s="85">
        <v>6.86</v>
      </c>
      <c r="L70" s="85">
        <v>9.18</v>
      </c>
      <c r="M70" s="85">
        <v>6.15</v>
      </c>
    </row>
    <row r="71" spans="1:13" ht="16">
      <c r="A71" s="86"/>
      <c r="B71" s="87" t="s">
        <v>29</v>
      </c>
      <c r="C71" s="78">
        <v>22</v>
      </c>
      <c r="D71" s="81">
        <v>1.22</v>
      </c>
      <c r="E71" s="82">
        <v>70.88</v>
      </c>
      <c r="F71" s="89">
        <v>257.87</v>
      </c>
      <c r="G71" s="84">
        <v>438.59</v>
      </c>
      <c r="H71" s="84">
        <v>636.97</v>
      </c>
      <c r="I71" s="90">
        <v>464.04</v>
      </c>
      <c r="J71" s="85">
        <v>3.64</v>
      </c>
      <c r="K71" s="85">
        <v>6.19</v>
      </c>
      <c r="L71" s="85">
        <v>8.99</v>
      </c>
      <c r="M71" s="85">
        <v>6.55</v>
      </c>
    </row>
    <row r="72" spans="1:13" ht="16">
      <c r="A72" s="86"/>
      <c r="B72" s="87"/>
      <c r="C72" s="78">
        <v>27</v>
      </c>
      <c r="D72" s="88">
        <v>0.55000000000000004</v>
      </c>
      <c r="E72" s="82">
        <v>85.46</v>
      </c>
      <c r="F72" s="89">
        <v>331.26</v>
      </c>
      <c r="G72" s="90">
        <v>558.19000000000005</v>
      </c>
      <c r="H72" s="90">
        <v>765.09</v>
      </c>
      <c r="I72" s="90">
        <v>530.53</v>
      </c>
      <c r="J72" s="85">
        <v>3.88</v>
      </c>
      <c r="K72" s="85">
        <v>6.53</v>
      </c>
      <c r="L72" s="85">
        <v>8.9499999999999993</v>
      </c>
      <c r="M72" s="85">
        <v>6.21</v>
      </c>
    </row>
    <row r="73" spans="1:13" ht="16">
      <c r="A73" s="86"/>
      <c r="B73" s="87"/>
      <c r="C73" s="78">
        <v>32</v>
      </c>
      <c r="D73" s="88">
        <v>0.26</v>
      </c>
      <c r="E73" s="82">
        <v>103.35</v>
      </c>
      <c r="F73" s="89">
        <v>407.56</v>
      </c>
      <c r="G73" s="90">
        <v>702.23</v>
      </c>
      <c r="H73" s="90">
        <v>953.71</v>
      </c>
      <c r="I73" s="90">
        <v>612.65</v>
      </c>
      <c r="J73" s="85">
        <v>3.94</v>
      </c>
      <c r="K73" s="85">
        <v>6.79</v>
      </c>
      <c r="L73" s="85">
        <v>9.23</v>
      </c>
      <c r="M73" s="85">
        <v>5.93</v>
      </c>
    </row>
    <row r="74" spans="1:13" ht="16">
      <c r="A74" s="86"/>
      <c r="B74" s="91"/>
      <c r="C74" s="92">
        <v>37</v>
      </c>
      <c r="D74" s="88">
        <v>0.12</v>
      </c>
      <c r="E74" s="93">
        <v>131.13</v>
      </c>
      <c r="F74" s="94">
        <v>507.54</v>
      </c>
      <c r="G74" s="95">
        <v>830.83</v>
      </c>
      <c r="H74" s="97">
        <v>1164.32</v>
      </c>
      <c r="I74" s="95">
        <v>773.23</v>
      </c>
      <c r="J74" s="85">
        <v>3.87</v>
      </c>
      <c r="K74" s="85">
        <v>6.34</v>
      </c>
      <c r="L74" s="85">
        <v>8.8800000000000008</v>
      </c>
      <c r="M74" s="85">
        <v>5.9</v>
      </c>
    </row>
    <row r="75" spans="1:13" ht="16">
      <c r="A75" s="86"/>
      <c r="B75" s="87" t="s">
        <v>24</v>
      </c>
      <c r="C75" s="78">
        <v>22</v>
      </c>
      <c r="D75" s="81">
        <v>0.92</v>
      </c>
      <c r="E75" s="82">
        <v>62.06</v>
      </c>
      <c r="F75" s="89">
        <v>222.79</v>
      </c>
      <c r="G75" s="84">
        <v>385.93</v>
      </c>
      <c r="H75" s="84">
        <v>562.74</v>
      </c>
      <c r="I75" s="90">
        <v>429.31</v>
      </c>
      <c r="J75" s="85">
        <v>3.59</v>
      </c>
      <c r="K75" s="85">
        <v>6.22</v>
      </c>
      <c r="L75" s="85">
        <v>9.07</v>
      </c>
      <c r="M75" s="85">
        <v>6.92</v>
      </c>
    </row>
    <row r="76" spans="1:13" ht="16">
      <c r="A76" s="86"/>
      <c r="B76" s="87"/>
      <c r="C76" s="78">
        <v>27</v>
      </c>
      <c r="D76" s="88">
        <v>0.45</v>
      </c>
      <c r="E76" s="82">
        <v>73.930000000000007</v>
      </c>
      <c r="F76" s="89">
        <v>286.04000000000002</v>
      </c>
      <c r="G76" s="90">
        <v>483.39</v>
      </c>
      <c r="H76" s="90">
        <v>689.95</v>
      </c>
      <c r="I76" s="90">
        <v>509.11</v>
      </c>
      <c r="J76" s="85">
        <v>3.87</v>
      </c>
      <c r="K76" s="85">
        <v>6.54</v>
      </c>
      <c r="L76" s="85">
        <v>9.33</v>
      </c>
      <c r="M76" s="85">
        <v>6.89</v>
      </c>
    </row>
    <row r="77" spans="1:13" ht="16">
      <c r="A77" s="86"/>
      <c r="B77" s="87"/>
      <c r="C77" s="78">
        <v>32</v>
      </c>
      <c r="D77" s="88">
        <v>0.22</v>
      </c>
      <c r="E77" s="82">
        <v>89.74</v>
      </c>
      <c r="F77" s="89">
        <v>342.85</v>
      </c>
      <c r="G77" s="90">
        <v>578.19000000000005</v>
      </c>
      <c r="H77" s="90">
        <v>808.19</v>
      </c>
      <c r="I77" s="90">
        <v>589.17999999999995</v>
      </c>
      <c r="J77" s="85">
        <v>3.82</v>
      </c>
      <c r="K77" s="85">
        <v>6.44</v>
      </c>
      <c r="L77" s="85">
        <v>9.01</v>
      </c>
      <c r="M77" s="85">
        <v>6.57</v>
      </c>
    </row>
    <row r="78" spans="1:13" ht="16">
      <c r="A78" s="98"/>
      <c r="B78" s="99"/>
      <c r="C78" s="78">
        <v>37</v>
      </c>
      <c r="D78" s="88">
        <v>0.11</v>
      </c>
      <c r="E78" s="100">
        <v>118.81</v>
      </c>
      <c r="F78" s="101">
        <v>450.41</v>
      </c>
      <c r="G78" s="101">
        <v>721.76099999999997</v>
      </c>
      <c r="H78" s="101">
        <v>998.2</v>
      </c>
      <c r="I78" s="102">
        <v>722.72299999999996</v>
      </c>
      <c r="J78" s="85">
        <v>3.79</v>
      </c>
      <c r="K78" s="85">
        <v>6.07</v>
      </c>
      <c r="L78" s="85">
        <v>8.4</v>
      </c>
      <c r="M78" s="85">
        <v>6.08</v>
      </c>
    </row>
    <row r="79" spans="1:13" ht="16">
      <c r="A79" s="51"/>
      <c r="B79" s="73" t="s">
        <v>30</v>
      </c>
      <c r="C79" s="103"/>
      <c r="D79" s="103"/>
      <c r="E79" s="85">
        <v>1.3</v>
      </c>
      <c r="F79" s="85">
        <v>5.28</v>
      </c>
      <c r="G79" s="85">
        <v>10.02</v>
      </c>
      <c r="H79" s="85">
        <v>17.809999999999999</v>
      </c>
      <c r="I79" s="85">
        <v>19.440000000000001</v>
      </c>
      <c r="J79" s="85">
        <v>4.04</v>
      </c>
      <c r="K79" s="85">
        <v>7.67</v>
      </c>
      <c r="L79" s="85">
        <v>13.64</v>
      </c>
      <c r="M79" s="85">
        <v>14.91</v>
      </c>
    </row>
    <row r="80" spans="1:13" ht="16">
      <c r="A80" s="51"/>
      <c r="B80" s="73" t="s">
        <v>31</v>
      </c>
      <c r="C80" s="74"/>
      <c r="D80" s="74"/>
      <c r="E80" s="85">
        <v>5.34</v>
      </c>
      <c r="F80" s="85">
        <v>22.25</v>
      </c>
      <c r="G80" s="85">
        <v>42.01</v>
      </c>
      <c r="H80" s="85">
        <v>74.11</v>
      </c>
      <c r="I80" s="85">
        <v>75.75</v>
      </c>
      <c r="J80" s="85">
        <v>4.16</v>
      </c>
      <c r="K80" s="85">
        <v>7.85</v>
      </c>
      <c r="L80" s="85">
        <v>13.86</v>
      </c>
      <c r="M80" s="85">
        <v>14.2</v>
      </c>
    </row>
    <row r="81" spans="1:13" ht="16">
      <c r="A81" s="51"/>
      <c r="B81" s="73" t="s">
        <v>32</v>
      </c>
      <c r="C81" s="74"/>
      <c r="D81" s="74"/>
      <c r="E81" s="85">
        <v>24.85</v>
      </c>
      <c r="F81" s="85">
        <v>101.81</v>
      </c>
      <c r="G81" s="85">
        <v>187.27</v>
      </c>
      <c r="H81" s="85">
        <v>309.14999999999998</v>
      </c>
      <c r="I81" s="85">
        <v>273.63</v>
      </c>
      <c r="J81" s="85">
        <v>4.07</v>
      </c>
      <c r="K81" s="85">
        <v>7.49</v>
      </c>
      <c r="L81" s="85">
        <v>12.4</v>
      </c>
      <c r="M81" s="85">
        <v>11.01</v>
      </c>
    </row>
    <row r="82" spans="1:13" ht="16">
      <c r="A82" s="51"/>
      <c r="B82" s="73" t="s">
        <v>33</v>
      </c>
      <c r="C82" s="74"/>
      <c r="D82" s="74"/>
      <c r="E82" s="85">
        <v>93.15</v>
      </c>
      <c r="F82" s="85">
        <v>365.78</v>
      </c>
      <c r="G82" s="85">
        <v>610.71</v>
      </c>
      <c r="H82" s="85">
        <v>850.75</v>
      </c>
      <c r="I82" s="85">
        <v>595.41999999999996</v>
      </c>
      <c r="J82" s="85">
        <v>3.91</v>
      </c>
      <c r="K82" s="85">
        <v>6.56</v>
      </c>
      <c r="L82" s="85">
        <v>9.16</v>
      </c>
      <c r="M82" s="85">
        <v>6.46</v>
      </c>
    </row>
    <row r="89" spans="1:13" ht="16">
      <c r="B89" s="51"/>
      <c r="C89" s="51"/>
      <c r="D89" s="51"/>
      <c r="E89" s="51"/>
      <c r="F89" s="51"/>
      <c r="G89" s="51"/>
      <c r="H89" s="51"/>
      <c r="I89" s="51"/>
      <c r="J89" s="51"/>
      <c r="K89" s="51"/>
    </row>
    <row r="90" spans="1:13" ht="16">
      <c r="B90" s="51" t="s">
        <v>49</v>
      </c>
      <c r="C90" s="51"/>
      <c r="D90" s="51"/>
      <c r="E90" s="51"/>
      <c r="F90" s="51"/>
      <c r="G90" s="51"/>
      <c r="H90" s="51"/>
      <c r="I90" s="51"/>
      <c r="J90" s="51"/>
      <c r="K90" s="51"/>
    </row>
    <row r="91" spans="1:13" ht="16">
      <c r="B91" s="52"/>
      <c r="C91" s="65" t="s">
        <v>50</v>
      </c>
      <c r="D91" s="107" t="s">
        <v>48</v>
      </c>
      <c r="E91" s="108"/>
      <c r="F91" s="108"/>
      <c r="G91" s="109"/>
      <c r="H91" s="107" t="s">
        <v>51</v>
      </c>
      <c r="I91" s="108"/>
      <c r="J91" s="108"/>
      <c r="K91" s="109"/>
    </row>
    <row r="92" spans="1:13" ht="16">
      <c r="B92" s="66"/>
      <c r="C92" s="59">
        <v>1</v>
      </c>
      <c r="D92" s="56">
        <v>1</v>
      </c>
      <c r="E92" s="57">
        <v>2</v>
      </c>
      <c r="F92" s="58">
        <v>4</v>
      </c>
      <c r="G92" s="58">
        <v>8</v>
      </c>
      <c r="H92" s="56">
        <v>1</v>
      </c>
      <c r="I92" s="57">
        <v>2</v>
      </c>
      <c r="J92" s="58">
        <v>4</v>
      </c>
      <c r="K92" s="58">
        <v>8</v>
      </c>
    </row>
    <row r="93" spans="1:13" ht="16">
      <c r="B93" s="67" t="s">
        <v>52</v>
      </c>
      <c r="C93" s="68">
        <v>1.3</v>
      </c>
      <c r="D93" s="60">
        <v>5.28</v>
      </c>
      <c r="E93" s="61">
        <v>10.02</v>
      </c>
      <c r="F93" s="61">
        <v>17.809999999999999</v>
      </c>
      <c r="G93" s="61">
        <v>19.440000000000001</v>
      </c>
      <c r="H93" s="69">
        <v>4.0599999999999996</v>
      </c>
      <c r="I93" s="69">
        <v>7.7</v>
      </c>
      <c r="J93" s="69">
        <v>13.7</v>
      </c>
      <c r="K93" s="69">
        <v>14.96</v>
      </c>
    </row>
    <row r="94" spans="1:13" ht="16">
      <c r="B94" s="67" t="s">
        <v>53</v>
      </c>
      <c r="C94" s="70">
        <v>5.34</v>
      </c>
      <c r="D94" s="60">
        <v>22.25</v>
      </c>
      <c r="E94" s="61">
        <v>42.01</v>
      </c>
      <c r="F94" s="61">
        <v>74.11</v>
      </c>
      <c r="G94" s="61">
        <v>75.75</v>
      </c>
      <c r="H94" s="69">
        <v>4.17</v>
      </c>
      <c r="I94" s="69">
        <v>7.87</v>
      </c>
      <c r="J94" s="69">
        <v>13.88</v>
      </c>
      <c r="K94" s="69">
        <v>14.19</v>
      </c>
    </row>
    <row r="95" spans="1:13" ht="16">
      <c r="B95" s="67" t="s">
        <v>54</v>
      </c>
      <c r="C95" s="70">
        <v>24.85</v>
      </c>
      <c r="D95" s="60">
        <v>101.81</v>
      </c>
      <c r="E95" s="61">
        <v>187.27</v>
      </c>
      <c r="F95" s="61">
        <v>309.14999999999998</v>
      </c>
      <c r="G95" s="61">
        <v>273.63</v>
      </c>
      <c r="H95" s="69">
        <v>4.0999999999999996</v>
      </c>
      <c r="I95" s="69">
        <v>7.54</v>
      </c>
      <c r="J95" s="69">
        <v>12.44</v>
      </c>
      <c r="K95" s="69">
        <v>11.01</v>
      </c>
    </row>
    <row r="96" spans="1:13" ht="16">
      <c r="B96" s="71" t="s">
        <v>55</v>
      </c>
      <c r="C96" s="70">
        <v>93.15</v>
      </c>
      <c r="D96" s="62">
        <v>365.78</v>
      </c>
      <c r="E96" s="63">
        <v>610.71</v>
      </c>
      <c r="F96" s="63">
        <v>850.75</v>
      </c>
      <c r="G96" s="63">
        <v>595.41999999999996</v>
      </c>
      <c r="H96" s="72">
        <v>3.93</v>
      </c>
      <c r="I96" s="72">
        <v>6.56</v>
      </c>
      <c r="J96" s="72">
        <v>9.1300000000000008</v>
      </c>
      <c r="K96" s="72">
        <v>6.39</v>
      </c>
    </row>
    <row r="97" spans="2:11" ht="16">
      <c r="B97" s="51"/>
      <c r="C97" s="51"/>
      <c r="D97" s="51"/>
      <c r="E97" s="51"/>
      <c r="F97" s="51"/>
      <c r="G97" s="51"/>
      <c r="H97" s="51"/>
      <c r="I97" s="51"/>
      <c r="J97" s="51"/>
      <c r="K97" s="51"/>
    </row>
  </sheetData>
  <mergeCells count="4">
    <mergeCell ref="E1:E2"/>
    <mergeCell ref="F1:I1"/>
    <mergeCell ref="H91:K91"/>
    <mergeCell ref="D91:G91"/>
  </mergeCells>
  <phoneticPr fontId="1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mergeFile xmlns="https://web.wps.cn/et/2018/main" xmlns:s="http://schemas.openxmlformats.org/spreadsheetml/2006/main">
  <listFile/>
</mergeFile>
</file>

<file path=customXml/item2.xml><?xml version="1.0" encoding="utf-8"?>
<comments xmlns="https://web.wps.cn/et/2018/main" xmlns:s="http://schemas.openxmlformats.org/spreadsheetml/2006/main"/>
</file>

<file path=customXml/item3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6"/>
  <pixelatorList sheetStid="7"/>
  <pixelatorList sheetStid="8"/>
</pixelators>
</file>

<file path=customXml/item4.xml><?xml version="1.0" encoding="utf-8"?>
<sheetInterline xmlns="https://web.wps.cn/et/2018/main" xmlns:s="http://schemas.openxmlformats.org/spreadsheetml/2006/main">
  <interlineItem sheetStid="1" interlineOnOff="0" interlineColor="0"/>
  <interlineItem sheetStid="2" interlineOnOff="0" interlineColor="0"/>
  <interlineItem sheetStid="3" interlineOnOff="0" interlineColor="0"/>
  <interlineItem sheetStid="6" interlineOnOff="0" interlineColor="0"/>
  <interlineItem sheetStid="7" interlineOnOff="0" interlineColor="0"/>
  <interlineItem sheetStid="8" interlineOnOff="0" interlineColor="0"/>
</sheetInterline>
</file>

<file path=customXml/item5.xml><?xml version="1.0" encoding="utf-8"?>
<allowEditUser xmlns="https://web.wps.cn/et/2018/main" xmlns:s="http://schemas.openxmlformats.org/spreadsheetml/2006/main" hasInvisiblePropRange="0">
  <rangeList sheetStid="1" master=""/>
  <rangeList sheetStid="2" master=""/>
  <rangeList sheetStid="3" master=""/>
  <rangeList sheetStid="6" master=""/>
  <rangeList sheetStid="7" master=""/>
</allowEditUser>
</file>

<file path=customXml/item6.xml><?xml version="1.0" encoding="utf-8"?>
<settings xmlns="https://web.wps.cn/et/2018/main" xmlns:s="http://schemas.openxmlformats.org/spreadsheetml/2006/main">
  <bookSettings>
    <isFilterShared>1</isFilterShared>
    <isAutoUpdatePaused>0</isAutoUpdatePaused>
    <filterType>conn</filterType>
  </bookSettings>
</settings>
</file>

<file path=customXml/itemProps1.xml><?xml version="1.0" encoding="utf-8"?>
<ds:datastoreItem xmlns:ds="http://schemas.openxmlformats.org/officeDocument/2006/customXml" ds:itemID="{DC3875BF-13D6-4817-9B69-0B22B651B2C7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3F8FC9E7-9E3E-4D00-BC07-C2C84DFACBCF}">
  <ds:schemaRefs>
    <ds:schemaRef ds:uri="https://web.wps.cn/et/2018/main"/>
    <ds:schemaRef ds:uri="http://schemas.openxmlformats.org/spreadsheetml/2006/main"/>
  </ds:schemaRefs>
</ds:datastoreItem>
</file>

<file path=customXml/itemProps5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6.xml><?xml version="1.0" encoding="utf-8"?>
<ds:datastoreItem xmlns:ds="http://schemas.openxmlformats.org/officeDocument/2006/customXml" ds:itemID="{9F91F69C-6E8C-4246-BC25-297BFDC75D90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iPhone 12Pro MAXALFON_VS_ALFOFF</vt:lpstr>
      <vt:lpstr>CTC-RA-iPhone 12 Pro Max_ALFOFF</vt:lpstr>
      <vt:lpstr>CTC-RA-iPhone 12 Pro Max_ALFON</vt:lpstr>
      <vt:lpstr>Android Test with TaoSequence</vt:lpstr>
      <vt:lpstr>1+8t Test with ALFON</vt:lpstr>
      <vt:lpstr>P40 Test with ALFON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洌酒</dc:creator>
  <cp:lastModifiedBy>Zhuangshu</cp:lastModifiedBy>
  <dcterms:created xsi:type="dcterms:W3CDTF">2020-12-31T22:27:00Z</dcterms:created>
  <dcterms:modified xsi:type="dcterms:W3CDTF">2021-04-14T08:35:17Z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