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BDA640F-9510-417C-B485-BBD546729845}" xr6:coauthVersionLast="45" xr6:coauthVersionMax="45" xr10:uidLastSave="{00000000-0000-0000-0000-000000000000}"/>
  <bookViews>
    <workbookView xWindow="-120" yWindow="-120" windowWidth="29040" windowHeight="15840" tabRatio="386" firstSheet="1" activeTab="2" xr2:uid="{00000000-000D-0000-FFFF-FFFF00000000}"/>
  </bookViews>
  <sheets>
    <sheet name="RA VTMvsBMS" sheetId="7" r:id="rId1"/>
    <sheet name="Sheet1" sheetId="10" r:id="rId2"/>
    <sheet name="VTM Tools" sheetId="3" r:id="rId3"/>
    <sheet name="VTM Tools-Fig" sheetId="6" r:id="rId4"/>
    <sheet name="Tool-Historical performance II" sheetId="9" r:id="rId5"/>
  </sheets>
  <definedNames>
    <definedName name="_Hlk532823448" localSheetId="0">'RA VTMvsBMS'!$B$9</definedName>
    <definedName name="_Hlk532823452" localSheetId="0">'RA VTMvsBMS'!$B$10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6" l="1"/>
  <c r="E18" i="6"/>
  <c r="E19" i="6"/>
  <c r="E20" i="6"/>
  <c r="E21" i="6"/>
  <c r="E22" i="6"/>
  <c r="E23" i="6"/>
  <c r="E24" i="6"/>
  <c r="E25" i="6"/>
  <c r="E26" i="6"/>
  <c r="E27" i="6"/>
  <c r="D27" i="6"/>
  <c r="D17" i="6"/>
  <c r="D18" i="6"/>
  <c r="D19" i="6"/>
  <c r="D20" i="6"/>
  <c r="D21" i="6"/>
  <c r="D22" i="6"/>
  <c r="D23" i="6"/>
  <c r="D24" i="6"/>
  <c r="D25" i="6"/>
  <c r="D26" i="6"/>
  <c r="C17" i="6"/>
  <c r="C18" i="6"/>
  <c r="C19" i="6"/>
  <c r="C20" i="6"/>
  <c r="C21" i="6"/>
  <c r="C22" i="6"/>
  <c r="C23" i="6"/>
  <c r="C24" i="6"/>
  <c r="C25" i="6"/>
  <c r="C26" i="6"/>
  <c r="C27" i="6"/>
  <c r="B17" i="6"/>
  <c r="B18" i="6"/>
  <c r="B19" i="6"/>
  <c r="B20" i="6"/>
  <c r="B21" i="6"/>
  <c r="B22" i="6"/>
  <c r="B23" i="6"/>
  <c r="B24" i="6"/>
  <c r="B25" i="6"/>
  <c r="B26" i="6"/>
  <c r="B27" i="6"/>
  <c r="AC44" i="3"/>
  <c r="AB44" i="3"/>
  <c r="AA44" i="3"/>
  <c r="Z44" i="3"/>
  <c r="Y44" i="3"/>
  <c r="X44" i="3"/>
  <c r="AC43" i="3" l="1"/>
  <c r="AB43" i="3"/>
  <c r="AA43" i="3"/>
  <c r="Z43" i="3"/>
  <c r="Y43" i="3"/>
  <c r="X43" i="3"/>
  <c r="AC36" i="3" l="1"/>
  <c r="AB36" i="3"/>
  <c r="AA36" i="3"/>
  <c r="Z36" i="3"/>
  <c r="Y36" i="3"/>
  <c r="X36" i="3"/>
  <c r="I31" i="7" l="1"/>
  <c r="H31" i="7"/>
  <c r="G31" i="7"/>
  <c r="F31" i="7"/>
  <c r="E31" i="7"/>
  <c r="D31" i="7"/>
  <c r="C31" i="7"/>
  <c r="B31" i="7"/>
  <c r="A31" i="7"/>
  <c r="AC38" i="3" l="1"/>
  <c r="AB38" i="3"/>
  <c r="AA38" i="3"/>
  <c r="Z38" i="3"/>
  <c r="Y38" i="3"/>
  <c r="X38" i="3"/>
  <c r="AC42" i="3"/>
  <c r="AB42" i="3"/>
  <c r="AA42" i="3"/>
  <c r="Z42" i="3"/>
  <c r="Y42" i="3"/>
  <c r="X42" i="3"/>
  <c r="AC41" i="3"/>
  <c r="AB41" i="3"/>
  <c r="AA41" i="3"/>
  <c r="Z41" i="3"/>
  <c r="Y41" i="3"/>
  <c r="X41" i="3"/>
  <c r="AC37" i="3"/>
  <c r="AB37" i="3"/>
  <c r="AA37" i="3"/>
  <c r="Z37" i="3"/>
  <c r="Y37" i="3"/>
  <c r="X37" i="3"/>
  <c r="AC35" i="3"/>
  <c r="AB35" i="3"/>
  <c r="AA35" i="3"/>
  <c r="Z35" i="3"/>
  <c r="Y35" i="3"/>
  <c r="X35" i="3"/>
  <c r="Z30" i="3"/>
  <c r="I30" i="7"/>
  <c r="H30" i="7"/>
  <c r="G30" i="7"/>
  <c r="F30" i="7"/>
  <c r="E30" i="7"/>
  <c r="D30" i="7"/>
  <c r="C30" i="7"/>
  <c r="B30" i="7"/>
  <c r="A30" i="7"/>
  <c r="AC30" i="3"/>
  <c r="AB30" i="3"/>
  <c r="AA30" i="3"/>
  <c r="I29" i="7"/>
  <c r="H29" i="7"/>
  <c r="G29" i="7"/>
  <c r="F29" i="7"/>
  <c r="E29" i="7"/>
  <c r="D29" i="7"/>
  <c r="C29" i="7"/>
  <c r="B29" i="7"/>
  <c r="A29" i="7"/>
  <c r="AC29" i="3"/>
  <c r="AB29" i="3"/>
  <c r="AA29" i="3"/>
  <c r="Z29" i="3"/>
  <c r="Y29" i="3"/>
  <c r="X29" i="3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I28" i="7"/>
  <c r="H28" i="7"/>
  <c r="G28" i="7"/>
  <c r="F28" i="7"/>
  <c r="E28" i="7"/>
  <c r="D28" i="7"/>
  <c r="C28" i="7"/>
  <c r="B28" i="7"/>
  <c r="A28" i="7"/>
  <c r="AC28" i="3"/>
  <c r="AB28" i="3"/>
  <c r="AA28" i="3"/>
  <c r="Z28" i="3"/>
  <c r="Y28" i="3"/>
  <c r="X28" i="3"/>
  <c r="I21" i="7"/>
  <c r="H21" i="7"/>
  <c r="G21" i="7"/>
  <c r="F21" i="7"/>
  <c r="E21" i="7"/>
  <c r="D21" i="7"/>
  <c r="C21" i="7"/>
  <c r="B21" i="7"/>
  <c r="A21" i="7"/>
  <c r="AC21" i="3"/>
  <c r="AB21" i="3"/>
  <c r="AA21" i="3"/>
  <c r="Z21" i="3"/>
  <c r="Y21" i="3"/>
  <c r="X21" i="3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I22" i="7"/>
  <c r="H22" i="7"/>
  <c r="G22" i="7"/>
  <c r="F22" i="7"/>
  <c r="E22" i="7"/>
  <c r="D22" i="7"/>
  <c r="C22" i="7"/>
  <c r="B22" i="7"/>
  <c r="A22" i="7"/>
  <c r="AC27" i="3"/>
  <c r="AB27" i="3"/>
  <c r="AA27" i="3"/>
  <c r="Z27" i="3"/>
  <c r="Y27" i="3"/>
  <c r="X27" i="3"/>
  <c r="AC26" i="3"/>
  <c r="AB26" i="3"/>
  <c r="AA26" i="3"/>
  <c r="Z26" i="3"/>
  <c r="Y26" i="3"/>
  <c r="X26" i="3"/>
  <c r="AA25" i="3"/>
  <c r="Z25" i="3"/>
  <c r="AC24" i="3"/>
  <c r="AB24" i="3"/>
  <c r="AA24" i="3"/>
  <c r="Z24" i="3"/>
  <c r="Y24" i="3"/>
  <c r="X24" i="3"/>
  <c r="AC23" i="3"/>
  <c r="AB23" i="3"/>
  <c r="AA23" i="3"/>
  <c r="Z23" i="3"/>
  <c r="AA22" i="3"/>
  <c r="Z22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D8" i="6"/>
  <c r="D7" i="6"/>
  <c r="E7" i="6"/>
  <c r="D4" i="6"/>
  <c r="D3" i="6"/>
  <c r="E3" i="6"/>
  <c r="E4" i="6"/>
  <c r="E5" i="6"/>
  <c r="E6" i="6"/>
  <c r="E8" i="6"/>
  <c r="E9" i="6"/>
  <c r="E10" i="6"/>
  <c r="F10" i="6" s="1"/>
  <c r="F18" i="6" s="1"/>
  <c r="F26" i="6" s="1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8" i="6" l="1"/>
  <c r="F16" i="6" s="1"/>
  <c r="F24" i="6" s="1"/>
  <c r="F9" i="6"/>
  <c r="F17" i="6" s="1"/>
  <c r="F25" i="6" s="1"/>
  <c r="F4" i="6"/>
  <c r="F12" i="6" s="1"/>
  <c r="F20" i="6" s="1"/>
  <c r="F6" i="6"/>
  <c r="F14" i="6" s="1"/>
  <c r="F22" i="6" s="1"/>
  <c r="F7" i="6"/>
  <c r="F15" i="6" s="1"/>
  <c r="F23" i="6" s="1"/>
  <c r="F3" i="6"/>
  <c r="F11" i="6" s="1"/>
  <c r="F19" i="6" s="1"/>
  <c r="F27" i="6" s="1"/>
  <c r="F5" i="6"/>
  <c r="F13" i="6" s="1"/>
  <c r="F21" i="6" s="1"/>
</calcChain>
</file>

<file path=xl/sharedStrings.xml><?xml version="1.0" encoding="utf-8"?>
<sst xmlns="http://schemas.openxmlformats.org/spreadsheetml/2006/main" count="230" uniqueCount="102">
  <si>
    <t>BDR-Y</t>
  </si>
  <si>
    <t>BDR-U</t>
  </si>
  <si>
    <t>BDR-V</t>
  </si>
  <si>
    <t>Tool</t>
  </si>
  <si>
    <t>Abbreviation</t>
  </si>
  <si>
    <t>Test Model</t>
  </si>
  <si>
    <t>Anchor</t>
  </si>
  <si>
    <t>Adaptive loop filter</t>
  </si>
  <si>
    <t>ALF</t>
  </si>
  <si>
    <t>AMVR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</si>
  <si>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</si>
  <si>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</si>
  <si>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</si>
  <si>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</si>
  <si>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</si>
  <si>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</si>
  <si>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</si>
  <si>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</si>
  <si>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</si>
  <si>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</si>
  <si>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</si>
  <si>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</si>
  <si>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</si>
  <si>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</si>
  <si>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</si>
  <si>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</si>
  <si>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</si>
  <si>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</si>
  <si>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</si>
  <si>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</si>
  <si>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</si>
  <si>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</si>
  <si>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</si>
  <si>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</si>
  <si>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</si>
  <si>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</si>
  <si>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</si>
  <si>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</si>
  <si>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</si>
  <si>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</si>
  <si>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</si>
  <si>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</si>
  <si>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</si>
  <si>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</si>
  <si>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</si>
  <si>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</si>
  <si>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</si>
  <si>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</si>
  <si>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</si>
  <si>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</si>
  <si>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</si>
  <si>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</si>
  <si>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 xml:space="preserve">Bi-prediction with CU weights </t>
  </si>
  <si>
    <t>LMCS</t>
  </si>
  <si>
    <t xml:space="preserve">Luma Mapping with Chroma Scaling 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</si>
  <si>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</si>
  <si>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</si>
  <si>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</si>
  <si>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</si>
  <si>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</si>
  <si>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</si>
  <si>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</si>
  <si>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</si>
  <si>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</si>
  <si>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</si>
  <si>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</si>
  <si>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</si>
  <si>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</si>
  <si>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</si>
  <si>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</si>
  <si>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</si>
  <si>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Prediction refinement using optical flow</t>
  </si>
  <si>
    <t>SbTMC</t>
  </si>
  <si>
    <t>VTM6</t>
  </si>
  <si>
    <t>VTM CTC config</t>
  </si>
  <si>
    <t>Intra block copy classF</t>
  </si>
  <si>
    <t>Intra block copy classTGM</t>
  </si>
  <si>
    <t>Quantized residual DPCM classF</t>
  </si>
  <si>
    <t>Quantized residual DPCM classTGM</t>
  </si>
  <si>
    <t>VTM7</t>
  </si>
  <si>
    <t>4:4:4</t>
  </si>
  <si>
    <t>VTM8</t>
  </si>
  <si>
    <t>Cross component adaptive loop filter</t>
  </si>
  <si>
    <t>CCALF</t>
  </si>
  <si>
    <t>GPM</t>
  </si>
  <si>
    <t>Geometry partition</t>
  </si>
  <si>
    <t>Triangular partition -&gt; Geometric Partition</t>
  </si>
  <si>
    <t>AFFINE</t>
  </si>
  <si>
    <t>VTM9</t>
  </si>
  <si>
    <t>Palette Mode, YUV</t>
  </si>
  <si>
    <t>Palette Mode, RGB</t>
  </si>
  <si>
    <t>PALETTE, YUV</t>
  </si>
  <si>
    <t>PALETTE, RGB</t>
  </si>
  <si>
    <t>9.94% </t>
  </si>
  <si>
    <t>8.28% </t>
  </si>
  <si>
    <t>Tools included in VTM10</t>
  </si>
  <si>
    <t>VMT10</t>
  </si>
  <si>
    <t>VTM10</t>
  </si>
  <si>
    <t>Adaptive Color Transform, Computer</t>
  </si>
  <si>
    <t>Adaptive Color Transform, Sensor</t>
  </si>
  <si>
    <t>ACT, Computer</t>
  </si>
  <si>
    <t>ACT,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</si>
</sst>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0" fontId="17" fillId="0" borderId="15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0" fontId="0" fillId="0" borderId="0" xfId="0" applyBorder="1"/>
    <xf numFmtId="0" fontId="8" fillId="0" borderId="13" xfId="0" applyFont="1" applyBorder="1" applyAlignment="1"/>
    <xf numFmtId="0" fontId="8" fillId="0" borderId="31" xfId="0" applyFont="1" applyBorder="1" applyAlignment="1"/>
    <xf numFmtId="0" fontId="0" fillId="0" borderId="26" xfId="0" applyBorder="1"/>
    <xf numFmtId="10" fontId="11" fillId="0" borderId="19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 wrapText="1"/>
    </xf>
    <xf numFmtId="10" fontId="11" fillId="0" borderId="25" xfId="0" applyNumberFormat="1" applyFont="1" applyFill="1" applyBorder="1" applyAlignment="1">
      <alignment horizontal="center" wrapText="1"/>
    </xf>
    <xf numFmtId="10" fontId="18" fillId="5" borderId="18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0" fontId="18" fillId="5" borderId="3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49" fontId="8" fillId="0" borderId="15" xfId="0" applyNumberFormat="1" applyFont="1" applyFill="1" applyBorder="1"/>
    <xf numFmtId="0" fontId="1" fillId="0" borderId="31" xfId="0" applyFont="1" applyFill="1" applyBorder="1"/>
    <xf numFmtId="0" fontId="0" fillId="0" borderId="31" xfId="0" applyFill="1" applyBorder="1"/>
    <xf numFmtId="0" fontId="0" fillId="0" borderId="31" xfId="0" applyBorder="1"/>
    <xf numFmtId="10" fontId="16" fillId="2" borderId="6" xfId="0" applyNumberFormat="1" applyFont="1" applyFill="1" applyBorder="1" applyAlignment="1">
      <alignment horizontal="center"/>
    </xf>
    <xf numFmtId="9" fontId="11" fillId="4" borderId="19" xfId="0" applyNumberFormat="1" applyFont="1" applyFill="1" applyBorder="1"/>
    <xf numFmtId="9" fontId="11" fillId="4" borderId="25" xfId="0" applyNumberFormat="1" applyFont="1" applyFill="1" applyBorder="1"/>
    <xf numFmtId="9" fontId="11" fillId="4" borderId="32" xfId="1" applyFont="1" applyFill="1" applyBorder="1"/>
    <xf numFmtId="9" fontId="11" fillId="4" borderId="25" xfId="1" applyFont="1" applyFill="1" applyBorder="1"/>
    <xf numFmtId="10" fontId="16" fillId="6" borderId="7" xfId="0" applyNumberFormat="1" applyFont="1" applyFill="1" applyBorder="1" applyAlignment="1">
      <alignment horizontal="center"/>
    </xf>
    <xf numFmtId="10" fontId="16" fillId="6" borderId="1" xfId="0" applyNumberFormat="1" applyFont="1" applyFill="1" applyBorder="1" applyAlignment="1">
      <alignment horizontal="center"/>
    </xf>
    <xf numFmtId="10" fontId="16" fillId="6" borderId="8" xfId="0" applyNumberFormat="1" applyFont="1" applyFill="1" applyBorder="1" applyAlignment="1">
      <alignment horizontal="center"/>
    </xf>
    <xf numFmtId="10" fontId="16" fillId="6" borderId="3" xfId="0" applyNumberFormat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1.2243774384255389E-3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0.9578638450004735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4.3393420336824043E-2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0.81499999999999995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0.86392938368585126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0.93097847382693444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4.0051673829068603E-3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0.96499999999999997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2.5000000000000001E-3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0.95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0.93500000000000005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7.0000000000000001E-3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Tools-Fig'!$D$29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1A-49C3-8EE2-003371ACE92D}"/>
                  </c:ext>
                </c:extLst>
              </c15:ser>
            </c15:filteredScatterSeries>
          </c:ext>
        </c:extLst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1.2243774384255389E-3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0.86534301108411504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4.3393420336824043E-2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1.0245740289866863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1.0083743542885539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4.0051673829068603E-3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7.0000000000000001E-3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Tools-Fig'!$E$29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9FD-4424-BA25-DF298F16A8A8}"/>
                  </c:ext>
                </c:extLst>
              </c15:ser>
            </c15:filteredScatterSeries>
          </c:ext>
        </c:extLst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1.2243774384255389E-3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1.0014285714285713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0.99857142857142855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0.9792857142857142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0.87856027307216622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4.3393420336824043E-2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0.94785714285714284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0.99142857142857133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1.00162479394371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0.97233668341708535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0.9700071377587437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0.96749106504646154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0.9620552147239263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0.96717478163121906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4.0051673829068603E-3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0.9997323065639897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0.97740315638450492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0.97998782393721873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0.96464935859055523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0.95723356690990502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0.98958692398238712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0.96961321388927979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0.9644994056652928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7.0000000000000001E-3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0.98499933067682333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0.97758570651188104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0.99247473194554414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0.99254498339774333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Tools-Fig'!$F$29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A7FA-4F7C-892F-C50AE7056C59}"/>
                  </c:ext>
                </c:extLst>
              </c15:ser>
            </c15:filteredScatterSeries>
          </c:ext>
        </c:extLst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opLeftCell="A13" zoomScale="85" zoomScaleNormal="85" workbookViewId="0">
      <selection activeCell="A21" sqref="A21:XFD21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20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1.2243774384255389E-3</v>
      </c>
      <c r="D7" s="54">
        <f>'VTM Tools'!K7</f>
        <v>4.1243516450603354E-2</v>
      </c>
      <c r="E7" s="54">
        <f>'VTM Tools'!L7</f>
        <v>4.5686195847741605E-2</v>
      </c>
      <c r="F7" s="55">
        <f>'VTM Tools'!M7</f>
        <v>0.98</v>
      </c>
      <c r="G7" s="55">
        <f>'VTM Tools'!N7</f>
        <v>0.99</v>
      </c>
      <c r="H7" s="55">
        <f>'VTM Tools'!O7</f>
        <v>1</v>
      </c>
      <c r="I7" s="56">
        <f>'VTM Tools'!P7</f>
        <v>0.99</v>
      </c>
      <c r="J7" s="78"/>
      <c r="L7" s="79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1.6E-2</v>
      </c>
      <c r="D8" s="58">
        <f>'VTM Tools'!K8</f>
        <v>9.4999999999999998E-3</v>
      </c>
      <c r="E8" s="58">
        <f>'VTM Tools'!L8</f>
        <v>6.6E-3</v>
      </c>
      <c r="F8" s="59">
        <f>'VTM Tools'!M8</f>
        <v>0.97</v>
      </c>
      <c r="G8" s="59">
        <f>'VTM Tools'!N8</f>
        <v>0.99</v>
      </c>
      <c r="H8" s="59">
        <f>'VTM Tools'!O8</f>
        <v>0.99</v>
      </c>
      <c r="I8" s="60">
        <f>'VTM Tools'!P8</f>
        <v>1.02</v>
      </c>
      <c r="J8" s="78"/>
      <c r="L8" s="79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1.0200000000000001E-2</v>
      </c>
      <c r="D9" s="58">
        <f>'VTM Tools'!K9</f>
        <v>0.1152</v>
      </c>
      <c r="E9" s="58">
        <f>'VTM Tools'!L9</f>
        <v>0.12590000000000001</v>
      </c>
      <c r="F9" s="59">
        <f>'VTM Tools'!M9</f>
        <v>0.99</v>
      </c>
      <c r="G9" s="59">
        <f>'VTM Tools'!N9</f>
        <v>1</v>
      </c>
      <c r="H9" s="59">
        <f>'VTM Tools'!O9</f>
        <v>0.99</v>
      </c>
      <c r="I9" s="60">
        <f>'VTM Tools'!P9</f>
        <v>1</v>
      </c>
      <c r="J9" s="78"/>
      <c r="L9" s="79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7.4999999999999997E-3</v>
      </c>
      <c r="D10" s="58">
        <f>'VTM Tools'!K10</f>
        <v>6.6E-3</v>
      </c>
      <c r="E10" s="58">
        <f>'VTM Tools'!L10</f>
        <v>6.4000000000000003E-3</v>
      </c>
      <c r="F10" s="59">
        <f>'VTM Tools'!M10</f>
        <v>0.9</v>
      </c>
      <c r="G10" s="59">
        <f>'VTM Tools'!N10</f>
        <v>0.99</v>
      </c>
      <c r="H10" s="59">
        <f>'VTM Tools'!O10</f>
        <v>0.93</v>
      </c>
      <c r="I10" s="60">
        <f>'VTM Tools'!P10</f>
        <v>0.99</v>
      </c>
      <c r="J10" s="78"/>
      <c r="L10" s="79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4.3393420336824043E-2</v>
      </c>
      <c r="D11" s="58">
        <f>'VTM Tools'!K11</f>
        <v>0.19314811651348932</v>
      </c>
      <c r="E11" s="58">
        <f>'VTM Tools'!L11</f>
        <v>0.19058471903682664</v>
      </c>
      <c r="F11" s="59">
        <f>'VTM Tools'!M11</f>
        <v>0.96572769000094705</v>
      </c>
      <c r="G11" s="59">
        <f>'VTM Tools'!N11</f>
        <v>0.89068602216823012</v>
      </c>
      <c r="H11" s="59">
        <f>'VTM Tools'!O11</f>
        <v>0.95</v>
      </c>
      <c r="I11" s="60">
        <f>'VTM Tools'!P11</f>
        <v>0.84</v>
      </c>
      <c r="J11" s="78"/>
      <c r="L11" s="79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AFFINE</v>
      </c>
      <c r="C12" s="57">
        <f>'VTM Tools'!J12</f>
        <v>3.1E-2</v>
      </c>
      <c r="D12" s="58">
        <f>'VTM Tools'!K12</f>
        <v>2.3E-2</v>
      </c>
      <c r="E12" s="58">
        <f>'VTM Tools'!L12</f>
        <v>2.1499999999999998E-2</v>
      </c>
      <c r="F12" s="59">
        <f>'VTM Tools'!M12</f>
        <v>0.82</v>
      </c>
      <c r="G12" s="59">
        <f>'VTM Tools'!N12</f>
        <v>0.97</v>
      </c>
      <c r="H12" s="59">
        <f>'VTM Tools'!O12</f>
        <v>0.81</v>
      </c>
      <c r="I12" s="60">
        <f>'VTM Tools'!P12</f>
        <v>0.97</v>
      </c>
      <c r="J12" s="78"/>
      <c r="L12" s="79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4.3E-3</v>
      </c>
      <c r="D13" s="58">
        <f>'VTM Tools'!K13</f>
        <v>2.8999999999999998E-3</v>
      </c>
      <c r="E13" s="58">
        <f>'VTM Tools'!L13</f>
        <v>3.8E-3</v>
      </c>
      <c r="F13" s="59">
        <f>'VTM Tools'!M13</f>
        <v>1.01</v>
      </c>
      <c r="G13" s="59">
        <f>'VTM Tools'!N13</f>
        <v>1</v>
      </c>
      <c r="H13" s="59">
        <f>'VTM Tools'!O13</f>
        <v>0.99</v>
      </c>
      <c r="I13" s="60">
        <f>'VTM Tools'!P13</f>
        <v>0.98</v>
      </c>
      <c r="J13" s="78"/>
      <c r="L13" s="79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1.4200000000000001E-2</v>
      </c>
      <c r="D14" s="58">
        <f>'VTM Tools'!K14</f>
        <v>2.1499999999999998E-2</v>
      </c>
      <c r="E14" s="58">
        <f>'VTM Tools'!L14</f>
        <v>2.3599999999999999E-2</v>
      </c>
      <c r="F14" s="59">
        <f>'VTM Tools'!M14</f>
        <v>0.85</v>
      </c>
      <c r="G14" s="59">
        <f>'VTM Tools'!N14</f>
        <v>1.01</v>
      </c>
      <c r="H14" s="59">
        <f>'VTM Tools'!O14</f>
        <v>0.87785876737170243</v>
      </c>
      <c r="I14" s="60">
        <f>'VTM Tools'!P14</f>
        <v>1.0391480579733725</v>
      </c>
      <c r="J14" s="78"/>
      <c r="L14" s="79"/>
    </row>
    <row r="15" spans="1:12" s="8" customFormat="1" ht="30" customHeight="1" thickBot="1">
      <c r="A15" s="12" t="str">
        <f>'VTM Tools'!A15</f>
        <v>Geometry partition</v>
      </c>
      <c r="B15" s="22" t="str">
        <f>'VTM Tools'!B15</f>
        <v>GPM</v>
      </c>
      <c r="C15" s="57">
        <f>'VTM Tools'!J15</f>
        <v>6.7000000000000002E-3</v>
      </c>
      <c r="D15" s="58">
        <f>'VTM Tools'!K15</f>
        <v>1.14E-2</v>
      </c>
      <c r="E15" s="58">
        <f>'VTM Tools'!L15</f>
        <v>1.1599999999999999E-2</v>
      </c>
      <c r="F15" s="59">
        <f>'VTM Tools'!M15</f>
        <v>0.91</v>
      </c>
      <c r="G15" s="59">
        <f>'VTM Tools'!N15</f>
        <v>1</v>
      </c>
      <c r="H15" s="59">
        <f>'VTM Tools'!O15</f>
        <v>0.97</v>
      </c>
      <c r="I15" s="60">
        <f>'VTM Tools'!P15</f>
        <v>1.01</v>
      </c>
      <c r="J15" s="78"/>
      <c r="L15" s="79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7.6E-3</v>
      </c>
      <c r="D16" s="58">
        <f>'VTM Tools'!K16</f>
        <v>3.3E-3</v>
      </c>
      <c r="E16" s="58">
        <f>'VTM Tools'!L16</f>
        <v>2.5999999999999999E-3</v>
      </c>
      <c r="F16" s="59">
        <f>'VTM Tools'!M16</f>
        <v>0.98</v>
      </c>
      <c r="G16" s="59">
        <f>'VTM Tools'!N16</f>
        <v>0.97</v>
      </c>
      <c r="H16" s="59">
        <f>'VTM Tools'!O16</f>
        <v>0.94</v>
      </c>
      <c r="I16" s="60">
        <f>'VTM Tools'!P16</f>
        <v>0.99</v>
      </c>
      <c r="J16" s="78"/>
      <c r="L16" s="79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2.5999999999999999E-3</v>
      </c>
      <c r="D17" s="58">
        <f>'VTM Tools'!K17</f>
        <v>0</v>
      </c>
      <c r="E17" s="58">
        <f>'VTM Tools'!L17</f>
        <v>-2.0000000000000001E-4</v>
      </c>
      <c r="F17" s="59">
        <f>'VTM Tools'!M17</f>
        <v>0.97</v>
      </c>
      <c r="G17" s="59">
        <f>'VTM Tools'!N17</f>
        <v>0.99</v>
      </c>
      <c r="H17" s="59">
        <f>'VTM Tools'!O17</f>
        <v>0.94</v>
      </c>
      <c r="I17" s="60">
        <f>'VTM Tools'!P17</f>
        <v>0.97</v>
      </c>
      <c r="J17" s="78"/>
      <c r="L17" s="79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5.1999999999999998E-3</v>
      </c>
      <c r="D18" s="58">
        <f>'VTM Tools'!K18</f>
        <v>4.4000000000000003E-3</v>
      </c>
      <c r="E18" s="58">
        <f>'VTM Tools'!L18</f>
        <v>4.8999999999999998E-3</v>
      </c>
      <c r="F18" s="59">
        <f>'VTM Tools'!M18</f>
        <v>0.92</v>
      </c>
      <c r="G18" s="59">
        <f>'VTM Tools'!N18</f>
        <v>1</v>
      </c>
      <c r="H18" s="59">
        <f>'VTM Tools'!O18</f>
        <v>0.92</v>
      </c>
      <c r="I18" s="60">
        <f>'VTM Tools'!P18</f>
        <v>1.01</v>
      </c>
      <c r="J18" s="78"/>
      <c r="L18" s="79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4.0051673829068603E-3</v>
      </c>
      <c r="D19" s="58">
        <f>'VTM Tools'!K19</f>
        <v>4.5658395510584848E-3</v>
      </c>
      <c r="E19" s="58">
        <f>'VTM Tools'!L19</f>
        <v>4.6497218279800169E-3</v>
      </c>
      <c r="F19" s="59">
        <f>'VTM Tools'!M19</f>
        <v>0.91</v>
      </c>
      <c r="G19" s="59">
        <f>'VTM Tools'!N19</f>
        <v>1</v>
      </c>
      <c r="H19" s="59">
        <f>'VTM Tools'!O19</f>
        <v>0.95195694765386885</v>
      </c>
      <c r="I19" s="60">
        <f>'VTM Tools'!P19</f>
        <v>1.0167487085771081</v>
      </c>
      <c r="J19" s="78"/>
      <c r="L19" s="79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1.6999999999999999E-3</v>
      </c>
      <c r="D20" s="58">
        <f>'VTM Tools'!K20</f>
        <v>8.0000000000000004E-4</v>
      </c>
      <c r="E20" s="58">
        <f>'VTM Tools'!L20</f>
        <v>1E-3</v>
      </c>
      <c r="F20" s="59">
        <f>'VTM Tools'!M20</f>
        <v>1</v>
      </c>
      <c r="G20" s="59">
        <f>'VTM Tools'!N20</f>
        <v>1</v>
      </c>
      <c r="H20" s="59">
        <f>'VTM Tools'!O20</f>
        <v>0.98</v>
      </c>
      <c r="I20" s="60">
        <f>'VTM Tools'!P20</f>
        <v>1.02</v>
      </c>
      <c r="J20" s="78"/>
      <c r="L20" s="80"/>
    </row>
    <row r="21" spans="1:12" s="8" customFormat="1" ht="30" customHeight="1" thickBot="1">
      <c r="A21" s="14" t="str">
        <f>'VTM Tools'!A21</f>
        <v>Intra sub-partitioning</v>
      </c>
      <c r="B21" s="21" t="str">
        <f>'VTM Tools'!B21</f>
        <v>ISP</v>
      </c>
      <c r="C21" s="65">
        <f>'VTM Tools'!J21</f>
        <v>2.8E-3</v>
      </c>
      <c r="D21" s="66">
        <f>'VTM Tools'!K21</f>
        <v>2.8999999999999998E-3</v>
      </c>
      <c r="E21" s="66">
        <f>'VTM Tools'!L21</f>
        <v>3.3E-3</v>
      </c>
      <c r="F21" s="67">
        <f>'VTM Tools'!M21</f>
        <v>0.96</v>
      </c>
      <c r="G21" s="67">
        <f>'VTM Tools'!N21</f>
        <v>1</v>
      </c>
      <c r="H21" s="67">
        <f>'VTM Tools'!O21</f>
        <v>0.95</v>
      </c>
      <c r="I21" s="73">
        <f>'VTM Tools'!P21</f>
        <v>1</v>
      </c>
      <c r="J21" s="78"/>
      <c r="L21" s="80"/>
    </row>
    <row r="22" spans="1:12" s="8" customFormat="1" ht="30" customHeight="1" thickBot="1">
      <c r="A22" s="14" t="str">
        <f>'VTM Tools'!A22</f>
        <v>Decoder motion vector refinement</v>
      </c>
      <c r="B22" s="21" t="str">
        <f>'VTM Tools'!B22</f>
        <v>DMVR</v>
      </c>
      <c r="C22" s="65">
        <f>'VTM Tools'!J22</f>
        <v>8.3000000000000001E-3</v>
      </c>
      <c r="D22" s="66">
        <f>'VTM Tools'!K22</f>
        <v>1.11E-2</v>
      </c>
      <c r="E22" s="66">
        <f>'VTM Tools'!L22</f>
        <v>1.14E-2</v>
      </c>
      <c r="F22" s="67">
        <f>'VTM Tools'!M22</f>
        <v>0.99</v>
      </c>
      <c r="G22" s="67">
        <f>'VTM Tools'!N22</f>
        <v>0.97</v>
      </c>
      <c r="H22" s="67">
        <f>'VTM Tools'!O22</f>
        <v>1</v>
      </c>
      <c r="I22" s="73">
        <f>'VTM Tools'!P22</f>
        <v>0.96</v>
      </c>
      <c r="J22" s="78"/>
      <c r="L22" s="79"/>
    </row>
    <row r="23" spans="1:12" s="8" customFormat="1" ht="30" customHeight="1" thickBot="1">
      <c r="A23" s="14" t="str">
        <f>'VTM Tools'!A23</f>
        <v>Sub-block Transform</v>
      </c>
      <c r="B23" s="21" t="str">
        <f>'VTM Tools'!B23</f>
        <v>SBT</v>
      </c>
      <c r="C23" s="65">
        <f>'VTM Tools'!J23</f>
        <v>4.1000000000000003E-3</v>
      </c>
      <c r="D23" s="66">
        <f>'VTM Tools'!K23</f>
        <v>-2.9999999999999997E-4</v>
      </c>
      <c r="E23" s="66">
        <f>'VTM Tools'!L23</f>
        <v>-2.0000000000000001E-4</v>
      </c>
      <c r="F23" s="67">
        <f>'VTM Tools'!M23</f>
        <v>0.94</v>
      </c>
      <c r="G23" s="67">
        <f>'VTM Tools'!N23</f>
        <v>0.99</v>
      </c>
      <c r="H23" s="67">
        <f>'VTM Tools'!O23</f>
        <v>0.94</v>
      </c>
      <c r="I23" s="73">
        <f>'VTM Tools'!P23</f>
        <v>0.99</v>
      </c>
      <c r="J23" s="78"/>
      <c r="L23" s="79"/>
    </row>
    <row r="24" spans="1:12" s="8" customFormat="1" ht="30" customHeight="1" thickBot="1">
      <c r="A24" s="14" t="str">
        <f>'VTM Tools'!A24</f>
        <v xml:space="preserve">Luma Mapping with Chroma Scaling </v>
      </c>
      <c r="B24" s="21" t="str">
        <f>'VTM Tools'!B24</f>
        <v>LMCS</v>
      </c>
      <c r="C24" s="65">
        <f>'VTM Tools'!J24</f>
        <v>1.38E-2</v>
      </c>
      <c r="D24" s="66">
        <f>'VTM Tools'!K24</f>
        <v>1.14E-2</v>
      </c>
      <c r="E24" s="66">
        <f>'VTM Tools'!L24</f>
        <v>9.9000000000000008E-3</v>
      </c>
      <c r="F24" s="67">
        <f>'VTM Tools'!M24</f>
        <v>0.95</v>
      </c>
      <c r="G24" s="67">
        <f>'VTM Tools'!N24</f>
        <v>0.97</v>
      </c>
      <c r="H24" s="67">
        <f>'VTM Tools'!O24</f>
        <v>0.93</v>
      </c>
      <c r="I24" s="73">
        <f>'VTM Tools'!P24</f>
        <v>0.98</v>
      </c>
      <c r="J24" s="78"/>
      <c r="L24" s="79"/>
    </row>
    <row r="25" spans="1:12" s="8" customFormat="1" ht="30" customHeight="1" thickBot="1">
      <c r="A25" s="14" t="str">
        <f>'VTM Tools'!A25</f>
        <v>Symmetric motion vector difference</v>
      </c>
      <c r="B25" s="21" t="str">
        <f>'VTM Tools'!B25</f>
        <v>SMVD</v>
      </c>
      <c r="C25" s="65">
        <f>'VTM Tools'!J25</f>
        <v>2.5000000000000001E-3</v>
      </c>
      <c r="D25" s="66">
        <f>'VTM Tools'!K25</f>
        <v>2.3E-3</v>
      </c>
      <c r="E25" s="66">
        <f>'VTM Tools'!L25</f>
        <v>2.3E-3</v>
      </c>
      <c r="F25" s="67">
        <f>'VTM Tools'!M25</f>
        <v>0.97</v>
      </c>
      <c r="G25" s="67">
        <f>'VTM Tools'!N25</f>
        <v>1.02</v>
      </c>
      <c r="H25" s="67">
        <f>'VTM Tools'!O25</f>
        <v>0.96</v>
      </c>
      <c r="I25" s="73">
        <f>'VTM Tools'!P25</f>
        <v>1.01</v>
      </c>
      <c r="J25" s="78"/>
      <c r="L25" s="80"/>
    </row>
    <row r="26" spans="1:12" s="8" customFormat="1" ht="30" customHeight="1" thickBot="1">
      <c r="A26" s="14" t="str">
        <f>'VTM Tools'!A26</f>
        <v>Matrix based intra prediction</v>
      </c>
      <c r="B26" s="21" t="str">
        <f>'VTM Tools'!B26</f>
        <v>MIP</v>
      </c>
      <c r="C26" s="65">
        <f>'VTM Tools'!J26</f>
        <v>3.3E-3</v>
      </c>
      <c r="D26" s="66">
        <f>'VTM Tools'!K26</f>
        <v>3.5000000000000001E-3</v>
      </c>
      <c r="E26" s="66">
        <f>'VTM Tools'!L26</f>
        <v>3.7000000000000002E-3</v>
      </c>
      <c r="F26" s="67">
        <f>'VTM Tools'!M26</f>
        <v>0.96</v>
      </c>
      <c r="G26" s="67">
        <f>'VTM Tools'!N26</f>
        <v>1</v>
      </c>
      <c r="H26" s="67">
        <f>'VTM Tools'!O26</f>
        <v>0.94</v>
      </c>
      <c r="I26" s="73">
        <f>'VTM Tools'!P26</f>
        <v>0.98</v>
      </c>
      <c r="J26" s="78"/>
      <c r="L26" s="80"/>
    </row>
    <row r="27" spans="1:12" s="8" customFormat="1" ht="30" customHeight="1" thickBot="1">
      <c r="A27" s="14" t="str">
        <f>'VTM Tools'!A27</f>
        <v>Low frequency non-separable transform</v>
      </c>
      <c r="B27" s="21" t="str">
        <f>'VTM Tools'!B27</f>
        <v>LFNST</v>
      </c>
      <c r="C27" s="65">
        <f>'VTM Tools'!J27</f>
        <v>7.0000000000000001E-3</v>
      </c>
      <c r="D27" s="66">
        <f>'VTM Tools'!K27</f>
        <v>7.7999999999999996E-3</v>
      </c>
      <c r="E27" s="66">
        <f>'VTM Tools'!L27</f>
        <v>1.0800000000000001E-2</v>
      </c>
      <c r="F27" s="67">
        <f>'VTM Tools'!M27</f>
        <v>0.95</v>
      </c>
      <c r="G27" s="67">
        <f>'VTM Tools'!N27</f>
        <v>1</v>
      </c>
      <c r="H27" s="67">
        <f>'VTM Tools'!O27</f>
        <v>0.92</v>
      </c>
      <c r="I27" s="73">
        <f>'VTM Tools'!P27</f>
        <v>0.99</v>
      </c>
      <c r="J27" s="78"/>
      <c r="L27" s="79"/>
    </row>
    <row r="28" spans="1:12" ht="30" customHeight="1" thickBot="1">
      <c r="A28" s="14" t="str">
        <f>'VTM Tools'!A28</f>
        <v>Joint coding of chrominance residuals</v>
      </c>
      <c r="B28" s="21" t="str">
        <f>'VTM Tools'!B28</f>
        <v>JCCR</v>
      </c>
      <c r="C28" s="65">
        <f>'VTM Tools'!J28</f>
        <v>5.3E-3</v>
      </c>
      <c r="D28" s="66">
        <f>'VTM Tools'!K28</f>
        <v>4.0000000000000001E-3</v>
      </c>
      <c r="E28" s="66">
        <f>'VTM Tools'!L28</f>
        <v>1.4E-3</v>
      </c>
      <c r="F28" s="67">
        <f>'VTM Tools'!M28</f>
        <v>0.99</v>
      </c>
      <c r="G28" s="67">
        <f>'VTM Tools'!N28</f>
        <v>1</v>
      </c>
      <c r="H28" s="67">
        <f>'VTM Tools'!O28</f>
        <v>0.97</v>
      </c>
      <c r="I28" s="73">
        <f>'VTM Tools'!P28</f>
        <v>0.98</v>
      </c>
      <c r="J28" s="78"/>
      <c r="L28" s="79"/>
    </row>
    <row r="29" spans="1:12" ht="30" customHeight="1" thickBot="1">
      <c r="A29" s="14" t="str">
        <f>'VTM Tools'!A29</f>
        <v>Sampled adaptive offset</v>
      </c>
      <c r="B29" s="21" t="str">
        <f>'VTM Tools'!B29</f>
        <v>SAO</v>
      </c>
      <c r="C29" s="65">
        <f>'VTM Tools'!J29</f>
        <v>8.0000000000000004E-4</v>
      </c>
      <c r="D29" s="66">
        <f>'VTM Tools'!K29</f>
        <v>1.4E-3</v>
      </c>
      <c r="E29" s="66">
        <f>'VTM Tools'!L29</f>
        <v>3.0999999999999999E-3</v>
      </c>
      <c r="F29" s="67">
        <f>'VTM Tools'!M29</f>
        <v>0.97</v>
      </c>
      <c r="G29" s="67">
        <f>'VTM Tools'!N29</f>
        <v>0.96</v>
      </c>
      <c r="H29" s="67">
        <f>'VTM Tools'!O29</f>
        <v>1</v>
      </c>
      <c r="I29" s="73">
        <f>'VTM Tools'!P29</f>
        <v>0.98</v>
      </c>
    </row>
    <row r="30" spans="1:12" ht="30" customHeight="1" thickBot="1">
      <c r="A30" s="14" t="str">
        <f>'VTM Tools'!A30</f>
        <v>Prediction refinement using optical flow</v>
      </c>
      <c r="B30" s="21" t="str">
        <f>'VTM Tools'!B30</f>
        <v>PROF</v>
      </c>
      <c r="C30" s="65">
        <f>'VTM Tools'!J30</f>
        <v>4.7999999999999996E-3</v>
      </c>
      <c r="D30" s="66">
        <f>'VTM Tools'!K30</f>
        <v>1.4E-3</v>
      </c>
      <c r="E30" s="66">
        <f>'VTM Tools'!L30</f>
        <v>8.0000000000000004E-4</v>
      </c>
      <c r="F30" s="67">
        <f>'VTM Tools'!M30</f>
        <v>0.99</v>
      </c>
      <c r="G30" s="67">
        <f>'VTM Tools'!N30</f>
        <v>1</v>
      </c>
      <c r="H30" s="67">
        <f>'VTM Tools'!O30</f>
        <v>0.99</v>
      </c>
      <c r="I30" s="73">
        <f>'VTM Tools'!P30</f>
        <v>0.99</v>
      </c>
    </row>
    <row r="31" spans="1:12" ht="30" customHeight="1" thickBot="1">
      <c r="A31" s="14" t="str">
        <f>'VTM Tools'!A31</f>
        <v>Cross component adaptive loop filter</v>
      </c>
      <c r="B31" s="21" t="str">
        <f>'VTM Tools'!B31</f>
        <v>CCALF</v>
      </c>
      <c r="C31" s="65">
        <f>'VTM Tools'!J31</f>
        <v>-1.2999999999999999E-3</v>
      </c>
      <c r="D31" s="66">
        <f>'VTM Tools'!K31</f>
        <v>0.13880000000000001</v>
      </c>
      <c r="E31" s="66">
        <f>'VTM Tools'!L31</f>
        <v>0.13730000000000001</v>
      </c>
      <c r="F31" s="67">
        <f>'VTM Tools'!M31</f>
        <v>1</v>
      </c>
      <c r="G31" s="67">
        <f>'VTM Tools'!N31</f>
        <v>0.99</v>
      </c>
      <c r="H31" s="67">
        <f>'VTM Tools'!O31</f>
        <v>0.99</v>
      </c>
      <c r="I31" s="73">
        <f>'VTM Tools'!P31</f>
        <v>0.99</v>
      </c>
    </row>
    <row r="32" spans="1:12" ht="30" customHeight="1">
      <c r="A32" s="17"/>
      <c r="B32" s="17"/>
      <c r="C32" s="18"/>
      <c r="D32" s="18"/>
      <c r="E32" s="18"/>
      <c r="F32" s="18"/>
      <c r="G32" s="18"/>
      <c r="H32" s="19"/>
      <c r="I32" s="19"/>
    </row>
    <row r="33" spans="1:9" ht="30" customHeight="1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20"/>
      <c r="B35" s="15"/>
      <c r="C35" s="16"/>
      <c r="D35" s="16"/>
      <c r="E35" s="16"/>
      <c r="F35" s="16"/>
      <c r="G35" s="16"/>
      <c r="H35" s="15"/>
      <c r="I35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3FA6-0E86-4DF1-9822-287AB264CA1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0"/>
  <sheetViews>
    <sheetView tabSelected="1" topLeftCell="A28" zoomScaleNormal="100" workbookViewId="0">
      <pane xSplit="1" topLeftCell="L1" activePane="topRight" state="frozen"/>
      <selection pane="topRight" activeCell="V44" sqref="V44"/>
    </sheetView>
  </sheetViews>
  <sheetFormatPr defaultColWidth="8.7109375" defaultRowHeight="30" customHeight="1"/>
  <cols>
    <col min="1" max="1" width="78.5703125" style="7" customWidth="1"/>
    <col min="2" max="2" width="23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95</v>
      </c>
    </row>
    <row r="2" spans="1:29" ht="30" customHeight="1">
      <c r="A2" s="35" t="s">
        <v>5</v>
      </c>
      <c r="B2" s="36" t="s">
        <v>96</v>
      </c>
    </row>
    <row r="3" spans="1:29" ht="30" customHeight="1">
      <c r="A3" s="34" t="s">
        <v>6</v>
      </c>
      <c r="B3" s="10" t="s">
        <v>74</v>
      </c>
    </row>
    <row r="4" spans="1:29" ht="30" customHeight="1" thickBot="1">
      <c r="A4" s="34"/>
      <c r="B4" s="10"/>
    </row>
    <row r="5" spans="1:29" ht="30" customHeight="1" thickBot="1">
      <c r="A5" s="9"/>
      <c r="B5" s="10"/>
      <c r="C5" s="44"/>
      <c r="D5" s="45"/>
      <c r="E5" s="45"/>
      <c r="F5" s="45" t="s">
        <v>10</v>
      </c>
      <c r="G5" s="45"/>
      <c r="H5" s="45"/>
      <c r="I5" s="46"/>
      <c r="J5" s="47"/>
      <c r="K5" s="48"/>
      <c r="L5" s="48"/>
      <c r="M5" s="48" t="s">
        <v>11</v>
      </c>
      <c r="N5" s="48"/>
      <c r="O5" s="48"/>
      <c r="P5" s="49"/>
      <c r="Q5" s="47" t="s">
        <v>12</v>
      </c>
      <c r="R5" s="48"/>
      <c r="S5" s="48"/>
      <c r="T5" s="48" t="s">
        <v>28</v>
      </c>
      <c r="U5" s="48"/>
      <c r="V5" s="48"/>
      <c r="W5" s="49"/>
      <c r="X5" s="47" t="s">
        <v>10</v>
      </c>
      <c r="Y5" s="49"/>
      <c r="Z5" s="47" t="s">
        <v>11</v>
      </c>
      <c r="AA5" s="49"/>
      <c r="AB5" s="48" t="s">
        <v>28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  <c r="J6" s="11" t="s">
        <v>0</v>
      </c>
      <c r="K6" s="13" t="s">
        <v>1</v>
      </c>
      <c r="L6" s="13" t="s">
        <v>2</v>
      </c>
      <c r="M6" s="23" t="s">
        <v>13</v>
      </c>
      <c r="N6" s="23" t="s">
        <v>14</v>
      </c>
      <c r="O6" s="25" t="s">
        <v>15</v>
      </c>
      <c r="P6" s="24" t="s">
        <v>16</v>
      </c>
      <c r="Q6" s="11" t="s">
        <v>0</v>
      </c>
      <c r="R6" s="13" t="s">
        <v>1</v>
      </c>
      <c r="S6" s="13" t="s">
        <v>2</v>
      </c>
      <c r="T6" s="23" t="s">
        <v>13</v>
      </c>
      <c r="U6" s="23" t="s">
        <v>14</v>
      </c>
      <c r="V6" s="25" t="s">
        <v>15</v>
      </c>
      <c r="W6" s="26" t="s">
        <v>16</v>
      </c>
      <c r="X6" s="11" t="s">
        <v>17</v>
      </c>
      <c r="Y6" s="24" t="s">
        <v>18</v>
      </c>
      <c r="Z6" s="11" t="s">
        <v>17</v>
      </c>
      <c r="AA6" s="24" t="s">
        <v>18</v>
      </c>
      <c r="AB6" s="25" t="s">
        <v>17</v>
      </c>
      <c r="AC6" s="40" t="s">
        <v>18</v>
      </c>
    </row>
    <row r="7" spans="1:29" s="3" customFormat="1" ht="25.15" customHeight="1" thickBot="1">
      <c r="A7" s="12" t="s">
        <v>21</v>
      </c>
      <c r="B7" s="22" t="s">
        <v>31</v>
      </c>
      <c r="C7" s="53">
        <v>4.1173789775233761E-3</v>
      </c>
      <c r="D7" s="54">
        <v>9.8702025418800313E-2</v>
      </c>
      <c r="E7" s="54">
        <v>9.5473513213723674E-2</v>
      </c>
      <c r="F7" s="55">
        <v>1.47</v>
      </c>
      <c r="G7" s="55">
        <v>0.99</v>
      </c>
      <c r="H7" s="55">
        <v>1.53</v>
      </c>
      <c r="I7" s="56">
        <v>1.04</v>
      </c>
      <c r="J7" s="53">
        <v>1.2243774384255389E-3</v>
      </c>
      <c r="K7" s="54">
        <v>4.1243516450603354E-2</v>
      </c>
      <c r="L7" s="54">
        <v>4.5686195847741605E-2</v>
      </c>
      <c r="M7" s="55">
        <v>0.98</v>
      </c>
      <c r="N7" s="55">
        <v>0.99</v>
      </c>
      <c r="O7" s="55">
        <v>1</v>
      </c>
      <c r="P7" s="56">
        <v>0.99</v>
      </c>
      <c r="Q7" s="53">
        <v>6.9526807253283052E-4</v>
      </c>
      <c r="R7" s="54">
        <v>1.6440751272348259E-2</v>
      </c>
      <c r="S7" s="54">
        <v>2.3631420200127391E-2</v>
      </c>
      <c r="T7" s="55">
        <v>0.97</v>
      </c>
      <c r="U7" s="55">
        <v>0.94</v>
      </c>
      <c r="V7" s="55">
        <v>1.02</v>
      </c>
      <c r="W7" s="56">
        <v>0.97</v>
      </c>
      <c r="X7" s="38">
        <f t="shared" ref="X7:Y11" si="0">F7/H7-1</f>
        <v>-3.9215686274509887E-2</v>
      </c>
      <c r="Y7" s="33">
        <f t="shared" si="0"/>
        <v>-4.8076923076923128E-2</v>
      </c>
      <c r="Z7" s="38">
        <f>M7/O7-1</f>
        <v>-2.0000000000000018E-2</v>
      </c>
      <c r="AA7" s="33">
        <f>N7/P7-1</f>
        <v>0</v>
      </c>
      <c r="AB7" s="50">
        <f t="shared" ref="AB7:AB9" si="1">T7/V7-1</f>
        <v>-4.9019607843137303E-2</v>
      </c>
      <c r="AC7" s="39">
        <f t="shared" ref="AC7:AC9" si="2">U7/W7-1</f>
        <v>-3.0927835051546393E-2</v>
      </c>
    </row>
    <row r="8" spans="1:29" s="2" customFormat="1" ht="25.15" customHeight="1" thickBot="1">
      <c r="A8" s="12" t="s">
        <v>22</v>
      </c>
      <c r="B8" s="22" t="s">
        <v>23</v>
      </c>
      <c r="C8" s="57">
        <v>1.7100000000000001E-2</v>
      </c>
      <c r="D8" s="58">
        <v>1.41E-2</v>
      </c>
      <c r="E8" s="58">
        <v>1.24E-2</v>
      </c>
      <c r="F8" s="59">
        <v>0.94</v>
      </c>
      <c r="G8" s="59">
        <v>0.97</v>
      </c>
      <c r="H8" s="59">
        <v>0.94</v>
      </c>
      <c r="I8" s="60">
        <v>1.02</v>
      </c>
      <c r="J8" s="57">
        <v>1.6E-2</v>
      </c>
      <c r="K8" s="58">
        <v>9.4999999999999998E-3</v>
      </c>
      <c r="L8" s="58">
        <v>6.6E-3</v>
      </c>
      <c r="M8" s="59">
        <v>0.97</v>
      </c>
      <c r="N8" s="59">
        <v>0.99</v>
      </c>
      <c r="O8" s="59">
        <v>0.99</v>
      </c>
      <c r="P8" s="60">
        <v>1.02</v>
      </c>
      <c r="Q8" s="57">
        <v>1.6400000000000001E-2</v>
      </c>
      <c r="R8" s="58">
        <v>3.5999999999999999E-3</v>
      </c>
      <c r="S8" s="58">
        <v>-4.0000000000000002E-4</v>
      </c>
      <c r="T8" s="59">
        <v>0.96</v>
      </c>
      <c r="U8" s="59">
        <v>0.95</v>
      </c>
      <c r="V8" s="59">
        <v>1</v>
      </c>
      <c r="W8" s="60">
        <v>1</v>
      </c>
      <c r="X8" s="29">
        <f t="shared" si="0"/>
        <v>0</v>
      </c>
      <c r="Y8" s="30">
        <f t="shared" si="0"/>
        <v>-4.9019607843137303E-2</v>
      </c>
      <c r="Z8" s="29">
        <f>M8/O8-1</f>
        <v>-2.0202020202020221E-2</v>
      </c>
      <c r="AA8" s="30">
        <f>N8/P8-1</f>
        <v>-2.9411764705882359E-2</v>
      </c>
      <c r="AB8" s="51">
        <f t="shared" si="1"/>
        <v>-4.0000000000000036E-2</v>
      </c>
      <c r="AC8" s="42">
        <f t="shared" si="2"/>
        <v>-5.0000000000000044E-2</v>
      </c>
    </row>
    <row r="9" spans="1:29" s="2" customFormat="1" ht="30" customHeight="1" thickBot="1">
      <c r="A9" s="12" t="s">
        <v>24</v>
      </c>
      <c r="B9" s="22" t="s">
        <v>25</v>
      </c>
      <c r="C9" s="57">
        <v>1.54E-2</v>
      </c>
      <c r="D9" s="58">
        <v>0.1389</v>
      </c>
      <c r="E9" s="58">
        <v>0.14760000000000001</v>
      </c>
      <c r="F9" s="59">
        <v>1</v>
      </c>
      <c r="G9" s="59">
        <v>1.01</v>
      </c>
      <c r="H9" s="59">
        <v>0.99</v>
      </c>
      <c r="I9" s="60">
        <v>0.97</v>
      </c>
      <c r="J9" s="57">
        <v>1.0200000000000001E-2</v>
      </c>
      <c r="K9" s="58">
        <v>0.1152</v>
      </c>
      <c r="L9" s="58">
        <v>0.12590000000000001</v>
      </c>
      <c r="M9" s="59">
        <v>0.99</v>
      </c>
      <c r="N9" s="59">
        <v>1</v>
      </c>
      <c r="O9" s="59">
        <v>0.99</v>
      </c>
      <c r="P9" s="60">
        <v>1</v>
      </c>
      <c r="Q9" s="57">
        <v>0</v>
      </c>
      <c r="R9" s="58">
        <v>3.2199999999999999E-2</v>
      </c>
      <c r="S9" s="58">
        <v>3.5799999999999998E-2</v>
      </c>
      <c r="T9" s="59">
        <v>1</v>
      </c>
      <c r="U9" s="59">
        <v>1</v>
      </c>
      <c r="V9" s="59">
        <v>1</v>
      </c>
      <c r="W9" s="60">
        <v>0.98</v>
      </c>
      <c r="X9" s="29">
        <f t="shared" si="0"/>
        <v>1.0101010101010166E-2</v>
      </c>
      <c r="Y9" s="30">
        <f t="shared" si="0"/>
        <v>4.1237113402061931E-2</v>
      </c>
      <c r="Z9" s="29">
        <f t="shared" ref="Z9:AA14" si="3">M9/O9-1</f>
        <v>0</v>
      </c>
      <c r="AA9" s="30">
        <f t="shared" si="3"/>
        <v>0</v>
      </c>
      <c r="AB9" s="51">
        <f t="shared" si="1"/>
        <v>0</v>
      </c>
      <c r="AC9" s="42">
        <f t="shared" si="2"/>
        <v>2.0408163265306145E-2</v>
      </c>
    </row>
    <row r="10" spans="1:29" s="4" customFormat="1" ht="25.15" customHeight="1" thickBot="1">
      <c r="A10" s="12" t="s">
        <v>32</v>
      </c>
      <c r="B10" s="22" t="s">
        <v>33</v>
      </c>
      <c r="C10" s="57">
        <v>1.3299999999999999E-2</v>
      </c>
      <c r="D10" s="58">
        <v>9.7999999999999997E-3</v>
      </c>
      <c r="E10" s="58">
        <v>1.0500000000000001E-2</v>
      </c>
      <c r="F10" s="59">
        <v>0.88</v>
      </c>
      <c r="G10" s="59">
        <v>0.99</v>
      </c>
      <c r="H10" s="59">
        <v>0.95</v>
      </c>
      <c r="I10" s="60">
        <v>0.98</v>
      </c>
      <c r="J10" s="57">
        <v>7.4999999999999997E-3</v>
      </c>
      <c r="K10" s="58">
        <v>6.6E-3</v>
      </c>
      <c r="L10" s="58">
        <v>6.4000000000000003E-3</v>
      </c>
      <c r="M10" s="59">
        <v>0.9</v>
      </c>
      <c r="N10" s="59">
        <v>0.99</v>
      </c>
      <c r="O10" s="59">
        <v>0.93</v>
      </c>
      <c r="P10" s="60">
        <v>0.99</v>
      </c>
      <c r="Q10" s="57">
        <v>6.1000000000000004E-3</v>
      </c>
      <c r="R10" s="58">
        <v>-2.0000000000000001E-4</v>
      </c>
      <c r="S10" s="58">
        <v>-1.4E-3</v>
      </c>
      <c r="T10" s="59">
        <v>0.88</v>
      </c>
      <c r="U10" s="59">
        <v>0.98</v>
      </c>
      <c r="V10" s="59">
        <v>0.98</v>
      </c>
      <c r="W10" s="60">
        <v>0.99</v>
      </c>
      <c r="X10" s="29">
        <f t="shared" si="0"/>
        <v>-7.3684210526315796E-2</v>
      </c>
      <c r="Y10" s="30">
        <f t="shared" si="0"/>
        <v>1.0204081632652962E-2</v>
      </c>
      <c r="Z10" s="29">
        <f t="shared" si="3"/>
        <v>-3.2258064516129115E-2</v>
      </c>
      <c r="AA10" s="30">
        <f t="shared" si="3"/>
        <v>0</v>
      </c>
      <c r="AB10" s="51">
        <f t="shared" ref="AB10:AC14" si="4">T10/V10-1</f>
        <v>-0.10204081632653061</v>
      </c>
      <c r="AC10" s="42">
        <f t="shared" si="4"/>
        <v>-1.0101010101010055E-2</v>
      </c>
    </row>
    <row r="11" spans="1:29" s="4" customFormat="1" ht="25.15" customHeight="1" thickBot="1">
      <c r="A11" s="12" t="s">
        <v>7</v>
      </c>
      <c r="B11" s="22" t="s">
        <v>8</v>
      </c>
      <c r="C11" s="57">
        <v>2.2029216171090524E-2</v>
      </c>
      <c r="D11" s="58">
        <v>0.12812217429060713</v>
      </c>
      <c r="E11" s="58">
        <v>0.12432457647470299</v>
      </c>
      <c r="F11" s="59">
        <v>0.99541526962046878</v>
      </c>
      <c r="G11" s="59">
        <v>0.92066425612796232</v>
      </c>
      <c r="H11" s="59">
        <v>0.86</v>
      </c>
      <c r="I11" s="60">
        <v>0.82</v>
      </c>
      <c r="J11" s="57">
        <v>4.3393420336824043E-2</v>
      </c>
      <c r="K11" s="58">
        <v>0.19314811651348932</v>
      </c>
      <c r="L11" s="58">
        <v>0.19058471903682664</v>
      </c>
      <c r="M11" s="59">
        <v>0.96572769000094705</v>
      </c>
      <c r="N11" s="59">
        <v>0.89068602216823012</v>
      </c>
      <c r="O11" s="59">
        <v>0.95</v>
      </c>
      <c r="P11" s="60">
        <v>0.84</v>
      </c>
      <c r="Q11" s="57">
        <v>4.1194820041019264E-2</v>
      </c>
      <c r="R11" s="58">
        <v>0.25062211170449838</v>
      </c>
      <c r="S11" s="58">
        <v>0.19584707048553418</v>
      </c>
      <c r="T11" s="59">
        <v>0.98988301045925287</v>
      </c>
      <c r="U11" s="59">
        <v>0.92315333414402512</v>
      </c>
      <c r="V11" s="59">
        <v>0.92</v>
      </c>
      <c r="W11" s="60">
        <v>0.81</v>
      </c>
      <c r="X11" s="29">
        <f t="shared" si="0"/>
        <v>0.15745961583775436</v>
      </c>
      <c r="Y11" s="30">
        <f t="shared" si="0"/>
        <v>0.12276128796092967</v>
      </c>
      <c r="Z11" s="29">
        <f t="shared" si="3"/>
        <v>1.6555463158891781E-2</v>
      </c>
      <c r="AA11" s="30">
        <f t="shared" si="3"/>
        <v>6.0340502581226474E-2</v>
      </c>
      <c r="AB11" s="51">
        <f t="shared" ref="AB11" si="5">T11/V11-1</f>
        <v>7.5959793977448786E-2</v>
      </c>
      <c r="AC11" s="42">
        <f t="shared" ref="AC11" si="6">U11/W11-1</f>
        <v>0.13969547425188278</v>
      </c>
    </row>
    <row r="12" spans="1:29" s="4" customFormat="1" ht="25.15" customHeight="1" thickBot="1">
      <c r="A12" s="12" t="s">
        <v>26</v>
      </c>
      <c r="B12" s="22" t="s">
        <v>87</v>
      </c>
      <c r="C12" s="68"/>
      <c r="D12" s="69"/>
      <c r="E12" s="69"/>
      <c r="F12" s="70"/>
      <c r="G12" s="70"/>
      <c r="H12" s="70"/>
      <c r="I12" s="71"/>
      <c r="J12" s="57">
        <v>3.1E-2</v>
      </c>
      <c r="K12" s="58">
        <v>2.3E-2</v>
      </c>
      <c r="L12" s="58">
        <v>2.1499999999999998E-2</v>
      </c>
      <c r="M12" s="59">
        <v>0.82</v>
      </c>
      <c r="N12" s="59">
        <v>0.97</v>
      </c>
      <c r="O12" s="59">
        <v>0.81</v>
      </c>
      <c r="P12" s="60">
        <v>0.97</v>
      </c>
      <c r="Q12" s="57">
        <v>3.0599999999999999E-2</v>
      </c>
      <c r="R12" s="58">
        <v>2.2700000000000001E-2</v>
      </c>
      <c r="S12" s="58">
        <v>2.5399999999999999E-2</v>
      </c>
      <c r="T12" s="59">
        <v>0.72</v>
      </c>
      <c r="U12" s="59">
        <v>0.92</v>
      </c>
      <c r="V12" s="59">
        <v>0.73</v>
      </c>
      <c r="W12" s="60">
        <v>0.93</v>
      </c>
      <c r="X12" s="29"/>
      <c r="Y12" s="30"/>
      <c r="Z12" s="29">
        <f t="shared" si="3"/>
        <v>1.2345679012345512E-2</v>
      </c>
      <c r="AA12" s="30">
        <f t="shared" si="3"/>
        <v>0</v>
      </c>
      <c r="AB12" s="51">
        <f t="shared" si="4"/>
        <v>-1.3698630136986356E-2</v>
      </c>
      <c r="AC12" s="42">
        <f t="shared" si="4"/>
        <v>-1.0752688172043001E-2</v>
      </c>
    </row>
    <row r="13" spans="1:29" s="2" customFormat="1" ht="25.15" customHeight="1" thickBot="1">
      <c r="A13" s="12" t="s">
        <v>34</v>
      </c>
      <c r="B13" s="22" t="s">
        <v>72</v>
      </c>
      <c r="C13" s="68"/>
      <c r="D13" s="69"/>
      <c r="E13" s="69"/>
      <c r="F13" s="70"/>
      <c r="G13" s="70"/>
      <c r="H13" s="70"/>
      <c r="I13" s="71"/>
      <c r="J13" s="57">
        <v>4.3E-3</v>
      </c>
      <c r="K13" s="58">
        <v>2.8999999999999998E-3</v>
      </c>
      <c r="L13" s="58">
        <v>3.8E-3</v>
      </c>
      <c r="M13" s="59">
        <v>1.01</v>
      </c>
      <c r="N13" s="59">
        <v>1</v>
      </c>
      <c r="O13" s="59">
        <v>0.99</v>
      </c>
      <c r="P13" s="60">
        <v>0.98</v>
      </c>
      <c r="Q13" s="57">
        <v>6.9719793510391037E-3</v>
      </c>
      <c r="R13" s="58">
        <v>6.9212816286552221E-3</v>
      </c>
      <c r="S13" s="58">
        <v>6.3255698447122937E-3</v>
      </c>
      <c r="T13" s="59">
        <v>1.01</v>
      </c>
      <c r="U13" s="59">
        <v>0.97</v>
      </c>
      <c r="V13" s="59">
        <v>1.08</v>
      </c>
      <c r="W13" s="60">
        <v>1</v>
      </c>
      <c r="X13" s="29"/>
      <c r="Y13" s="30"/>
      <c r="Z13" s="29">
        <f t="shared" si="3"/>
        <v>2.020202020202011E-2</v>
      </c>
      <c r="AA13" s="30">
        <f t="shared" si="3"/>
        <v>2.0408163265306145E-2</v>
      </c>
      <c r="AB13" s="51">
        <f t="shared" ref="AB13" si="7">T13/V13-1</f>
        <v>-6.4814814814814881E-2</v>
      </c>
      <c r="AC13" s="42">
        <f t="shared" ref="AC13" si="8">U13/W13-1</f>
        <v>-3.0000000000000027E-2</v>
      </c>
    </row>
    <row r="14" spans="1:29" s="2" customFormat="1" ht="25.15" customHeight="1" thickBot="1">
      <c r="A14" s="12" t="s">
        <v>27</v>
      </c>
      <c r="B14" s="22" t="s">
        <v>9</v>
      </c>
      <c r="C14" s="68"/>
      <c r="D14" s="69"/>
      <c r="E14" s="69"/>
      <c r="F14" s="70"/>
      <c r="G14" s="70"/>
      <c r="H14" s="70"/>
      <c r="I14" s="71"/>
      <c r="J14" s="57">
        <v>1.4200000000000001E-2</v>
      </c>
      <c r="K14" s="58">
        <v>2.1499999999999998E-2</v>
      </c>
      <c r="L14" s="58">
        <v>2.3599999999999999E-2</v>
      </c>
      <c r="M14" s="59">
        <v>0.85</v>
      </c>
      <c r="N14" s="59">
        <v>1.01</v>
      </c>
      <c r="O14" s="59">
        <v>0.87785876737170243</v>
      </c>
      <c r="P14" s="60">
        <v>1.0391480579733725</v>
      </c>
      <c r="Q14" s="57">
        <v>5.5999999999999999E-3</v>
      </c>
      <c r="R14" s="58">
        <v>7.0000000000000001E-3</v>
      </c>
      <c r="S14" s="58">
        <v>9.7999999999999997E-3</v>
      </c>
      <c r="T14" s="59">
        <v>0.87</v>
      </c>
      <c r="U14" s="59">
        <v>1</v>
      </c>
      <c r="V14" s="59">
        <v>0.89914132532734536</v>
      </c>
      <c r="W14" s="60">
        <v>0.99349296408743137</v>
      </c>
      <c r="X14" s="29"/>
      <c r="Y14" s="30"/>
      <c r="Z14" s="29">
        <f t="shared" si="3"/>
        <v>-3.1734908173340015E-2</v>
      </c>
      <c r="AA14" s="30">
        <f t="shared" si="3"/>
        <v>-2.8049956644502938E-2</v>
      </c>
      <c r="AB14" s="51">
        <f t="shared" si="4"/>
        <v>-3.2410172357205447E-2</v>
      </c>
      <c r="AC14" s="42">
        <f t="shared" si="4"/>
        <v>6.5496547512500225E-3</v>
      </c>
    </row>
    <row r="15" spans="1:29" s="8" customFormat="1" ht="25.15" customHeight="1" thickBot="1">
      <c r="A15" s="12" t="s">
        <v>85</v>
      </c>
      <c r="B15" s="22" t="s">
        <v>84</v>
      </c>
      <c r="C15" s="68"/>
      <c r="D15" s="69"/>
      <c r="E15" s="69"/>
      <c r="F15" s="70"/>
      <c r="G15" s="70"/>
      <c r="H15" s="70"/>
      <c r="I15" s="71"/>
      <c r="J15" s="57">
        <v>6.7000000000000002E-3</v>
      </c>
      <c r="K15" s="58">
        <v>1.14E-2</v>
      </c>
      <c r="L15" s="58">
        <v>1.1599999999999999E-2</v>
      </c>
      <c r="M15" s="59">
        <v>0.91</v>
      </c>
      <c r="N15" s="59">
        <v>1</v>
      </c>
      <c r="O15" s="59">
        <v>0.97</v>
      </c>
      <c r="P15" s="60">
        <v>1.01</v>
      </c>
      <c r="Q15" s="57">
        <v>1.54E-2</v>
      </c>
      <c r="R15" s="58">
        <v>1.7899999999999999E-2</v>
      </c>
      <c r="S15" s="58">
        <v>1.9900000000000001E-2</v>
      </c>
      <c r="T15" s="59">
        <v>0.89</v>
      </c>
      <c r="U15" s="59">
        <v>1.03</v>
      </c>
      <c r="V15" s="59">
        <v>0.95</v>
      </c>
      <c r="W15" s="60">
        <v>1</v>
      </c>
      <c r="X15" s="41"/>
      <c r="Y15" s="30"/>
      <c r="Z15" s="41">
        <f>M15/O15-1</f>
        <v>-6.1855670103092675E-2</v>
      </c>
      <c r="AA15" s="30">
        <f>N15/P15-1</f>
        <v>-9.9009900990099098E-3</v>
      </c>
      <c r="AB15" s="51">
        <f t="shared" ref="AB15:AB17" si="9">T15/V15-1</f>
        <v>-6.315789473684208E-2</v>
      </c>
      <c r="AC15" s="42">
        <f t="shared" ref="AC15:AC17" si="10">U15/W15-1</f>
        <v>3.0000000000000027E-2</v>
      </c>
    </row>
    <row r="16" spans="1:29" s="8" customFormat="1" ht="25.15" customHeight="1" thickBot="1">
      <c r="A16" s="12" t="s">
        <v>35</v>
      </c>
      <c r="B16" s="22" t="s">
        <v>36</v>
      </c>
      <c r="C16" s="68"/>
      <c r="D16" s="69"/>
      <c r="E16" s="69"/>
      <c r="F16" s="70"/>
      <c r="G16" s="70"/>
      <c r="H16" s="70"/>
      <c r="I16" s="71"/>
      <c r="J16" s="57">
        <v>7.6E-3</v>
      </c>
      <c r="K16" s="58">
        <v>3.3E-3</v>
      </c>
      <c r="L16" s="58">
        <v>2.5999999999999999E-3</v>
      </c>
      <c r="M16" s="59">
        <v>0.98</v>
      </c>
      <c r="N16" s="59">
        <v>0.97</v>
      </c>
      <c r="O16" s="59">
        <v>0.94</v>
      </c>
      <c r="P16" s="60">
        <v>0.99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4.2553191489361764E-2</v>
      </c>
      <c r="AA16" s="30">
        <f>N16/P16-1</f>
        <v>-2.0202020202020221E-2</v>
      </c>
      <c r="AB16" s="51"/>
      <c r="AC16" s="42"/>
    </row>
    <row r="17" spans="1:29" s="8" customFormat="1" ht="25.15" customHeight="1" thickBot="1">
      <c r="A17" s="12" t="s">
        <v>37</v>
      </c>
      <c r="B17" s="22" t="s">
        <v>38</v>
      </c>
      <c r="C17" s="68"/>
      <c r="D17" s="69"/>
      <c r="E17" s="69"/>
      <c r="F17" s="70"/>
      <c r="G17" s="70"/>
      <c r="H17" s="70"/>
      <c r="I17" s="71"/>
      <c r="J17" s="57">
        <v>2.5999999999999999E-3</v>
      </c>
      <c r="K17" s="58">
        <v>0</v>
      </c>
      <c r="L17" s="58">
        <v>-2.0000000000000001E-4</v>
      </c>
      <c r="M17" s="59">
        <v>0.97</v>
      </c>
      <c r="N17" s="59">
        <v>0.99</v>
      </c>
      <c r="O17" s="59">
        <v>0.94</v>
      </c>
      <c r="P17" s="60">
        <v>0.97</v>
      </c>
      <c r="Q17" s="57">
        <v>4.3E-3</v>
      </c>
      <c r="R17" s="58">
        <v>4.1000000000000003E-3</v>
      </c>
      <c r="S17" s="58">
        <v>8.2000000000000007E-3</v>
      </c>
      <c r="T17" s="59">
        <v>0.94</v>
      </c>
      <c r="U17" s="59">
        <v>1</v>
      </c>
      <c r="V17" s="59">
        <v>0.93</v>
      </c>
      <c r="W17" s="60">
        <v>0.93</v>
      </c>
      <c r="X17" s="29"/>
      <c r="Y17" s="30"/>
      <c r="Z17" s="29">
        <f t="shared" ref="Z17:Z20" si="11">M17/O17-1</f>
        <v>3.1914893617021267E-2</v>
      </c>
      <c r="AA17" s="30">
        <f t="shared" ref="AA17:AA20" si="12">N17/P17-1</f>
        <v>2.0618556701030855E-2</v>
      </c>
      <c r="AB17" s="51">
        <f t="shared" si="9"/>
        <v>1.0752688172043001E-2</v>
      </c>
      <c r="AC17" s="42">
        <f t="shared" si="10"/>
        <v>7.5268817204301008E-2</v>
      </c>
    </row>
    <row r="18" spans="1:29" s="8" customFormat="1" ht="25.15" customHeight="1" thickBot="1">
      <c r="A18" s="12" t="s">
        <v>39</v>
      </c>
      <c r="B18" s="22" t="s">
        <v>40</v>
      </c>
      <c r="C18" s="68"/>
      <c r="D18" s="69"/>
      <c r="E18" s="69"/>
      <c r="F18" s="70"/>
      <c r="G18" s="70"/>
      <c r="H18" s="70"/>
      <c r="I18" s="71"/>
      <c r="J18" s="57">
        <v>5.1999999999999998E-3</v>
      </c>
      <c r="K18" s="58">
        <v>4.4000000000000003E-3</v>
      </c>
      <c r="L18" s="58">
        <v>4.8999999999999998E-3</v>
      </c>
      <c r="M18" s="59">
        <v>0.92</v>
      </c>
      <c r="N18" s="59">
        <v>1</v>
      </c>
      <c r="O18" s="59">
        <v>0.92</v>
      </c>
      <c r="P18" s="60">
        <v>1.01</v>
      </c>
      <c r="Q18" s="57">
        <v>4.8999999999999998E-3</v>
      </c>
      <c r="R18" s="58">
        <v>2.2000000000000001E-3</v>
      </c>
      <c r="S18" s="58">
        <v>2.5999999999999999E-3</v>
      </c>
      <c r="T18" s="59">
        <v>0.9</v>
      </c>
      <c r="U18" s="59">
        <v>1.01</v>
      </c>
      <c r="V18" s="59">
        <v>0.96</v>
      </c>
      <c r="W18" s="60">
        <v>0.98</v>
      </c>
      <c r="X18" s="29"/>
      <c r="Y18" s="30"/>
      <c r="Z18" s="29">
        <f t="shared" si="11"/>
        <v>0</v>
      </c>
      <c r="AA18" s="30">
        <f t="shared" si="12"/>
        <v>-9.9009900990099098E-3</v>
      </c>
      <c r="AB18" s="51">
        <f t="shared" ref="AB18:AB19" si="13">T18/V18-1</f>
        <v>-6.2499999999999889E-2</v>
      </c>
      <c r="AC18" s="42">
        <f t="shared" ref="AC18:AC19" si="14">U18/W18-1</f>
        <v>3.0612244897959107E-2</v>
      </c>
    </row>
    <row r="19" spans="1:29" s="1" customFormat="1" ht="23.45" customHeight="1" thickBot="1">
      <c r="A19" s="12" t="s">
        <v>52</v>
      </c>
      <c r="B19" s="22" t="s">
        <v>62</v>
      </c>
      <c r="C19" s="68"/>
      <c r="D19" s="69"/>
      <c r="E19" s="69"/>
      <c r="F19" s="70"/>
      <c r="G19" s="70"/>
      <c r="H19" s="70"/>
      <c r="I19" s="71"/>
      <c r="J19" s="57">
        <v>4.0051673829068603E-3</v>
      </c>
      <c r="K19" s="58">
        <v>4.5658395510584848E-3</v>
      </c>
      <c r="L19" s="58">
        <v>4.6497218279800169E-3</v>
      </c>
      <c r="M19" s="59">
        <v>0.91</v>
      </c>
      <c r="N19" s="59">
        <v>1</v>
      </c>
      <c r="O19" s="59">
        <v>0.95195694765386885</v>
      </c>
      <c r="P19" s="60">
        <v>1.0167487085771081</v>
      </c>
      <c r="Q19" s="57">
        <v>2.4015842278975095E-3</v>
      </c>
      <c r="R19" s="58">
        <v>1.979731333200526E-3</v>
      </c>
      <c r="S19" s="58">
        <v>5.2185213302669382E-3</v>
      </c>
      <c r="T19" s="59">
        <v>0.92</v>
      </c>
      <c r="U19" s="59">
        <v>0.94</v>
      </c>
      <c r="V19" s="59">
        <v>1.1653807338233078</v>
      </c>
      <c r="W19" s="60">
        <v>1.0611193013331708</v>
      </c>
      <c r="X19" s="29"/>
      <c r="Y19" s="30"/>
      <c r="Z19" s="29">
        <f t="shared" si="11"/>
        <v>-4.4074417185854031E-2</v>
      </c>
      <c r="AA19" s="30">
        <f t="shared" si="12"/>
        <v>-1.6472810278310712E-2</v>
      </c>
      <c r="AB19" s="51">
        <f t="shared" si="13"/>
        <v>-0.21055842670255753</v>
      </c>
      <c r="AC19" s="42">
        <f t="shared" si="14"/>
        <v>-0.11414296317200034</v>
      </c>
    </row>
    <row r="20" spans="1:29" s="3" customFormat="1" ht="25.15" customHeight="1" thickBot="1">
      <c r="A20" s="12" t="s">
        <v>41</v>
      </c>
      <c r="B20" s="22" t="s">
        <v>42</v>
      </c>
      <c r="C20" s="57">
        <v>3.3E-3</v>
      </c>
      <c r="D20" s="58">
        <v>1.1999999999999999E-3</v>
      </c>
      <c r="E20" s="58">
        <v>1.4E-3</v>
      </c>
      <c r="F20" s="59">
        <v>0.99</v>
      </c>
      <c r="G20" s="59">
        <v>1.01</v>
      </c>
      <c r="H20" s="59">
        <v>1</v>
      </c>
      <c r="I20" s="60">
        <v>1.03</v>
      </c>
      <c r="J20" s="57">
        <v>1.6999999999999999E-3</v>
      </c>
      <c r="K20" s="58">
        <v>8.0000000000000004E-4</v>
      </c>
      <c r="L20" s="58">
        <v>1E-3</v>
      </c>
      <c r="M20" s="59">
        <v>1</v>
      </c>
      <c r="N20" s="59">
        <v>1</v>
      </c>
      <c r="O20" s="59">
        <v>0.98</v>
      </c>
      <c r="P20" s="60">
        <v>1.02</v>
      </c>
      <c r="Q20" s="57">
        <v>8.0000000000000004E-4</v>
      </c>
      <c r="R20" s="58">
        <v>-1.2999999999999999E-3</v>
      </c>
      <c r="S20" s="58">
        <v>8.0000000000000004E-4</v>
      </c>
      <c r="T20" s="59">
        <v>0.99</v>
      </c>
      <c r="U20" s="59">
        <v>0.99</v>
      </c>
      <c r="V20" s="59">
        <v>0.99</v>
      </c>
      <c r="W20" s="60">
        <v>0.97</v>
      </c>
      <c r="X20" s="29">
        <f t="shared" ref="X20:Y20" si="15">F20/H20-1</f>
        <v>-1.0000000000000009E-2</v>
      </c>
      <c r="Y20" s="30">
        <f t="shared" si="15"/>
        <v>-1.9417475728155331E-2</v>
      </c>
      <c r="Z20" s="29">
        <f t="shared" si="11"/>
        <v>2.0408163265306145E-2</v>
      </c>
      <c r="AA20" s="30">
        <f t="shared" si="12"/>
        <v>-1.9607843137254943E-2</v>
      </c>
      <c r="AB20" s="51">
        <f t="shared" ref="AB20" si="16">T20/V20-1</f>
        <v>0</v>
      </c>
      <c r="AC20" s="42">
        <f t="shared" ref="AC20" si="17">U20/W20-1</f>
        <v>2.0618556701030855E-2</v>
      </c>
    </row>
    <row r="21" spans="1:29" s="2" customFormat="1" ht="25.15" customHeight="1" thickBot="1">
      <c r="A21" s="14" t="s">
        <v>51</v>
      </c>
      <c r="B21" s="21" t="s">
        <v>50</v>
      </c>
      <c r="C21" s="57">
        <v>4.7999999999999996E-3</v>
      </c>
      <c r="D21" s="58">
        <v>2.8E-3</v>
      </c>
      <c r="E21" s="58">
        <v>2.3E-3</v>
      </c>
      <c r="F21" s="59">
        <v>0.85</v>
      </c>
      <c r="G21" s="59">
        <v>0.99</v>
      </c>
      <c r="H21" s="59">
        <v>0.86</v>
      </c>
      <c r="I21" s="60">
        <v>1</v>
      </c>
      <c r="J21" s="57">
        <v>2.8E-3</v>
      </c>
      <c r="K21" s="58">
        <v>2.8999999999999998E-3</v>
      </c>
      <c r="L21" s="58">
        <v>3.3E-3</v>
      </c>
      <c r="M21" s="59">
        <v>0.96</v>
      </c>
      <c r="N21" s="59">
        <v>1</v>
      </c>
      <c r="O21" s="59">
        <v>0.95</v>
      </c>
      <c r="P21" s="60">
        <v>1</v>
      </c>
      <c r="Q21" s="57">
        <v>1.1000000000000001E-3</v>
      </c>
      <c r="R21" s="58">
        <v>4.0000000000000002E-4</v>
      </c>
      <c r="S21" s="58">
        <v>4.7000000000000002E-3</v>
      </c>
      <c r="T21" s="59">
        <v>0.99</v>
      </c>
      <c r="U21" s="59">
        <v>0.99</v>
      </c>
      <c r="V21" s="59">
        <v>1</v>
      </c>
      <c r="W21" s="60">
        <v>1</v>
      </c>
      <c r="X21" s="29">
        <f t="shared" ref="X21" si="18">F21/H21-1</f>
        <v>-1.1627906976744207E-2</v>
      </c>
      <c r="Y21" s="74">
        <f t="shared" ref="Y21" si="19">G21/I21-1</f>
        <v>-1.0000000000000009E-2</v>
      </c>
      <c r="Z21" s="29">
        <f t="shared" ref="Z21" si="20">M21/O21-1</f>
        <v>1.0526315789473717E-2</v>
      </c>
      <c r="AA21" s="74">
        <f t="shared" ref="AA21" si="21">N21/P21-1</f>
        <v>0</v>
      </c>
      <c r="AB21" s="75">
        <f t="shared" ref="AB21" si="22">T21/V21-1</f>
        <v>-1.0000000000000009E-2</v>
      </c>
      <c r="AC21" s="74">
        <f t="shared" ref="AC21" si="23">U21/W21-1</f>
        <v>-1.0000000000000009E-2</v>
      </c>
    </row>
    <row r="22" spans="1:29" s="2" customFormat="1" ht="25.15" customHeight="1" thickBot="1">
      <c r="A22" s="14" t="s">
        <v>44</v>
      </c>
      <c r="B22" s="14" t="s">
        <v>45</v>
      </c>
      <c r="C22" s="68"/>
      <c r="D22" s="69"/>
      <c r="E22" s="69"/>
      <c r="F22" s="70"/>
      <c r="G22" s="70"/>
      <c r="H22" s="70"/>
      <c r="I22" s="71"/>
      <c r="J22" s="57">
        <v>8.3000000000000001E-3</v>
      </c>
      <c r="K22" s="58">
        <v>1.11E-2</v>
      </c>
      <c r="L22" s="58">
        <v>1.14E-2</v>
      </c>
      <c r="M22" s="59">
        <v>0.99</v>
      </c>
      <c r="N22" s="59">
        <v>0.97</v>
      </c>
      <c r="O22" s="59">
        <v>1</v>
      </c>
      <c r="P22" s="60">
        <v>0.96</v>
      </c>
      <c r="Q22" s="68"/>
      <c r="R22" s="69"/>
      <c r="S22" s="69"/>
      <c r="T22" s="70"/>
      <c r="U22" s="70"/>
      <c r="V22" s="70"/>
      <c r="W22" s="71"/>
      <c r="X22" s="29"/>
      <c r="Y22" s="30"/>
      <c r="Z22" s="29">
        <f t="shared" ref="Z22:Z27" si="24">M22/O22-1</f>
        <v>-1.0000000000000009E-2</v>
      </c>
      <c r="AA22" s="30">
        <f t="shared" ref="AA22:AA27" si="25">N22/P22-1</f>
        <v>1.0416666666666741E-2</v>
      </c>
      <c r="AB22" s="51"/>
      <c r="AC22" s="42"/>
    </row>
    <row r="23" spans="1:29" s="2" customFormat="1" ht="25.15" customHeight="1" thickBot="1">
      <c r="A23" s="14" t="s">
        <v>46</v>
      </c>
      <c r="B23" s="14" t="s">
        <v>47</v>
      </c>
      <c r="C23" s="68"/>
      <c r="D23" s="69"/>
      <c r="E23" s="69"/>
      <c r="F23" s="70"/>
      <c r="G23" s="70"/>
      <c r="H23" s="70"/>
      <c r="I23" s="71"/>
      <c r="J23" s="57">
        <v>4.1000000000000003E-3</v>
      </c>
      <c r="K23" s="58">
        <v>-2.9999999999999997E-4</v>
      </c>
      <c r="L23" s="58">
        <v>-2.0000000000000001E-4</v>
      </c>
      <c r="M23" s="59">
        <v>0.94</v>
      </c>
      <c r="N23" s="59">
        <v>0.99</v>
      </c>
      <c r="O23" s="59">
        <v>0.94</v>
      </c>
      <c r="P23" s="60">
        <v>0.99</v>
      </c>
      <c r="Q23" s="57">
        <v>6.3E-3</v>
      </c>
      <c r="R23" s="58">
        <v>-4.7000000000000002E-3</v>
      </c>
      <c r="S23" s="58">
        <v>-2.8E-3</v>
      </c>
      <c r="T23" s="59">
        <v>0.92</v>
      </c>
      <c r="U23" s="59">
        <v>0.99</v>
      </c>
      <c r="V23" s="59">
        <v>0.92</v>
      </c>
      <c r="W23" s="60">
        <v>0.98</v>
      </c>
      <c r="X23" s="29"/>
      <c r="Y23" s="30"/>
      <c r="Z23" s="29">
        <f t="shared" si="24"/>
        <v>0</v>
      </c>
      <c r="AA23" s="30">
        <f t="shared" si="25"/>
        <v>0</v>
      </c>
      <c r="AB23" s="51">
        <f t="shared" ref="AB23:AB26" si="26">T23/V23-1</f>
        <v>0</v>
      </c>
      <c r="AC23" s="42">
        <f t="shared" ref="AC23:AC26" si="27">U23/W23-1</f>
        <v>1.0204081632652962E-2</v>
      </c>
    </row>
    <row r="24" spans="1:29" s="2" customFormat="1" ht="25.15" customHeight="1" thickBot="1">
      <c r="A24" s="14" t="s">
        <v>54</v>
      </c>
      <c r="B24" s="14" t="s">
        <v>53</v>
      </c>
      <c r="C24" s="57">
        <v>9.5999999999999992E-3</v>
      </c>
      <c r="D24" s="58">
        <v>3.8999999999999998E-3</v>
      </c>
      <c r="E24" s="58">
        <v>7.0000000000000001E-3</v>
      </c>
      <c r="F24" s="59">
        <v>0.98</v>
      </c>
      <c r="G24" s="59">
        <v>0.98</v>
      </c>
      <c r="H24" s="59">
        <v>0.99</v>
      </c>
      <c r="I24" s="60">
        <v>0.99</v>
      </c>
      <c r="J24" s="57">
        <v>1.38E-2</v>
      </c>
      <c r="K24" s="58">
        <v>1.14E-2</v>
      </c>
      <c r="L24" s="58">
        <v>9.9000000000000008E-3</v>
      </c>
      <c r="M24" s="59">
        <v>0.95</v>
      </c>
      <c r="N24" s="59">
        <v>0.97</v>
      </c>
      <c r="O24" s="59">
        <v>0.93</v>
      </c>
      <c r="P24" s="60">
        <v>0.98</v>
      </c>
      <c r="Q24" s="57">
        <v>9.4000000000000004E-3</v>
      </c>
      <c r="R24" s="58">
        <v>-3.0000000000000001E-3</v>
      </c>
      <c r="S24" s="58">
        <v>-1.5E-3</v>
      </c>
      <c r="T24" s="59">
        <v>0.95</v>
      </c>
      <c r="U24" s="59">
        <v>0.96</v>
      </c>
      <c r="V24" s="59">
        <v>0.95</v>
      </c>
      <c r="W24" s="60">
        <v>0.96</v>
      </c>
      <c r="X24" s="29">
        <f t="shared" ref="X24:Y26" si="28">F24/H24-1</f>
        <v>-1.0101010101010055E-2</v>
      </c>
      <c r="Y24" s="30">
        <f t="shared" si="28"/>
        <v>-1.0101010101010055E-2</v>
      </c>
      <c r="Z24" s="29">
        <f t="shared" si="24"/>
        <v>2.1505376344086002E-2</v>
      </c>
      <c r="AA24" s="30">
        <f t="shared" si="25"/>
        <v>-1.0204081632653073E-2</v>
      </c>
      <c r="AB24" s="51">
        <f t="shared" si="26"/>
        <v>0</v>
      </c>
      <c r="AC24" s="42">
        <f t="shared" si="27"/>
        <v>0</v>
      </c>
    </row>
    <row r="25" spans="1:29" s="2" customFormat="1" ht="25.15" customHeight="1" thickBot="1">
      <c r="A25" s="14" t="s">
        <v>48</v>
      </c>
      <c r="B25" s="14" t="s">
        <v>49</v>
      </c>
      <c r="C25" s="68"/>
      <c r="D25" s="69"/>
      <c r="E25" s="69"/>
      <c r="F25" s="70"/>
      <c r="G25" s="70"/>
      <c r="H25" s="70"/>
      <c r="I25" s="71"/>
      <c r="J25" s="57">
        <v>2.5000000000000001E-3</v>
      </c>
      <c r="K25" s="58">
        <v>2.3E-3</v>
      </c>
      <c r="L25" s="58">
        <v>2.3E-3</v>
      </c>
      <c r="M25" s="59">
        <v>0.97</v>
      </c>
      <c r="N25" s="59">
        <v>1.02</v>
      </c>
      <c r="O25" s="59">
        <v>0.96</v>
      </c>
      <c r="P25" s="60">
        <v>1.01</v>
      </c>
      <c r="Q25" s="68"/>
      <c r="R25" s="69"/>
      <c r="S25" s="69"/>
      <c r="T25" s="70"/>
      <c r="U25" s="70"/>
      <c r="V25" s="70"/>
      <c r="W25" s="71"/>
      <c r="X25" s="29"/>
      <c r="Y25" s="30"/>
      <c r="Z25" s="29">
        <f t="shared" si="24"/>
        <v>1.0416666666666741E-2</v>
      </c>
      <c r="AA25" s="30">
        <f t="shared" si="25"/>
        <v>9.9009900990099098E-3</v>
      </c>
      <c r="AB25" s="51"/>
      <c r="AC25" s="42"/>
    </row>
    <row r="26" spans="1:29" s="2" customFormat="1" ht="25.15" customHeight="1" thickBot="1">
      <c r="A26" s="14" t="s">
        <v>55</v>
      </c>
      <c r="B26" s="14" t="s">
        <v>56</v>
      </c>
      <c r="C26" s="57">
        <v>6.3E-3</v>
      </c>
      <c r="D26" s="58">
        <v>1.6999999999999999E-3</v>
      </c>
      <c r="E26" s="58">
        <v>1.8E-3</v>
      </c>
      <c r="F26" s="59">
        <v>0.9</v>
      </c>
      <c r="G26" s="59">
        <v>1.01</v>
      </c>
      <c r="H26" s="59">
        <v>0.88</v>
      </c>
      <c r="I26" s="60">
        <v>1.01</v>
      </c>
      <c r="J26" s="57">
        <v>3.3E-3</v>
      </c>
      <c r="K26" s="58">
        <v>3.5000000000000001E-3</v>
      </c>
      <c r="L26" s="58">
        <v>3.7000000000000002E-3</v>
      </c>
      <c r="M26" s="59">
        <v>0.96</v>
      </c>
      <c r="N26" s="59">
        <v>1</v>
      </c>
      <c r="O26" s="59">
        <v>0.94</v>
      </c>
      <c r="P26" s="60">
        <v>0.98</v>
      </c>
      <c r="Q26" s="57">
        <v>1.4E-3</v>
      </c>
      <c r="R26" s="58">
        <v>2.7000000000000001E-3</v>
      </c>
      <c r="S26" s="58">
        <v>5.0000000000000001E-3</v>
      </c>
      <c r="T26" s="59">
        <v>0.95</v>
      </c>
      <c r="U26" s="59">
        <v>1.01</v>
      </c>
      <c r="V26" s="59">
        <v>0.96</v>
      </c>
      <c r="W26" s="60">
        <v>1</v>
      </c>
      <c r="X26" s="29">
        <f t="shared" si="28"/>
        <v>2.2727272727272707E-2</v>
      </c>
      <c r="Y26" s="30">
        <f t="shared" si="28"/>
        <v>0</v>
      </c>
      <c r="Z26" s="29">
        <f t="shared" si="24"/>
        <v>2.1276595744680771E-2</v>
      </c>
      <c r="AA26" s="30">
        <f t="shared" si="25"/>
        <v>2.0408163265306145E-2</v>
      </c>
      <c r="AB26" s="51">
        <f t="shared" si="26"/>
        <v>-1.041666666666663E-2</v>
      </c>
      <c r="AC26" s="42">
        <f t="shared" si="27"/>
        <v>1.0000000000000009E-2</v>
      </c>
    </row>
    <row r="27" spans="1:29" s="2" customFormat="1" ht="25.15" customHeight="1" thickBot="1">
      <c r="A27" s="14" t="s">
        <v>60</v>
      </c>
      <c r="B27" s="14" t="s">
        <v>59</v>
      </c>
      <c r="C27" s="57">
        <v>9.7000000000000003E-3</v>
      </c>
      <c r="D27" s="58">
        <v>2.0199999999999999E-2</v>
      </c>
      <c r="E27" s="58">
        <v>2.2800000000000001E-2</v>
      </c>
      <c r="F27" s="59">
        <v>1.1100000000000001</v>
      </c>
      <c r="G27" s="59">
        <v>1</v>
      </c>
      <c r="H27" s="59">
        <v>1.07</v>
      </c>
      <c r="I27" s="60">
        <v>0.98</v>
      </c>
      <c r="J27" s="57">
        <v>7.0000000000000001E-3</v>
      </c>
      <c r="K27" s="58">
        <v>7.7999999999999996E-3</v>
      </c>
      <c r="L27" s="58">
        <v>1.0800000000000001E-2</v>
      </c>
      <c r="M27" s="59">
        <v>0.95</v>
      </c>
      <c r="N27" s="59">
        <v>1</v>
      </c>
      <c r="O27" s="59">
        <v>0.92</v>
      </c>
      <c r="P27" s="60">
        <v>0.99</v>
      </c>
      <c r="Q27" s="57">
        <v>2.7000000000000001E-3</v>
      </c>
      <c r="R27" s="58">
        <v>1.2E-2</v>
      </c>
      <c r="S27" s="58">
        <v>8.8999999999999999E-3</v>
      </c>
      <c r="T27" s="59">
        <v>0.92</v>
      </c>
      <c r="U27" s="59">
        <v>1.02</v>
      </c>
      <c r="V27" s="59">
        <v>0.93</v>
      </c>
      <c r="W27" s="60">
        <v>1.02</v>
      </c>
      <c r="X27" s="29">
        <f t="shared" ref="X27" si="29">F27/H27-1</f>
        <v>3.7383177570093462E-2</v>
      </c>
      <c r="Y27" s="30">
        <f t="shared" ref="Y27" si="30">G27/I27-1</f>
        <v>2.0408163265306145E-2</v>
      </c>
      <c r="Z27" s="29">
        <f t="shared" si="24"/>
        <v>3.2608695652173836E-2</v>
      </c>
      <c r="AA27" s="30">
        <f t="shared" si="25"/>
        <v>1.0101010101010166E-2</v>
      </c>
      <c r="AB27" s="51">
        <f t="shared" ref="AB27" si="31">T27/V27-1</f>
        <v>-1.0752688172043001E-2</v>
      </c>
      <c r="AC27" s="42">
        <f t="shared" ref="AC27" si="32">U27/W27-1</f>
        <v>0</v>
      </c>
    </row>
    <row r="28" spans="1:29" s="2" customFormat="1" ht="25.15" customHeight="1" thickBot="1">
      <c r="A28" s="14" t="s">
        <v>57</v>
      </c>
      <c r="B28" s="14" t="s">
        <v>58</v>
      </c>
      <c r="C28" s="57">
        <v>5.7000000000000002E-3</v>
      </c>
      <c r="D28" s="58">
        <v>5.7000000000000002E-3</v>
      </c>
      <c r="E28" s="58">
        <v>6.4000000000000003E-3</v>
      </c>
      <c r="F28" s="59">
        <v>0.99</v>
      </c>
      <c r="G28" s="59">
        <v>1.01</v>
      </c>
      <c r="H28" s="59">
        <v>0.98</v>
      </c>
      <c r="I28" s="60">
        <v>1.02</v>
      </c>
      <c r="J28" s="57">
        <v>5.3E-3</v>
      </c>
      <c r="K28" s="58">
        <v>4.0000000000000001E-3</v>
      </c>
      <c r="L28" s="58">
        <v>1.4E-3</v>
      </c>
      <c r="M28" s="59">
        <v>0.99</v>
      </c>
      <c r="N28" s="59">
        <v>1</v>
      </c>
      <c r="O28" s="59">
        <v>0.97</v>
      </c>
      <c r="P28" s="60">
        <v>0.98</v>
      </c>
      <c r="Q28" s="57">
        <v>1.2999999999999999E-3</v>
      </c>
      <c r="R28" s="58">
        <v>1.9199999999999998E-2</v>
      </c>
      <c r="S28" s="58">
        <v>2.4400000000000002E-2</v>
      </c>
      <c r="T28" s="59">
        <v>1</v>
      </c>
      <c r="U28" s="59">
        <v>0.98</v>
      </c>
      <c r="V28" s="59">
        <v>0.99</v>
      </c>
      <c r="W28" s="60">
        <v>1</v>
      </c>
      <c r="X28" s="29">
        <f t="shared" ref="X28" si="33">F28/H28-1</f>
        <v>1.0204081632652962E-2</v>
      </c>
      <c r="Y28" s="30">
        <f t="shared" ref="Y28" si="34">G28/I28-1</f>
        <v>-9.8039215686274161E-3</v>
      </c>
      <c r="Z28" s="29">
        <f t="shared" ref="Z28" si="35">M28/O28-1</f>
        <v>2.0618556701030855E-2</v>
      </c>
      <c r="AA28" s="30">
        <f t="shared" ref="AA28" si="36">N28/P28-1</f>
        <v>2.0408163265306145E-2</v>
      </c>
      <c r="AB28" s="51">
        <f t="shared" ref="AB28" si="37">T28/V28-1</f>
        <v>1.0101010101010166E-2</v>
      </c>
      <c r="AC28" s="42">
        <f t="shared" ref="AC28" si="38">U28/W28-1</f>
        <v>-2.0000000000000018E-2</v>
      </c>
    </row>
    <row r="29" spans="1:29" s="8" customFormat="1" ht="30" customHeight="1" thickBot="1">
      <c r="A29" s="14" t="s">
        <v>68</v>
      </c>
      <c r="B29" s="14" t="s">
        <v>66</v>
      </c>
      <c r="C29" s="57">
        <v>1E-4</v>
      </c>
      <c r="D29" s="58">
        <v>1.5E-3</v>
      </c>
      <c r="E29" s="58">
        <v>2E-3</v>
      </c>
      <c r="F29" s="59">
        <v>1</v>
      </c>
      <c r="G29" s="59">
        <v>0.91</v>
      </c>
      <c r="H29" s="59">
        <v>1.01</v>
      </c>
      <c r="I29" s="60">
        <v>0.97</v>
      </c>
      <c r="J29" s="57">
        <v>8.0000000000000004E-4</v>
      </c>
      <c r="K29" s="58">
        <v>1.4E-3</v>
      </c>
      <c r="L29" s="58">
        <v>3.0999999999999999E-3</v>
      </c>
      <c r="M29" s="59">
        <v>0.97</v>
      </c>
      <c r="N29" s="59">
        <v>0.96</v>
      </c>
      <c r="O29" s="59">
        <v>1</v>
      </c>
      <c r="P29" s="60">
        <v>0.98</v>
      </c>
      <c r="Q29" s="57">
        <v>1.1000000000000001E-3</v>
      </c>
      <c r="R29" s="58">
        <v>4.3E-3</v>
      </c>
      <c r="S29" s="58">
        <v>1.23E-2</v>
      </c>
      <c r="T29" s="59">
        <v>0.97</v>
      </c>
      <c r="U29" s="59">
        <v>0.93</v>
      </c>
      <c r="V29" s="59">
        <v>1</v>
      </c>
      <c r="W29" s="60">
        <v>0.96</v>
      </c>
      <c r="X29" s="29">
        <f t="shared" ref="X29" si="39">F29/H29-1</f>
        <v>-9.9009900990099098E-3</v>
      </c>
      <c r="Y29" s="30">
        <f t="shared" ref="Y29" si="40">G29/I29-1</f>
        <v>-6.1855670103092675E-2</v>
      </c>
      <c r="Z29" s="29">
        <f t="shared" ref="Z29" si="41">M29/O29-1</f>
        <v>-3.0000000000000027E-2</v>
      </c>
      <c r="AA29" s="30">
        <f t="shared" ref="AA29" si="42">N29/P29-1</f>
        <v>-2.0408163265306145E-2</v>
      </c>
      <c r="AB29" s="51">
        <f t="shared" ref="AB29" si="43">T29/V29-1</f>
        <v>-3.0000000000000027E-2</v>
      </c>
      <c r="AC29" s="42">
        <f t="shared" ref="AC29" si="44">U29/W29-1</f>
        <v>-3.1249999999999889E-2</v>
      </c>
    </row>
    <row r="30" spans="1:29" ht="30" customHeight="1" thickBot="1">
      <c r="A30" s="14" t="s">
        <v>71</v>
      </c>
      <c r="B30" s="14" t="s">
        <v>70</v>
      </c>
      <c r="C30" s="83"/>
      <c r="D30" s="84"/>
      <c r="E30" s="84"/>
      <c r="F30" s="85"/>
      <c r="G30" s="85"/>
      <c r="H30" s="85"/>
      <c r="I30" s="86"/>
      <c r="J30" s="61">
        <v>4.7999999999999996E-3</v>
      </c>
      <c r="K30" s="62">
        <v>1.4E-3</v>
      </c>
      <c r="L30" s="62">
        <v>8.0000000000000004E-4</v>
      </c>
      <c r="M30" s="63">
        <v>0.99</v>
      </c>
      <c r="N30" s="63">
        <v>1</v>
      </c>
      <c r="O30" s="63">
        <v>0.99</v>
      </c>
      <c r="P30" s="64">
        <v>0.99</v>
      </c>
      <c r="Q30" s="61">
        <v>3.2000000000000002E-3</v>
      </c>
      <c r="R30" s="62">
        <v>1E-4</v>
      </c>
      <c r="S30" s="62">
        <v>2E-3</v>
      </c>
      <c r="T30" s="63">
        <v>0.96</v>
      </c>
      <c r="U30" s="63">
        <v>0.97</v>
      </c>
      <c r="V30" s="63">
        <v>0.97</v>
      </c>
      <c r="W30" s="64">
        <v>0.95</v>
      </c>
      <c r="X30" s="31"/>
      <c r="Y30" s="32"/>
      <c r="Z30" s="31">
        <f t="shared" ref="Z30" si="45">M30/O30-1</f>
        <v>0</v>
      </c>
      <c r="AA30" s="32">
        <f t="shared" ref="AA30" si="46">N30/P30-1</f>
        <v>1.0101010101010166E-2</v>
      </c>
      <c r="AB30" s="52">
        <f t="shared" ref="AB30" si="47">T30/V30-1</f>
        <v>-1.0309278350515427E-2</v>
      </c>
      <c r="AC30" s="43">
        <f t="shared" ref="AC30" si="48">U30/W30-1</f>
        <v>2.1052631578947434E-2</v>
      </c>
    </row>
    <row r="31" spans="1:29" s="8" customFormat="1" ht="30" customHeight="1" thickBot="1">
      <c r="A31" s="14" t="s">
        <v>82</v>
      </c>
      <c r="B31" s="14" t="s">
        <v>83</v>
      </c>
      <c r="C31" s="65">
        <v>-1.4E-3</v>
      </c>
      <c r="D31" s="66">
        <v>9.69E-2</v>
      </c>
      <c r="E31" s="66">
        <v>8.5500000000000007E-2</v>
      </c>
      <c r="F31" s="67">
        <v>1</v>
      </c>
      <c r="G31" s="67">
        <v>0.97</v>
      </c>
      <c r="H31" s="67">
        <v>1.01</v>
      </c>
      <c r="I31" s="73">
        <v>1.01</v>
      </c>
      <c r="J31" s="65">
        <v>-1.2999999999999999E-3</v>
      </c>
      <c r="K31" s="66">
        <v>0.13880000000000001</v>
      </c>
      <c r="L31" s="66">
        <v>0.13730000000000001</v>
      </c>
      <c r="M31" s="67">
        <v>1</v>
      </c>
      <c r="N31" s="67">
        <v>0.99</v>
      </c>
      <c r="O31" s="67">
        <v>0.99</v>
      </c>
      <c r="P31" s="73">
        <v>0.99</v>
      </c>
      <c r="Q31" s="65">
        <v>-1.5E-3</v>
      </c>
      <c r="R31" s="66">
        <v>0.18579999999999999</v>
      </c>
      <c r="S31" s="66">
        <v>0.13789999999999999</v>
      </c>
      <c r="T31" s="67">
        <v>1</v>
      </c>
      <c r="U31" s="67">
        <v>0.97</v>
      </c>
      <c r="V31" s="67">
        <v>1.01</v>
      </c>
      <c r="W31" s="73">
        <v>1</v>
      </c>
      <c r="X31" s="112"/>
      <c r="Y31" s="113"/>
      <c r="Z31" s="112"/>
      <c r="AA31" s="113"/>
      <c r="AB31" s="114"/>
      <c r="AC31" s="115"/>
    </row>
    <row r="32" spans="1:29" ht="30" customHeight="1">
      <c r="N32"/>
      <c r="O32"/>
      <c r="P32"/>
    </row>
    <row r="33" spans="1:29" ht="30" customHeight="1">
      <c r="N33"/>
      <c r="O33"/>
      <c r="P33"/>
    </row>
    <row r="34" spans="1:29" ht="30" customHeight="1" thickBot="1">
      <c r="N34"/>
      <c r="O34"/>
      <c r="P34"/>
    </row>
    <row r="35" spans="1:29" s="2" customFormat="1" ht="25.15" customHeight="1" thickBot="1">
      <c r="A35" s="12" t="s">
        <v>75</v>
      </c>
      <c r="B35" s="22" t="s">
        <v>43</v>
      </c>
      <c r="C35" s="57">
        <v>0.15264977298124571</v>
      </c>
      <c r="D35" s="58">
        <v>0.14969241389783461</v>
      </c>
      <c r="E35" s="58">
        <v>0.15016601226016024</v>
      </c>
      <c r="F35" s="59">
        <v>0.53854813631826015</v>
      </c>
      <c r="G35" s="59">
        <v>0.9913924989036148</v>
      </c>
      <c r="H35" s="59">
        <v>0.48792109749356144</v>
      </c>
      <c r="I35" s="60">
        <v>0.9908236081719809</v>
      </c>
      <c r="J35" s="57">
        <v>0.12485060915656476</v>
      </c>
      <c r="K35" s="58">
        <v>0.12532537599716265</v>
      </c>
      <c r="L35" s="58">
        <v>0.12676137987927844</v>
      </c>
      <c r="M35" s="59">
        <v>0.86496030157351145</v>
      </c>
      <c r="N35" s="59">
        <v>0.99975933411079487</v>
      </c>
      <c r="O35" s="59">
        <v>0.83542694296181541</v>
      </c>
      <c r="P35" s="60">
        <v>0.99687343389142891</v>
      </c>
      <c r="Q35" s="57">
        <v>6.1730159159664982E-2</v>
      </c>
      <c r="R35" s="58">
        <v>5.7953104095044422E-2</v>
      </c>
      <c r="S35" s="58">
        <v>6.9947619955003953E-2</v>
      </c>
      <c r="T35" s="59">
        <v>0.86033269622886444</v>
      </c>
      <c r="U35" s="59">
        <v>1.0260727816578266</v>
      </c>
      <c r="V35" s="59">
        <v>0.80657667651158171</v>
      </c>
      <c r="W35" s="60">
        <v>0.9774129754779135</v>
      </c>
      <c r="X35" s="29">
        <f t="shared" ref="X35:X37" si="49">F35/H35-1</f>
        <v>0.10376070861614428</v>
      </c>
      <c r="Y35" s="30">
        <f t="shared" ref="Y35:Y37" si="50">G35/I35-1</f>
        <v>5.741594436607933E-4</v>
      </c>
      <c r="Z35" s="29">
        <f t="shared" ref="Z35:Z37" si="51">M35/O35-1</f>
        <v>3.5351216357701221E-2</v>
      </c>
      <c r="AA35" s="30">
        <f t="shared" ref="AA35:AA37" si="52">N35/P35-1</f>
        <v>2.8949514765383988E-3</v>
      </c>
      <c r="AB35" s="51">
        <f t="shared" ref="AB35:AB37" si="53">T35/V35-1</f>
        <v>6.66471288877033E-2</v>
      </c>
      <c r="AC35" s="42">
        <f t="shared" ref="AC35:AC37" si="54">U35/W35-1</f>
        <v>4.9784285047086207E-2</v>
      </c>
    </row>
    <row r="36" spans="1:29" s="2" customFormat="1" ht="25.15" customHeight="1" thickBot="1">
      <c r="A36" s="12" t="s">
        <v>76</v>
      </c>
      <c r="B36" s="22" t="s">
        <v>43</v>
      </c>
      <c r="C36" s="57">
        <v>0.47736857297659996</v>
      </c>
      <c r="D36" s="58">
        <v>0.45152742252010342</v>
      </c>
      <c r="E36" s="58">
        <v>0.45202092257323145</v>
      </c>
      <c r="F36" s="59">
        <v>0.62971080030855575</v>
      </c>
      <c r="G36" s="59">
        <v>1.0144388461253571</v>
      </c>
      <c r="H36" s="59">
        <v>0.61134035602087533</v>
      </c>
      <c r="I36" s="60">
        <v>1.0550609893935865</v>
      </c>
      <c r="J36" s="57">
        <v>0.22480908947994677</v>
      </c>
      <c r="K36" s="58">
        <v>0.22103910274538019</v>
      </c>
      <c r="L36" s="58">
        <v>0.22491817551145116</v>
      </c>
      <c r="M36" s="59">
        <v>0.89531273129646971</v>
      </c>
      <c r="N36" s="59">
        <v>1.011397014083615</v>
      </c>
      <c r="O36" s="59">
        <v>0.85577473974353147</v>
      </c>
      <c r="P36" s="60">
        <v>1.0041592608871694</v>
      </c>
      <c r="Q36" s="57">
        <v>0.11384093200557049</v>
      </c>
      <c r="R36" s="58">
        <v>0.11969374515124237</v>
      </c>
      <c r="S36" s="58">
        <v>0.12225915734182702</v>
      </c>
      <c r="T36" s="59">
        <v>0.86810792275858883</v>
      </c>
      <c r="U36" s="59">
        <v>1.074568959345783</v>
      </c>
      <c r="V36" s="59">
        <v>0.82860665927098387</v>
      </c>
      <c r="W36" s="60">
        <v>1.0123053539163771</v>
      </c>
      <c r="X36" s="29">
        <f t="shared" ref="X36" si="55">F36/H36-1</f>
        <v>3.0049454623363836E-2</v>
      </c>
      <c r="Y36" s="30">
        <f t="shared" ref="Y36" si="56">G36/I36-1</f>
        <v>-3.85021753970618E-2</v>
      </c>
      <c r="Z36" s="29">
        <f t="shared" ref="Z36" si="57">M36/O36-1</f>
        <v>4.6201400575094587E-2</v>
      </c>
      <c r="AA36" s="30">
        <f t="shared" ref="AA36" si="58">N36/P36-1</f>
        <v>7.2077741832019537E-3</v>
      </c>
      <c r="AB36" s="51">
        <f t="shared" ref="AB36" si="59">T36/V36-1</f>
        <v>4.767191169131868E-2</v>
      </c>
      <c r="AC36" s="42">
        <f t="shared" ref="AC36" si="60">U36/W36-1</f>
        <v>6.1506743186255264E-2</v>
      </c>
    </row>
    <row r="37" spans="1:29" s="2" customFormat="1" ht="25.15" customHeight="1" thickBot="1">
      <c r="A37" s="14" t="s">
        <v>77</v>
      </c>
      <c r="B37" s="14" t="s">
        <v>69</v>
      </c>
      <c r="C37" s="57">
        <v>9.1000000000000004E-3</v>
      </c>
      <c r="D37" s="58">
        <v>9.1999999999999998E-3</v>
      </c>
      <c r="E37" s="58">
        <v>9.7999999999999997E-3</v>
      </c>
      <c r="F37" s="59">
        <v>0.98</v>
      </c>
      <c r="G37" s="59">
        <v>1.01</v>
      </c>
      <c r="H37" s="59">
        <v>0.98</v>
      </c>
      <c r="I37" s="60">
        <v>0.98</v>
      </c>
      <c r="J37" s="57">
        <v>7.0000000000000001E-3</v>
      </c>
      <c r="K37" s="58">
        <v>6.7999999999999996E-3</v>
      </c>
      <c r="L37" s="58">
        <v>9.2999999999999992E-3</v>
      </c>
      <c r="M37" s="59">
        <v>1</v>
      </c>
      <c r="N37" s="59">
        <v>1.01</v>
      </c>
      <c r="O37" s="59">
        <v>0.98</v>
      </c>
      <c r="P37" s="60">
        <v>0.97</v>
      </c>
      <c r="Q37" s="57">
        <v>3.5000000000000001E-3</v>
      </c>
      <c r="R37" s="58">
        <v>-3.7000000000000002E-3</v>
      </c>
      <c r="S37" s="58">
        <v>3.5000000000000001E-3</v>
      </c>
      <c r="T37" s="59">
        <v>1</v>
      </c>
      <c r="U37" s="59">
        <v>0.99</v>
      </c>
      <c r="V37" s="59">
        <v>1.02</v>
      </c>
      <c r="W37" s="60">
        <v>1</v>
      </c>
      <c r="X37" s="29">
        <f t="shared" si="49"/>
        <v>0</v>
      </c>
      <c r="Y37" s="30">
        <f t="shared" si="50"/>
        <v>3.0612244897959107E-2</v>
      </c>
      <c r="Z37" s="29">
        <f t="shared" si="51"/>
        <v>2.0408163265306145E-2</v>
      </c>
      <c r="AA37" s="30">
        <f t="shared" si="52"/>
        <v>4.1237113402061931E-2</v>
      </c>
      <c r="AB37" s="51">
        <f t="shared" si="53"/>
        <v>-1.9607843137254943E-2</v>
      </c>
      <c r="AC37" s="42">
        <f t="shared" si="54"/>
        <v>-1.0000000000000009E-2</v>
      </c>
    </row>
    <row r="38" spans="1:29" ht="30" customHeight="1" thickBot="1">
      <c r="A38" s="14" t="s">
        <v>78</v>
      </c>
      <c r="B38" s="14" t="s">
        <v>69</v>
      </c>
      <c r="C38" s="57">
        <v>1.44E-2</v>
      </c>
      <c r="D38" s="58">
        <v>1.5699999999999999E-2</v>
      </c>
      <c r="E38" s="58">
        <v>1.5699999999999999E-2</v>
      </c>
      <c r="F38" s="59">
        <v>1</v>
      </c>
      <c r="G38" s="59">
        <v>1.01</v>
      </c>
      <c r="H38" s="59">
        <v>0.97</v>
      </c>
      <c r="I38" s="60">
        <v>0.98</v>
      </c>
      <c r="J38" s="57">
        <v>7.9000000000000008E-3</v>
      </c>
      <c r="K38" s="58">
        <v>1.03E-2</v>
      </c>
      <c r="L38" s="58">
        <v>9.7999999999999997E-3</v>
      </c>
      <c r="M38" s="59">
        <v>1</v>
      </c>
      <c r="N38" s="59">
        <v>1</v>
      </c>
      <c r="O38" s="59">
        <v>0.97</v>
      </c>
      <c r="P38" s="60">
        <v>0.97</v>
      </c>
      <c r="Q38" s="57">
        <v>2.8999999999999998E-3</v>
      </c>
      <c r="R38" s="58">
        <v>4.1999999999999997E-3</v>
      </c>
      <c r="S38" s="58">
        <v>3.7000000000000002E-3</v>
      </c>
      <c r="T38" s="59">
        <v>1</v>
      </c>
      <c r="U38" s="59">
        <v>0.99</v>
      </c>
      <c r="V38" s="59">
        <v>1.03</v>
      </c>
      <c r="W38" s="60">
        <v>1.06</v>
      </c>
      <c r="X38" s="29">
        <f t="shared" ref="X38" si="61">F38/H38-1</f>
        <v>3.0927835051546504E-2</v>
      </c>
      <c r="Y38" s="30">
        <f t="shared" ref="Y38" si="62">G38/I38-1</f>
        <v>3.0612244897959107E-2</v>
      </c>
      <c r="Z38" s="29">
        <f t="shared" ref="Z38" si="63">M38/O38-1</f>
        <v>3.0927835051546504E-2</v>
      </c>
      <c r="AA38" s="30">
        <f t="shared" ref="AA38" si="64">N38/P38-1</f>
        <v>3.0927835051546504E-2</v>
      </c>
      <c r="AB38" s="51">
        <f t="shared" ref="AB38" si="65">T38/V38-1</f>
        <v>-2.9126213592232997E-2</v>
      </c>
      <c r="AC38" s="42">
        <f t="shared" ref="AC38" si="66">U38/W38-1</f>
        <v>-6.60377358490567E-2</v>
      </c>
    </row>
    <row r="39" spans="1:29" ht="30" customHeight="1" thickBot="1">
      <c r="N39"/>
      <c r="O39"/>
      <c r="P39"/>
    </row>
    <row r="40" spans="1:29" ht="30" customHeight="1" thickBot="1">
      <c r="A40" s="107" t="s">
        <v>80</v>
      </c>
      <c r="B40" s="107"/>
      <c r="C40" s="108"/>
      <c r="D40" s="108"/>
      <c r="E40" s="108"/>
      <c r="F40" s="108"/>
      <c r="G40" s="108"/>
      <c r="H40" s="109"/>
      <c r="I40" s="109"/>
      <c r="J40" s="108"/>
      <c r="K40" s="108"/>
      <c r="L40" s="108"/>
      <c r="M40" s="108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95"/>
    </row>
    <row r="41" spans="1:29" s="2" customFormat="1" ht="25.15" customHeight="1" thickBot="1">
      <c r="A41" s="12" t="s">
        <v>89</v>
      </c>
      <c r="B41" s="22" t="s">
        <v>91</v>
      </c>
      <c r="C41" s="57">
        <v>0.13580289195163839</v>
      </c>
      <c r="D41" s="58">
        <v>0.16711470711229021</v>
      </c>
      <c r="E41" s="58">
        <v>0.18197940365325938</v>
      </c>
      <c r="F41" s="59">
        <v>0.98393616294371078</v>
      </c>
      <c r="G41" s="59">
        <v>1.0727537462046326</v>
      </c>
      <c r="H41" s="59">
        <v>0.97</v>
      </c>
      <c r="I41" s="60">
        <v>1.07</v>
      </c>
      <c r="J41" s="57">
        <v>9.4827680501311087E-2</v>
      </c>
      <c r="K41" s="58">
        <v>0.12926228731322087</v>
      </c>
      <c r="L41" s="58">
        <v>0.14512196320520201</v>
      </c>
      <c r="M41" s="59">
        <v>1.0003188550781992</v>
      </c>
      <c r="N41" s="59">
        <v>1.0037411577895148</v>
      </c>
      <c r="O41" s="59">
        <v>0.97</v>
      </c>
      <c r="P41" s="60">
        <v>0.97</v>
      </c>
      <c r="Q41" s="57">
        <v>5.1566676260588647E-2</v>
      </c>
      <c r="R41" s="58">
        <v>8.4721225257887056E-2</v>
      </c>
      <c r="S41" s="58">
        <v>9.7954182564952696E-2</v>
      </c>
      <c r="T41" s="59">
        <v>0.9661138940416768</v>
      </c>
      <c r="U41" s="59">
        <v>0.99472277225944739</v>
      </c>
      <c r="V41" s="59">
        <v>0.93</v>
      </c>
      <c r="W41" s="60">
        <v>0.95</v>
      </c>
      <c r="X41" s="29">
        <f t="shared" ref="X41:X42" si="67">F41/H41-1</f>
        <v>1.4367178292485461E-2</v>
      </c>
      <c r="Y41" s="30">
        <f t="shared" ref="Y41:Y42" si="68">G41/I41-1</f>
        <v>2.5735945837688234E-3</v>
      </c>
      <c r="Z41" s="29">
        <f t="shared" ref="Z41:Z42" si="69">M41/O41-1</f>
        <v>3.1256551627009577E-2</v>
      </c>
      <c r="AA41" s="30">
        <f t="shared" ref="AA41:AA42" si="70">N41/P41-1</f>
        <v>3.4784698752077015E-2</v>
      </c>
      <c r="AB41" s="51">
        <f t="shared" ref="AB41:AB42" si="71">T41/V41-1</f>
        <v>3.8832144130835244E-2</v>
      </c>
      <c r="AC41" s="42">
        <f t="shared" ref="AC41:AC42" si="72">U41/W41-1</f>
        <v>4.7076602378365751E-2</v>
      </c>
    </row>
    <row r="42" spans="1:29" s="2" customFormat="1" ht="25.15" customHeight="1" thickBot="1">
      <c r="A42" s="14" t="s">
        <v>90</v>
      </c>
      <c r="B42" s="14" t="s">
        <v>92</v>
      </c>
      <c r="C42" s="61">
        <v>0.15432229450764615</v>
      </c>
      <c r="D42" s="62">
        <v>0.15391850749125688</v>
      </c>
      <c r="E42" s="62">
        <v>0.14671287399084162</v>
      </c>
      <c r="F42" s="63">
        <v>0.9763689977638752</v>
      </c>
      <c r="G42" s="63">
        <v>1.0956006017162032</v>
      </c>
      <c r="H42" s="63">
        <v>0.97</v>
      </c>
      <c r="I42" s="64">
        <v>1.0900000000000001</v>
      </c>
      <c r="J42" s="61">
        <v>0.10903728433610969</v>
      </c>
      <c r="K42" s="62">
        <v>0.11078404848362185</v>
      </c>
      <c r="L42" s="62">
        <v>0.10623978888857336</v>
      </c>
      <c r="M42" s="63">
        <v>1.0066429086121229</v>
      </c>
      <c r="N42" s="63">
        <v>1.0095741836473768</v>
      </c>
      <c r="O42" s="63">
        <v>1</v>
      </c>
      <c r="P42" s="64">
        <v>1</v>
      </c>
      <c r="Q42" s="61">
        <v>5.7409598735854925E-2</v>
      </c>
      <c r="R42" s="62">
        <v>5.9509829958797465E-2</v>
      </c>
      <c r="S42" s="62">
        <v>5.7867829080377513E-2</v>
      </c>
      <c r="T42" s="63">
        <v>0.97444445753770192</v>
      </c>
      <c r="U42" s="63">
        <v>0.99348452841021839</v>
      </c>
      <c r="V42" s="63">
        <v>0.97</v>
      </c>
      <c r="W42" s="64">
        <v>0.98</v>
      </c>
      <c r="X42" s="31">
        <f t="shared" si="67"/>
        <v>6.5659770761601344E-3</v>
      </c>
      <c r="Y42" s="32">
        <f t="shared" si="68"/>
        <v>5.1381667121128682E-3</v>
      </c>
      <c r="Z42" s="31">
        <f t="shared" si="69"/>
        <v>6.6429086121229108E-3</v>
      </c>
      <c r="AA42" s="32">
        <f t="shared" si="70"/>
        <v>9.5741836473768327E-3</v>
      </c>
      <c r="AB42" s="52">
        <f t="shared" si="71"/>
        <v>4.5819149873216336E-3</v>
      </c>
      <c r="AC42" s="43">
        <f t="shared" si="72"/>
        <v>1.3759722867569879E-2</v>
      </c>
    </row>
    <row r="43" spans="1:29" s="2" customFormat="1" ht="25.15" customHeight="1" thickBot="1">
      <c r="A43" s="14" t="s">
        <v>98</v>
      </c>
      <c r="B43" s="14" t="s">
        <v>100</v>
      </c>
      <c r="C43" s="61">
        <v>7.9100000000000004E-2</v>
      </c>
      <c r="D43" s="62">
        <v>2.53E-2</v>
      </c>
      <c r="E43" s="62">
        <v>3.5400000000000001E-2</v>
      </c>
      <c r="F43" s="63">
        <v>0.98</v>
      </c>
      <c r="G43" s="63">
        <v>1.01</v>
      </c>
      <c r="H43" s="63">
        <v>0.97</v>
      </c>
      <c r="I43" s="64">
        <v>1.01</v>
      </c>
      <c r="J43" s="61">
        <v>0.1241</v>
      </c>
      <c r="K43" s="62">
        <v>4.9399999999999999E-2</v>
      </c>
      <c r="L43" s="62">
        <v>0.06</v>
      </c>
      <c r="M43" s="63">
        <v>0.95</v>
      </c>
      <c r="N43" s="63">
        <v>0.99</v>
      </c>
      <c r="O43" s="63">
        <v>0.93</v>
      </c>
      <c r="P43" s="64">
        <v>0.96</v>
      </c>
      <c r="Q43" s="61">
        <v>0.17760000000000001</v>
      </c>
      <c r="R43" s="62">
        <v>7.4099999999999999E-2</v>
      </c>
      <c r="S43" s="62">
        <v>8.2900000000000001E-2</v>
      </c>
      <c r="T43" s="63">
        <v>0.93</v>
      </c>
      <c r="U43" s="63">
        <v>0.95</v>
      </c>
      <c r="V43" s="63">
        <v>0.95</v>
      </c>
      <c r="W43" s="64">
        <v>0.95</v>
      </c>
      <c r="X43" s="31">
        <f t="shared" ref="X43" si="73">F43/H43-1</f>
        <v>1.0309278350515427E-2</v>
      </c>
      <c r="Y43" s="32">
        <f t="shared" ref="Y43" si="74">G43/I43-1</f>
        <v>0</v>
      </c>
      <c r="Z43" s="31">
        <f t="shared" ref="Z43" si="75">M43/O43-1</f>
        <v>2.1505376344086002E-2</v>
      </c>
      <c r="AA43" s="32">
        <f t="shared" ref="AA43" si="76">N43/P43-1</f>
        <v>3.125E-2</v>
      </c>
      <c r="AB43" s="52">
        <f t="shared" ref="AB43" si="77">T43/V43-1</f>
        <v>-2.1052631578947323E-2</v>
      </c>
      <c r="AC43" s="43">
        <f t="shared" ref="AC43" si="78">U43/W43-1</f>
        <v>0</v>
      </c>
    </row>
    <row r="44" spans="1:29" s="2" customFormat="1" ht="25.15" customHeight="1" thickBot="1">
      <c r="A44" s="14" t="s">
        <v>99</v>
      </c>
      <c r="B44" s="14" t="s">
        <v>101</v>
      </c>
      <c r="C44" s="61">
        <v>0.15329999999999999</v>
      </c>
      <c r="D44" s="62">
        <v>7.4000000000000003E-3</v>
      </c>
      <c r="E44" s="62">
        <v>6.6799999999999998E-2</v>
      </c>
      <c r="F44" s="63">
        <v>0.76</v>
      </c>
      <c r="G44" s="63">
        <v>1</v>
      </c>
      <c r="H44" s="63"/>
      <c r="I44" s="64"/>
      <c r="J44" s="61">
        <v>0.26419999999999999</v>
      </c>
      <c r="K44" s="62">
        <v>0.04</v>
      </c>
      <c r="L44" s="62">
        <v>0.1116</v>
      </c>
      <c r="M44" s="63">
        <v>0.87</v>
      </c>
      <c r="N44" s="63">
        <v>0.99</v>
      </c>
      <c r="O44" s="63"/>
      <c r="P44" s="64"/>
      <c r="Q44" s="61">
        <v>0.38429999999999997</v>
      </c>
      <c r="R44" s="62">
        <v>6.8000000000000005E-2</v>
      </c>
      <c r="S44" s="62">
        <v>0.1792</v>
      </c>
      <c r="T44" s="63">
        <v>0.91</v>
      </c>
      <c r="U44" s="63">
        <v>1.02</v>
      </c>
      <c r="V44" s="63"/>
      <c r="W44" s="64"/>
      <c r="X44" s="31" t="e">
        <f t="shared" ref="X44" si="79">F44/H44-1</f>
        <v>#DIV/0!</v>
      </c>
      <c r="Y44" s="32" t="e">
        <f t="shared" ref="Y44" si="80">G44/I44-1</f>
        <v>#DIV/0!</v>
      </c>
      <c r="Z44" s="31" t="e">
        <f t="shared" ref="Z44" si="81">M44/O44-1</f>
        <v>#DIV/0!</v>
      </c>
      <c r="AA44" s="32" t="e">
        <f t="shared" ref="AA44" si="82">N44/P44-1</f>
        <v>#DIV/0!</v>
      </c>
      <c r="AB44" s="52" t="e">
        <f t="shared" ref="AB44" si="83">T44/V44-1</f>
        <v>#DIV/0!</v>
      </c>
      <c r="AC44" s="43" t="e">
        <f t="shared" ref="AC44" si="84">U44/W44-1</f>
        <v>#DIV/0!</v>
      </c>
    </row>
    <row r="48" spans="1:29" ht="30" customHeight="1" thickBot="1"/>
    <row r="49" spans="1:16" ht="30" customHeight="1" thickBot="1">
      <c r="A49" s="9"/>
      <c r="B49" s="10"/>
      <c r="C49" s="37" t="s">
        <v>10</v>
      </c>
      <c r="D49" s="44"/>
      <c r="E49" s="45" t="s">
        <v>11</v>
      </c>
      <c r="F49" s="46"/>
      <c r="G49" s="44"/>
      <c r="H49" s="45" t="s">
        <v>28</v>
      </c>
      <c r="I49" s="46"/>
    </row>
    <row r="50" spans="1:16" ht="39.75" customHeight="1" thickBot="1">
      <c r="A50" s="12" t="s">
        <v>3</v>
      </c>
      <c r="B50" s="22" t="s">
        <v>4</v>
      </c>
      <c r="C50" s="72" t="s">
        <v>61</v>
      </c>
      <c r="D50" s="72" t="s">
        <v>61</v>
      </c>
      <c r="E50" s="24" t="s">
        <v>29</v>
      </c>
      <c r="F50" s="24" t="s">
        <v>30</v>
      </c>
      <c r="G50" s="40" t="s">
        <v>61</v>
      </c>
      <c r="H50" s="24" t="s">
        <v>29</v>
      </c>
      <c r="I50" s="24" t="s">
        <v>30</v>
      </c>
    </row>
    <row r="51" spans="1:16" ht="30" customHeight="1" thickBot="1">
      <c r="A51" s="12" t="s">
        <v>24</v>
      </c>
      <c r="B51" s="76" t="s">
        <v>25</v>
      </c>
      <c r="C51" s="100">
        <v>0.48480000000000001</v>
      </c>
      <c r="D51" s="100">
        <v>3.73E-2</v>
      </c>
      <c r="E51" s="101"/>
      <c r="F51" s="101"/>
      <c r="G51" s="100">
        <v>7.6E-3</v>
      </c>
      <c r="H51" s="101"/>
      <c r="I51" s="101"/>
      <c r="L51" s="87"/>
      <c r="M51" s="87"/>
      <c r="P51" s="88"/>
    </row>
    <row r="52" spans="1:16" ht="30" customHeight="1" thickBot="1">
      <c r="A52" s="12" t="s">
        <v>7</v>
      </c>
      <c r="B52" s="77" t="s">
        <v>8</v>
      </c>
      <c r="C52" s="102">
        <v>0.99</v>
      </c>
      <c r="D52" s="102">
        <v>0.7077</v>
      </c>
      <c r="E52" s="103"/>
      <c r="F52" s="103"/>
      <c r="G52" s="102">
        <v>0.67659999999999998</v>
      </c>
      <c r="H52" s="103"/>
      <c r="I52" s="103"/>
      <c r="L52" s="87"/>
      <c r="M52" s="87"/>
      <c r="P52" s="88"/>
    </row>
    <row r="53" spans="1:16" ht="30" customHeight="1" thickBot="1">
      <c r="A53" s="12" t="s">
        <v>26</v>
      </c>
      <c r="B53" s="77" t="s">
        <v>87</v>
      </c>
      <c r="C53" s="103"/>
      <c r="D53" s="102">
        <v>0.1784</v>
      </c>
      <c r="E53" s="104"/>
      <c r="F53" s="104"/>
      <c r="G53" s="102">
        <v>0.26989999999999997</v>
      </c>
      <c r="H53" s="105"/>
      <c r="I53" s="105"/>
      <c r="L53" s="87"/>
      <c r="M53" s="87"/>
      <c r="P53" s="88"/>
    </row>
    <row r="54" spans="1:16" ht="30" customHeight="1" thickBot="1">
      <c r="A54" s="12" t="s">
        <v>34</v>
      </c>
      <c r="B54" s="77" t="s">
        <v>72</v>
      </c>
      <c r="C54" s="103"/>
      <c r="D54" s="102">
        <v>0.104</v>
      </c>
      <c r="E54" s="105"/>
      <c r="F54" s="105"/>
      <c r="G54" s="102">
        <v>0.12920000000000001</v>
      </c>
      <c r="H54" s="105"/>
      <c r="I54" s="105"/>
      <c r="K54" s="1"/>
      <c r="L54" s="89"/>
      <c r="M54" s="89"/>
      <c r="N54" s="1"/>
      <c r="O54" s="1"/>
      <c r="P54" s="89"/>
    </row>
    <row r="55" spans="1:16" ht="30" customHeight="1" thickBot="1">
      <c r="A55" s="12" t="s">
        <v>27</v>
      </c>
      <c r="B55" s="77" t="s">
        <v>9</v>
      </c>
      <c r="C55" s="103"/>
      <c r="D55" s="102">
        <v>5.4300000000000001E-2</v>
      </c>
      <c r="E55" s="105"/>
      <c r="F55" s="105"/>
      <c r="G55" s="102">
        <v>2.5100000000000001E-2</v>
      </c>
      <c r="H55" s="105"/>
      <c r="I55" s="105"/>
      <c r="M55" s="87"/>
      <c r="P55" s="88"/>
    </row>
    <row r="56" spans="1:16" ht="30" customHeight="1" thickBot="1">
      <c r="A56" s="12" t="s">
        <v>85</v>
      </c>
      <c r="B56" s="77" t="s">
        <v>84</v>
      </c>
      <c r="C56" s="103"/>
      <c r="D56" s="102">
        <v>2.4400000000000002E-2</v>
      </c>
      <c r="E56" s="105"/>
      <c r="F56" s="105"/>
      <c r="G56" s="102">
        <v>0.06</v>
      </c>
      <c r="H56" s="105"/>
      <c r="I56" s="105"/>
      <c r="M56" s="87"/>
      <c r="P56" s="88"/>
    </row>
    <row r="57" spans="1:16" ht="30" customHeight="1" thickBot="1">
      <c r="A57" s="12" t="s">
        <v>35</v>
      </c>
      <c r="B57" s="77" t="s">
        <v>36</v>
      </c>
      <c r="C57" s="103"/>
      <c r="D57" s="102">
        <v>0.44990000000000002</v>
      </c>
      <c r="E57" s="105"/>
      <c r="F57" s="105"/>
      <c r="G57" s="106"/>
      <c r="H57" s="106"/>
      <c r="I57" s="106"/>
      <c r="M57" s="87"/>
      <c r="P57" s="88"/>
    </row>
    <row r="58" spans="1:16" ht="30" customHeight="1" thickBot="1">
      <c r="A58" s="14" t="s">
        <v>37</v>
      </c>
      <c r="B58" s="77" t="s">
        <v>38</v>
      </c>
      <c r="C58" s="103"/>
      <c r="D58" s="102">
        <v>8.9999999999999993E-3</v>
      </c>
      <c r="E58" s="105"/>
      <c r="F58" s="105"/>
      <c r="G58" s="102">
        <v>1.55E-2</v>
      </c>
      <c r="H58" s="105"/>
      <c r="I58" s="105"/>
      <c r="M58" s="87"/>
      <c r="P58" s="88"/>
    </row>
    <row r="59" spans="1:16" ht="30" customHeight="1" thickBot="1">
      <c r="A59" s="14" t="s">
        <v>39</v>
      </c>
      <c r="B59" s="77" t="s">
        <v>40</v>
      </c>
      <c r="C59" s="103"/>
      <c r="D59" s="102">
        <v>6.8400000000000002E-2</v>
      </c>
      <c r="E59" s="105"/>
      <c r="F59" s="105"/>
      <c r="G59" s="102">
        <v>8.4400000000000003E-2</v>
      </c>
      <c r="H59" s="105"/>
      <c r="I59" s="105"/>
      <c r="K59" s="1"/>
      <c r="L59" s="1"/>
      <c r="M59" s="89"/>
      <c r="N59" s="1"/>
      <c r="O59" s="1"/>
      <c r="P59" s="89"/>
    </row>
    <row r="60" spans="1:16" ht="30" customHeight="1" thickBot="1">
      <c r="A60" s="14" t="s">
        <v>52</v>
      </c>
      <c r="B60" s="77" t="s">
        <v>62</v>
      </c>
      <c r="C60" s="103"/>
      <c r="D60" s="104" t="s">
        <v>93</v>
      </c>
      <c r="E60" s="105"/>
      <c r="F60" s="105"/>
      <c r="G60" s="104" t="s">
        <v>94</v>
      </c>
      <c r="H60" s="105"/>
      <c r="I60" s="105"/>
      <c r="K60" s="1"/>
      <c r="L60" s="1"/>
      <c r="M60" s="89"/>
      <c r="N60" s="1"/>
      <c r="O60" s="1"/>
      <c r="P60" s="89"/>
    </row>
    <row r="61" spans="1:16" ht="30" customHeight="1" thickBot="1">
      <c r="A61" s="14" t="s">
        <v>41</v>
      </c>
      <c r="B61" s="77" t="s">
        <v>42</v>
      </c>
      <c r="C61" s="102">
        <v>6.5100000000000005E-2</v>
      </c>
      <c r="D61" s="102">
        <v>5.8999999999999999E-3</v>
      </c>
      <c r="E61" s="103"/>
      <c r="F61" s="103"/>
      <c r="G61" s="102">
        <v>2.3E-3</v>
      </c>
      <c r="H61" s="103"/>
      <c r="I61" s="103"/>
      <c r="K61" s="1"/>
      <c r="L61" s="1"/>
      <c r="M61" s="89"/>
      <c r="N61" s="1"/>
      <c r="O61" s="1"/>
      <c r="P61" s="89"/>
    </row>
    <row r="62" spans="1:16" ht="30" customHeight="1" thickBot="1">
      <c r="A62" s="14" t="s">
        <v>44</v>
      </c>
      <c r="B62" s="77" t="s">
        <v>45</v>
      </c>
      <c r="C62" s="103"/>
      <c r="D62" s="102">
        <v>0.40350000000000003</v>
      </c>
      <c r="E62" s="103"/>
      <c r="F62" s="103"/>
      <c r="G62" s="103"/>
      <c r="H62" s="103"/>
      <c r="I62" s="103"/>
      <c r="K62" s="1"/>
      <c r="L62" s="1"/>
      <c r="M62" s="1"/>
      <c r="N62" s="1"/>
      <c r="O62" s="1"/>
      <c r="P62" s="1"/>
    </row>
    <row r="63" spans="1:16" ht="30" customHeight="1" thickBot="1">
      <c r="A63" s="14" t="s">
        <v>46</v>
      </c>
      <c r="B63" s="77" t="s">
        <v>47</v>
      </c>
      <c r="C63" s="103"/>
      <c r="D63" s="102">
        <v>2.6100000000000002E-2</v>
      </c>
      <c r="E63" s="103"/>
      <c r="F63" s="103"/>
      <c r="G63" s="102">
        <v>4.2700000000000002E-2</v>
      </c>
      <c r="H63" s="103"/>
      <c r="I63" s="103"/>
      <c r="K63" s="1"/>
      <c r="L63" s="1"/>
      <c r="M63" s="89"/>
      <c r="N63" s="1"/>
      <c r="O63" s="1"/>
      <c r="P63" s="1"/>
    </row>
    <row r="64" spans="1:16" ht="30" customHeight="1" thickBot="1">
      <c r="A64" s="14" t="s">
        <v>48</v>
      </c>
      <c r="B64" s="77" t="s">
        <v>49</v>
      </c>
      <c r="C64" s="103"/>
      <c r="D64" s="102">
        <v>2.8899999999999999E-2</v>
      </c>
      <c r="E64" s="103"/>
      <c r="F64" s="103"/>
      <c r="G64" s="103"/>
      <c r="H64" s="103"/>
      <c r="I64" s="103"/>
      <c r="K64" s="1"/>
      <c r="L64" s="1"/>
      <c r="M64" s="89"/>
      <c r="N64" s="1"/>
      <c r="O64" s="1"/>
      <c r="P64" s="1"/>
    </row>
    <row r="65" spans="1:16" ht="30" customHeight="1" thickBot="1">
      <c r="A65" s="14" t="s">
        <v>55</v>
      </c>
      <c r="B65" s="77" t="s">
        <v>56</v>
      </c>
      <c r="C65" s="102">
        <v>0.23760000000000001</v>
      </c>
      <c r="D65" s="102">
        <v>5.0900000000000001E-2</v>
      </c>
      <c r="E65" s="103"/>
      <c r="F65" s="103"/>
      <c r="G65" s="102">
        <v>2.4E-2</v>
      </c>
      <c r="H65" s="103"/>
      <c r="I65" s="103"/>
      <c r="K65" s="1"/>
      <c r="L65" s="1"/>
      <c r="M65" s="89"/>
      <c r="N65" s="1"/>
      <c r="O65" s="1"/>
      <c r="P65" s="1"/>
    </row>
    <row r="66" spans="1:16" ht="30" customHeight="1" thickBot="1">
      <c r="A66" s="14" t="s">
        <v>60</v>
      </c>
      <c r="B66" s="77" t="s">
        <v>59</v>
      </c>
      <c r="C66" s="102">
        <v>9.8599999999999993E-2</v>
      </c>
      <c r="D66" s="102">
        <v>7.9000000000000008E-3</v>
      </c>
      <c r="E66" s="103"/>
      <c r="F66" s="103"/>
      <c r="G66" s="102">
        <v>3.5000000000000001E-3</v>
      </c>
      <c r="H66" s="103"/>
      <c r="I66" s="103"/>
      <c r="K66" s="1"/>
      <c r="L66" s="89"/>
      <c r="M66" s="89"/>
      <c r="N66" s="1"/>
      <c r="O66" s="1"/>
      <c r="P66" s="89"/>
    </row>
    <row r="67" spans="1:16" ht="30" customHeight="1" thickBot="1">
      <c r="A67" s="14" t="s">
        <v>57</v>
      </c>
      <c r="B67" s="77" t="s">
        <v>58</v>
      </c>
      <c r="C67" s="102">
        <v>0.1095</v>
      </c>
      <c r="D67" s="102">
        <v>5.0000000000000001E-3</v>
      </c>
      <c r="E67" s="103"/>
      <c r="F67" s="103"/>
      <c r="G67" s="102">
        <v>1.1000000000000001E-3</v>
      </c>
      <c r="H67" s="103"/>
      <c r="I67" s="103"/>
      <c r="K67" s="1"/>
      <c r="L67" s="89"/>
      <c r="M67" s="89"/>
      <c r="N67" s="1"/>
      <c r="O67" s="1"/>
      <c r="P67" s="1"/>
    </row>
    <row r="68" spans="1:16" ht="30" customHeight="1" thickBot="1">
      <c r="A68" s="14" t="s">
        <v>68</v>
      </c>
      <c r="B68" s="77" t="s">
        <v>66</v>
      </c>
      <c r="C68" s="102">
        <v>0.31390000000000001</v>
      </c>
      <c r="D68" s="102">
        <v>6.9199999999999998E-2</v>
      </c>
      <c r="E68" s="103"/>
      <c r="F68" s="103"/>
      <c r="G68" s="102">
        <v>7.7600000000000002E-2</v>
      </c>
      <c r="H68" s="103"/>
      <c r="I68" s="103"/>
      <c r="J68"/>
      <c r="K68" s="90"/>
      <c r="L68" s="91"/>
      <c r="M68" s="91"/>
      <c r="N68" s="90"/>
      <c r="O68" s="90"/>
      <c r="P68" s="91"/>
    </row>
    <row r="69" spans="1:16" ht="30" customHeight="1">
      <c r="B69" s="5"/>
      <c r="F69" s="6"/>
      <c r="G69" s="6"/>
      <c r="H69"/>
      <c r="I69"/>
      <c r="J69"/>
      <c r="K69" s="90"/>
      <c r="L69" s="91"/>
      <c r="M69" s="91"/>
      <c r="N69" s="90"/>
      <c r="O69" s="90"/>
      <c r="P69" s="91"/>
    </row>
    <row r="70" spans="1:16" ht="30" customHeight="1">
      <c r="B70" s="5"/>
      <c r="F70" s="6"/>
      <c r="G70" s="6"/>
      <c r="H70"/>
      <c r="I70"/>
      <c r="J70"/>
      <c r="K70"/>
      <c r="L70"/>
      <c r="M70"/>
      <c r="N70"/>
      <c r="O70"/>
      <c r="P70"/>
    </row>
  </sheetData>
  <conditionalFormatting sqref="J7:J26">
    <cfRule type="cellIs" dxfId="12" priority="16" operator="lessThan">
      <formula>0.3%</formula>
    </cfRule>
  </conditionalFormatting>
  <conditionalFormatting sqref="J30">
    <cfRule type="cellIs" dxfId="11" priority="13" operator="lessThan">
      <formula>0.3%</formula>
    </cfRule>
  </conditionalFormatting>
  <conditionalFormatting sqref="J35:J36">
    <cfRule type="cellIs" dxfId="10" priority="11" operator="lessThan">
      <formula>0.3%</formula>
    </cfRule>
  </conditionalFormatting>
  <conditionalFormatting sqref="J37">
    <cfRule type="cellIs" dxfId="9" priority="10" operator="lessThan">
      <formula>0.3%</formula>
    </cfRule>
  </conditionalFormatting>
  <conditionalFormatting sqref="J41">
    <cfRule type="cellIs" dxfId="8" priority="9" operator="lessThan">
      <formula>0.3%</formula>
    </cfRule>
  </conditionalFormatting>
  <conditionalFormatting sqref="J42">
    <cfRule type="cellIs" dxfId="7" priority="8" operator="lessThan">
      <formula>0.3%</formula>
    </cfRule>
  </conditionalFormatting>
  <conditionalFormatting sqref="J38">
    <cfRule type="cellIs" dxfId="6" priority="7" operator="lessThan">
      <formula>0.3%</formula>
    </cfRule>
  </conditionalFormatting>
  <conditionalFormatting sqref="J28">
    <cfRule type="cellIs" dxfId="5" priority="6" operator="lessThan">
      <formula>0.3%</formula>
    </cfRule>
  </conditionalFormatting>
  <conditionalFormatting sqref="J27">
    <cfRule type="cellIs" dxfId="4" priority="5" operator="lessThan">
      <formula>0.3%</formula>
    </cfRule>
  </conditionalFormatting>
  <conditionalFormatting sqref="J29">
    <cfRule type="cellIs" dxfId="3" priority="4" operator="lessThan">
      <formula>0.3%</formula>
    </cfRule>
  </conditionalFormatting>
  <conditionalFormatting sqref="J31">
    <cfRule type="cellIs" dxfId="2" priority="3" operator="lessThan">
      <formula>0.3%</formula>
    </cfRule>
  </conditionalFormatting>
  <conditionalFormatting sqref="J43">
    <cfRule type="cellIs" dxfId="1" priority="2" operator="lessThan">
      <formula>0.3%</formula>
    </cfRule>
  </conditionalFormatting>
  <conditionalFormatting sqref="J44">
    <cfRule type="cellIs" dxfId="0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zoomScale="85" zoomScaleNormal="85" workbookViewId="0">
      <selection activeCell="E33" sqref="E33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19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1.2243774384255389E-3</v>
      </c>
      <c r="D3" s="28">
        <f>AVERAGE('VTM Tools'!M7,'VTM Tools'!O7)</f>
        <v>0.99</v>
      </c>
      <c r="E3" s="28">
        <f>AVERAGE('VTM Tools'!N7,'VTM Tools'!P7)</f>
        <v>0.99</v>
      </c>
      <c r="F3" s="28">
        <f>(D3+F2*E3)/(F2+1)</f>
        <v>0.99</v>
      </c>
    </row>
    <row r="4" spans="2:6">
      <c r="B4" s="27" t="str">
        <f>'VTM Tools'!B8</f>
        <v>DQ</v>
      </c>
      <c r="C4" s="27">
        <f>'VTM Tools'!J8</f>
        <v>1.6E-2</v>
      </c>
      <c r="D4" s="28">
        <f>AVERAGE('VTM Tools'!M8,'VTM Tools'!O8)</f>
        <v>0.98</v>
      </c>
      <c r="E4" s="28">
        <f>AVERAGE('VTM Tools'!N8,'VTM Tools'!P8)</f>
        <v>1.0049999999999999</v>
      </c>
      <c r="F4" s="28">
        <f>(D4+F2*E4)/(F2+1)</f>
        <v>1.0014285714285713</v>
      </c>
    </row>
    <row r="5" spans="2:6">
      <c r="B5" s="27" t="str">
        <f>'VTM Tools'!B9</f>
        <v>CCLM</v>
      </c>
      <c r="C5" s="27">
        <f>'VTM Tools'!J9</f>
        <v>1.0200000000000001E-2</v>
      </c>
      <c r="D5" s="28">
        <f>AVERAGE('VTM Tools'!M9,'VTM Tools'!O9)</f>
        <v>0.99</v>
      </c>
      <c r="E5" s="28">
        <f>AVERAGE('VTM Tools'!N9,'VTM Tools'!P9)</f>
        <v>1</v>
      </c>
      <c r="F5" s="28">
        <f>(D5+F2*E5)/(F2+1)</f>
        <v>0.99857142857142855</v>
      </c>
    </row>
    <row r="6" spans="2:6">
      <c r="B6" s="27" t="str">
        <f>'VTM Tools'!B10</f>
        <v>MTS</v>
      </c>
      <c r="C6" s="27">
        <f>'VTM Tools'!J10</f>
        <v>7.4999999999999997E-3</v>
      </c>
      <c r="D6" s="28">
        <f>AVERAGE('VTM Tools'!M10,'VTM Tools'!O10)</f>
        <v>0.91500000000000004</v>
      </c>
      <c r="E6" s="28">
        <f>AVERAGE('VTM Tools'!N10,'VTM Tools'!P10)</f>
        <v>0.99</v>
      </c>
      <c r="F6" s="28">
        <f>(D6+F2*E6)/(F2+1)</f>
        <v>0.9792857142857142</v>
      </c>
    </row>
    <row r="7" spans="2:6">
      <c r="B7" s="27" t="str">
        <f>'VTM Tools'!B11</f>
        <v>ALF</v>
      </c>
      <c r="C7" s="27">
        <f>'VTM Tools'!J11</f>
        <v>4.3393420336824043E-2</v>
      </c>
      <c r="D7" s="28">
        <f>AVERAGE('VTM Tools'!M11,'VTM Tools'!O11)</f>
        <v>0.9578638450004735</v>
      </c>
      <c r="E7" s="28">
        <f>AVERAGE('VTM Tools'!N11,'VTM Tools'!P11)</f>
        <v>0.86534301108411504</v>
      </c>
      <c r="F7" s="28">
        <f>(D7+F2*E7)/(F2+1)</f>
        <v>0.87856027307216622</v>
      </c>
    </row>
    <row r="8" spans="2:6">
      <c r="B8" s="27" t="str">
        <f>'VTM Tools'!B12</f>
        <v>AFFINE</v>
      </c>
      <c r="C8" s="27">
        <f>'VTM Tools'!J12</f>
        <v>3.1E-2</v>
      </c>
      <c r="D8" s="28">
        <f>AVERAGE('VTM Tools'!M12,'VTM Tools'!O12)</f>
        <v>0.81499999999999995</v>
      </c>
      <c r="E8" s="28">
        <f>AVERAGE('VTM Tools'!N12,'VTM Tools'!P12)</f>
        <v>0.97</v>
      </c>
      <c r="F8" s="28">
        <f>(D8+F2*E8)/(F2+1)</f>
        <v>0.94785714285714284</v>
      </c>
    </row>
    <row r="9" spans="2:6">
      <c r="B9" s="27" t="str">
        <f>'VTM Tools'!B13</f>
        <v>SbTMC</v>
      </c>
      <c r="C9" s="27">
        <f>'VTM Tools'!J13</f>
        <v>4.3E-3</v>
      </c>
      <c r="D9" s="28">
        <f>AVERAGE('VTM Tools'!M13,'VTM Tools'!O13)</f>
        <v>1</v>
      </c>
      <c r="E9" s="28">
        <f>AVERAGE('VTM Tools'!N13,'VTM Tools'!P13)</f>
        <v>0.99</v>
      </c>
      <c r="F9" s="28">
        <f>(D9+F2*E9)/(F2+1)</f>
        <v>0.99142857142857133</v>
      </c>
    </row>
    <row r="10" spans="2:6">
      <c r="B10" s="27" t="str">
        <f>'VTM Tools'!B14</f>
        <v>AMVR</v>
      </c>
      <c r="C10" s="27">
        <f>'VTM Tools'!J14</f>
        <v>1.4200000000000001E-2</v>
      </c>
      <c r="D10" s="28">
        <f>AVERAGE('VTM Tools'!M14,'VTM Tools'!O14)</f>
        <v>0.86392938368585126</v>
      </c>
      <c r="E10" s="28">
        <f>AVERAGE('VTM Tools'!N14,'VTM Tools'!P14)</f>
        <v>1.0245740289866863</v>
      </c>
      <c r="F10" s="28">
        <f>(D10+F2*E10)/(F2+1)</f>
        <v>1.00162479394371</v>
      </c>
    </row>
    <row r="11" spans="2:6">
      <c r="B11" s="27" t="str">
        <f>'VTM Tools'!B15</f>
        <v>GPM</v>
      </c>
      <c r="C11" s="27">
        <f>'VTM Tools'!J15</f>
        <v>6.7000000000000002E-3</v>
      </c>
      <c r="D11" s="28">
        <f>AVERAGE('VTM Tools'!M15,'VTM Tools'!O15)</f>
        <v>0.94</v>
      </c>
      <c r="E11" s="28">
        <f>AVERAGE('VTM Tools'!N15,'VTM Tools'!P15)</f>
        <v>1.0049999999999999</v>
      </c>
      <c r="F11" s="28">
        <f t="shared" ref="F11:F27" si="0">(D11+F3*E11)/(F3+1)</f>
        <v>0.97233668341708535</v>
      </c>
    </row>
    <row r="12" spans="2:6">
      <c r="B12" s="27" t="str">
        <f>'VTM Tools'!B16</f>
        <v>BDOF</v>
      </c>
      <c r="C12" s="27">
        <f>'VTM Tools'!J16</f>
        <v>7.6E-3</v>
      </c>
      <c r="D12" s="28">
        <f>AVERAGE('VTM Tools'!M16,'VTM Tools'!O16)</f>
        <v>0.96</v>
      </c>
      <c r="E12" s="28">
        <f>AVERAGE('VTM Tools'!N16,'VTM Tools'!P16)</f>
        <v>0.98</v>
      </c>
      <c r="F12" s="28">
        <f t="shared" si="0"/>
        <v>0.9700071377587437</v>
      </c>
    </row>
    <row r="13" spans="2:6">
      <c r="B13" s="27" t="str">
        <f>'VTM Tools'!B17</f>
        <v>CIIP</v>
      </c>
      <c r="C13" s="27">
        <f>'VTM Tools'!J17</f>
        <v>2.5999999999999999E-3</v>
      </c>
      <c r="D13" s="28">
        <f>AVERAGE('VTM Tools'!M17,'VTM Tools'!O17)</f>
        <v>0.95499999999999996</v>
      </c>
      <c r="E13" s="28">
        <f>AVERAGE('VTM Tools'!N17,'VTM Tools'!P17)</f>
        <v>0.98</v>
      </c>
      <c r="F13" s="28">
        <f t="shared" si="0"/>
        <v>0.96749106504646154</v>
      </c>
    </row>
    <row r="14" spans="2:6">
      <c r="B14" s="27" t="str">
        <f>'VTM Tools'!B18</f>
        <v>MMVD</v>
      </c>
      <c r="C14" s="27">
        <f>'VTM Tools'!J18</f>
        <v>5.1999999999999998E-3</v>
      </c>
      <c r="D14" s="28">
        <f>AVERAGE('VTM Tools'!M18,'VTM Tools'!O18)</f>
        <v>0.92</v>
      </c>
      <c r="E14" s="28">
        <f>AVERAGE('VTM Tools'!N18,'VTM Tools'!P18)</f>
        <v>1.0049999999999999</v>
      </c>
      <c r="F14" s="28">
        <f t="shared" si="0"/>
        <v>0.9620552147239263</v>
      </c>
    </row>
    <row r="15" spans="2:6">
      <c r="B15" s="27" t="str">
        <f>'VTM Tools'!B19</f>
        <v>BCW</v>
      </c>
      <c r="C15" s="27">
        <f>'VTM Tools'!J19</f>
        <v>4.0051673829068603E-3</v>
      </c>
      <c r="D15" s="28">
        <f>AVERAGE('VTM Tools'!M19,'VTM Tools'!O19)</f>
        <v>0.93097847382693444</v>
      </c>
      <c r="E15" s="28">
        <f>AVERAGE('VTM Tools'!N19,'VTM Tools'!P19)</f>
        <v>1.0083743542885539</v>
      </c>
      <c r="F15" s="28">
        <f t="shared" si="0"/>
        <v>0.96717478163121906</v>
      </c>
    </row>
    <row r="16" spans="2:6">
      <c r="B16" s="27" t="str">
        <f>'VTM Tools'!B20</f>
        <v>MRLP</v>
      </c>
      <c r="C16" s="27">
        <f>'VTM Tools'!J20</f>
        <v>1.6999999999999999E-3</v>
      </c>
      <c r="D16" s="28">
        <f>AVERAGE('VTM Tools'!M20,'VTM Tools'!O20)</f>
        <v>0.99</v>
      </c>
      <c r="E16" s="28">
        <f>AVERAGE('VTM Tools'!N20,'VTM Tools'!P20)</f>
        <v>1.01</v>
      </c>
      <c r="F16" s="28">
        <f t="shared" si="0"/>
        <v>0.9997323065639897</v>
      </c>
    </row>
    <row r="17" spans="2:6">
      <c r="B17" s="27" t="str">
        <f>'VTM Tools'!B21</f>
        <v>ISP</v>
      </c>
      <c r="C17" s="27">
        <f>'VTM Tools'!J21</f>
        <v>2.8E-3</v>
      </c>
      <c r="D17" s="28">
        <f>AVERAGE('VTM Tools'!M21,'VTM Tools'!O21)</f>
        <v>0.95499999999999996</v>
      </c>
      <c r="E17" s="28">
        <f>AVERAGE('VTM Tools'!N21,'VTM Tools'!P21)</f>
        <v>1</v>
      </c>
      <c r="F17" s="28">
        <f t="shared" si="0"/>
        <v>0.97740315638450492</v>
      </c>
    </row>
    <row r="18" spans="2:6">
      <c r="B18" s="27" t="str">
        <f>'VTM Tools'!B22</f>
        <v>DMVR</v>
      </c>
      <c r="C18" s="27">
        <f>'VTM Tools'!J22</f>
        <v>8.3000000000000001E-3</v>
      </c>
      <c r="D18" s="28">
        <f>AVERAGE('VTM Tools'!M22,'VTM Tools'!O22)</f>
        <v>0.995</v>
      </c>
      <c r="E18" s="28">
        <f>AVERAGE('VTM Tools'!N22,'VTM Tools'!P22)</f>
        <v>0.96499999999999997</v>
      </c>
      <c r="F18" s="28">
        <f t="shared" si="0"/>
        <v>0.97998782393721873</v>
      </c>
    </row>
    <row r="19" spans="2:6">
      <c r="B19" s="27" t="str">
        <f>'VTM Tools'!B23</f>
        <v>SBT</v>
      </c>
      <c r="C19" s="27">
        <f>'VTM Tools'!J23</f>
        <v>4.1000000000000003E-3</v>
      </c>
      <c r="D19" s="28">
        <f>AVERAGE('VTM Tools'!M23,'VTM Tools'!O23)</f>
        <v>0.94</v>
      </c>
      <c r="E19" s="28">
        <f>AVERAGE('VTM Tools'!N23,'VTM Tools'!P23)</f>
        <v>0.99</v>
      </c>
      <c r="F19" s="28">
        <f t="shared" si="0"/>
        <v>0.96464935859055523</v>
      </c>
    </row>
    <row r="20" spans="2:6">
      <c r="B20" s="27" t="str">
        <f>'VTM Tools'!B24</f>
        <v>LMCS</v>
      </c>
      <c r="C20" s="27">
        <f>'VTM Tools'!J24</f>
        <v>1.38E-2</v>
      </c>
      <c r="D20" s="28">
        <f>AVERAGE('VTM Tools'!M24,'VTM Tools'!O24)</f>
        <v>0.94</v>
      </c>
      <c r="E20" s="28">
        <f>AVERAGE('VTM Tools'!N24,'VTM Tools'!P24)</f>
        <v>0.97499999999999998</v>
      </c>
      <c r="F20" s="28">
        <f t="shared" si="0"/>
        <v>0.95723356690990502</v>
      </c>
    </row>
    <row r="21" spans="2:6">
      <c r="B21" s="27" t="str">
        <f>'VTM Tools'!B25</f>
        <v>SMVD</v>
      </c>
      <c r="C21" s="27">
        <f>'VTM Tools'!J25</f>
        <v>2.5000000000000001E-3</v>
      </c>
      <c r="D21" s="28">
        <f>AVERAGE('VTM Tools'!M25,'VTM Tools'!O25)</f>
        <v>0.96499999999999997</v>
      </c>
      <c r="E21" s="28">
        <f>AVERAGE('VTM Tools'!N25,'VTM Tools'!P25)</f>
        <v>1.0150000000000001</v>
      </c>
      <c r="F21" s="28">
        <f t="shared" si="0"/>
        <v>0.98958692398238712</v>
      </c>
    </row>
    <row r="22" spans="2:6">
      <c r="B22" s="27" t="str">
        <f>'VTM Tools'!B26</f>
        <v>MIP</v>
      </c>
      <c r="C22" s="27">
        <f>'VTM Tools'!J26</f>
        <v>3.3E-3</v>
      </c>
      <c r="D22" s="28">
        <f>AVERAGE('VTM Tools'!M26,'VTM Tools'!O26)</f>
        <v>0.95</v>
      </c>
      <c r="E22" s="28">
        <f>AVERAGE('VTM Tools'!N26,'VTM Tools'!P26)</f>
        <v>0.99</v>
      </c>
      <c r="F22" s="28">
        <f t="shared" si="0"/>
        <v>0.96961321388927979</v>
      </c>
    </row>
    <row r="23" spans="2:6">
      <c r="B23" s="27" t="str">
        <f>'VTM Tools'!B27</f>
        <v>LFNST</v>
      </c>
      <c r="C23" s="27">
        <f>'VTM Tools'!J27</f>
        <v>7.0000000000000001E-3</v>
      </c>
      <c r="D23" s="28">
        <f>AVERAGE('VTM Tools'!M27,'VTM Tools'!O27)</f>
        <v>0.93500000000000005</v>
      </c>
      <c r="E23" s="28">
        <f>AVERAGE('VTM Tools'!N27,'VTM Tools'!P27)</f>
        <v>0.995</v>
      </c>
      <c r="F23" s="28">
        <f t="shared" si="0"/>
        <v>0.9644994056652928</v>
      </c>
    </row>
    <row r="24" spans="2:6">
      <c r="B24" s="27" t="str">
        <f>'VTM Tools'!B28</f>
        <v>JCCR</v>
      </c>
      <c r="C24" s="27">
        <f>'VTM Tools'!J28</f>
        <v>5.3E-3</v>
      </c>
      <c r="D24" s="28">
        <f>AVERAGE('VTM Tools'!M28,'VTM Tools'!O28)</f>
        <v>0.98</v>
      </c>
      <c r="E24" s="28">
        <f>AVERAGE('VTM Tools'!N28,'VTM Tools'!P28)</f>
        <v>0.99</v>
      </c>
      <c r="F24" s="28">
        <f t="shared" si="0"/>
        <v>0.98499933067682333</v>
      </c>
    </row>
    <row r="25" spans="2:6">
      <c r="B25" s="27" t="str">
        <f>'VTM Tools'!B29</f>
        <v>SAO</v>
      </c>
      <c r="C25" s="27">
        <f>'VTM Tools'!J29</f>
        <v>8.0000000000000004E-4</v>
      </c>
      <c r="D25" s="28">
        <f>AVERAGE('VTM Tools'!M29,'VTM Tools'!O29)</f>
        <v>0.98499999999999999</v>
      </c>
      <c r="E25" s="28">
        <f>AVERAGE('VTM Tools'!N29,'VTM Tools'!P29)</f>
        <v>0.97</v>
      </c>
      <c r="F25" s="28">
        <f t="shared" si="0"/>
        <v>0.97758570651188104</v>
      </c>
    </row>
    <row r="26" spans="2:6">
      <c r="B26" s="27" t="str">
        <f>'VTM Tools'!B30</f>
        <v>PROF</v>
      </c>
      <c r="C26" s="27">
        <f>'VTM Tools'!J30</f>
        <v>4.7999999999999996E-3</v>
      </c>
      <c r="D26" s="28">
        <f>AVERAGE('VTM Tools'!M30,'VTM Tools'!O30)</f>
        <v>0.99</v>
      </c>
      <c r="E26" s="28">
        <f>AVERAGE('VTM Tools'!N30,'VTM Tools'!P30)</f>
        <v>0.995</v>
      </c>
      <c r="F26" s="28">
        <f t="shared" si="0"/>
        <v>0.99247473194554414</v>
      </c>
    </row>
    <row r="27" spans="2:6">
      <c r="B27" s="27" t="str">
        <f>'VTM Tools'!B31</f>
        <v>CCALF</v>
      </c>
      <c r="C27" s="27">
        <f>'VTM Tools'!J31</f>
        <v>-1.2999999999999999E-3</v>
      </c>
      <c r="D27" s="28">
        <f>AVERAGE('VTM Tools'!M31,'VTM Tools'!O31)</f>
        <v>0.995</v>
      </c>
      <c r="E27" s="28">
        <f>AVERAGE('VTM Tools'!N31,'VTM Tools'!P31)</f>
        <v>0.99</v>
      </c>
      <c r="F27" s="28">
        <f t="shared" si="0"/>
        <v>0.99254498339774333</v>
      </c>
    </row>
    <row r="28" spans="2:6">
      <c r="B28" s="27"/>
      <c r="C28" s="27"/>
      <c r="D28" s="28"/>
      <c r="E28" s="28"/>
      <c r="F28" s="28"/>
    </row>
    <row r="29" spans="2:6">
      <c r="B29" s="27"/>
      <c r="C29" s="27"/>
      <c r="D29" s="28"/>
      <c r="E29" s="28"/>
      <c r="F29" s="2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EF5E-8CD6-4C00-BE4C-D8437CEEF99F}">
  <dimension ref="A1:N28"/>
  <sheetViews>
    <sheetView workbookViewId="0">
      <selection activeCell="J22" sqref="J22"/>
    </sheetView>
  </sheetViews>
  <sheetFormatPr defaultRowHeight="15"/>
  <cols>
    <col min="1" max="1" width="54" bestFit="1" customWidth="1"/>
    <col min="2" max="2" width="16.28515625" bestFit="1" customWidth="1"/>
  </cols>
  <sheetData>
    <row r="1" spans="1:14" ht="19.5" thickBot="1">
      <c r="A1" s="9"/>
      <c r="B1" s="10"/>
      <c r="C1" s="93"/>
      <c r="E1" s="94"/>
      <c r="F1" s="94" t="s">
        <v>20</v>
      </c>
      <c r="G1" s="92"/>
      <c r="H1" s="92"/>
      <c r="I1" s="95"/>
      <c r="J1" s="95"/>
    </row>
    <row r="2" spans="1:14" ht="19.5" thickBot="1">
      <c r="A2" s="12" t="s">
        <v>3</v>
      </c>
      <c r="B2" s="22" t="s">
        <v>4</v>
      </c>
      <c r="C2" s="96" t="s">
        <v>63</v>
      </c>
      <c r="D2" s="97" t="s">
        <v>64</v>
      </c>
      <c r="E2" s="98" t="s">
        <v>65</v>
      </c>
      <c r="F2" s="98" t="s">
        <v>73</v>
      </c>
      <c r="G2" s="98" t="s">
        <v>79</v>
      </c>
      <c r="H2" s="98" t="s">
        <v>81</v>
      </c>
      <c r="I2" s="99" t="s">
        <v>88</v>
      </c>
      <c r="J2" s="99" t="s">
        <v>97</v>
      </c>
    </row>
    <row r="3" spans="1:14" ht="19.5" thickBot="1">
      <c r="A3" s="12" t="s">
        <v>21</v>
      </c>
      <c r="B3" s="22" t="s">
        <v>31</v>
      </c>
      <c r="C3" s="53">
        <v>7.1999999999999998E-3</v>
      </c>
      <c r="D3" s="54">
        <v>1.0805405108701767E-2</v>
      </c>
      <c r="E3" s="54">
        <v>1.2237014560158377E-2</v>
      </c>
      <c r="F3" s="54">
        <v>9.5712576279533661E-3</v>
      </c>
      <c r="G3" s="54">
        <v>8.8000000000000005E-3</v>
      </c>
      <c r="H3" s="54">
        <v>8.0248725444567928E-3</v>
      </c>
      <c r="I3" s="111">
        <v>9.5999999999999992E-3</v>
      </c>
      <c r="J3" s="111">
        <v>9.5999999999999992E-3</v>
      </c>
      <c r="K3" s="27"/>
      <c r="L3" s="27"/>
      <c r="M3" s="27"/>
      <c r="N3" s="27"/>
    </row>
    <row r="4" spans="1:14" ht="19.5" thickBot="1">
      <c r="A4" s="12" t="s">
        <v>22</v>
      </c>
      <c r="B4" s="22" t="s">
        <v>23</v>
      </c>
      <c r="C4" s="57">
        <v>1.41E-2</v>
      </c>
      <c r="D4" s="58">
        <v>1.3934654523452099E-2</v>
      </c>
      <c r="E4" s="58">
        <v>1.2709762920641824E-2</v>
      </c>
      <c r="F4" s="58">
        <v>1.2732435222918174E-2</v>
      </c>
      <c r="G4" s="58">
        <v>1.2800000000000001E-2</v>
      </c>
      <c r="H4" s="58">
        <v>1.41E-2</v>
      </c>
      <c r="I4" s="81">
        <v>1.4200000000000001E-2</v>
      </c>
      <c r="J4" s="81">
        <v>1.4200000000000001E-2</v>
      </c>
      <c r="K4" s="27"/>
      <c r="L4" s="27"/>
      <c r="M4" s="27"/>
      <c r="N4" s="27"/>
    </row>
    <row r="5" spans="1:14" ht="19.5" thickBot="1">
      <c r="A5" s="12" t="s">
        <v>24</v>
      </c>
      <c r="B5" s="22" t="s">
        <v>25</v>
      </c>
      <c r="C5" s="57">
        <v>3.9395127973858766E-2</v>
      </c>
      <c r="D5" s="58">
        <v>4.0133508462167441E-2</v>
      </c>
      <c r="E5" s="58">
        <v>3.8382732233216275E-2</v>
      </c>
      <c r="F5" s="58">
        <v>3.5675919006863101E-2</v>
      </c>
      <c r="G5" s="58">
        <v>3.5999999999999997E-2</v>
      </c>
      <c r="H5" s="58">
        <v>3.264348968791448E-2</v>
      </c>
      <c r="I5" s="81">
        <v>3.4299999999999997E-2</v>
      </c>
      <c r="J5" s="81">
        <v>3.4299999999999997E-2</v>
      </c>
      <c r="K5" s="27"/>
      <c r="L5" s="27"/>
      <c r="M5" s="27"/>
      <c r="N5" s="27"/>
    </row>
    <row r="6" spans="1:14" ht="19.5" thickBot="1">
      <c r="A6" s="12" t="s">
        <v>32</v>
      </c>
      <c r="B6" s="22" t="s">
        <v>33</v>
      </c>
      <c r="C6" s="57">
        <v>1.2538332460422982E-2</v>
      </c>
      <c r="D6" s="58">
        <v>8.1670403362759398E-3</v>
      </c>
      <c r="E6" s="58">
        <v>3.6605491648311912E-3</v>
      </c>
      <c r="F6" s="58">
        <v>6.7970636881410735E-3</v>
      </c>
      <c r="G6" s="58">
        <v>7.0000000000000001E-3</v>
      </c>
      <c r="H6" s="58">
        <v>7.1000000000000004E-3</v>
      </c>
      <c r="I6" s="81">
        <v>7.3000000000000001E-3</v>
      </c>
      <c r="J6" s="81">
        <v>7.3000000000000001E-3</v>
      </c>
      <c r="K6" s="27"/>
      <c r="L6" s="27"/>
      <c r="M6" s="27"/>
      <c r="N6" s="27"/>
    </row>
    <row r="7" spans="1:14" ht="19.5" thickBot="1">
      <c r="A7" s="12" t="s">
        <v>7</v>
      </c>
      <c r="B7" s="22" t="s">
        <v>8</v>
      </c>
      <c r="C7" s="57">
        <v>3.6063992139269647E-2</v>
      </c>
      <c r="D7" s="58">
        <v>3.7057977105405801E-2</v>
      </c>
      <c r="E7" s="58">
        <v>4.7816731172910208E-2</v>
      </c>
      <c r="F7" s="58">
        <v>4.6546665861602853E-2</v>
      </c>
      <c r="G7" s="58">
        <v>4.6300000000000001E-2</v>
      </c>
      <c r="H7" s="58">
        <v>7.0579430287068978E-2</v>
      </c>
      <c r="I7" s="81">
        <v>7.1800000000000003E-2</v>
      </c>
      <c r="J7" s="81">
        <v>7.1800000000000003E-2</v>
      </c>
      <c r="K7" s="27"/>
      <c r="L7" s="27"/>
      <c r="M7" s="27"/>
      <c r="N7" s="27"/>
    </row>
    <row r="8" spans="1:14" ht="19.5" thickBot="1">
      <c r="A8" s="12" t="s">
        <v>26</v>
      </c>
      <c r="B8" s="22" t="s">
        <v>87</v>
      </c>
      <c r="C8" s="57">
        <v>2.428376149040307E-2</v>
      </c>
      <c r="D8" s="58">
        <v>2.4692553663118223E-2</v>
      </c>
      <c r="E8" s="58">
        <v>2.3900000000000001E-2</v>
      </c>
      <c r="F8" s="58">
        <v>2.8227718122045355E-2</v>
      </c>
      <c r="G8" s="58">
        <v>2.8000000000000001E-2</v>
      </c>
      <c r="H8" s="58">
        <v>2.8000000000000001E-2</v>
      </c>
      <c r="I8" s="81">
        <v>2.9276050447834878E-2</v>
      </c>
      <c r="J8" s="81">
        <v>2.9276050447834878E-2</v>
      </c>
      <c r="K8" s="27"/>
      <c r="L8" s="27"/>
      <c r="M8" s="27"/>
      <c r="N8" s="27"/>
    </row>
    <row r="9" spans="1:14" ht="19.5" thickBot="1">
      <c r="A9" s="12" t="s">
        <v>34</v>
      </c>
      <c r="B9" s="22" t="s">
        <v>72</v>
      </c>
      <c r="C9" s="57">
        <v>5.1930688577418675E-3</v>
      </c>
      <c r="D9" s="58">
        <v>4.2609774247265083E-3</v>
      </c>
      <c r="E9" s="58">
        <v>4.0090932575274074E-3</v>
      </c>
      <c r="F9" s="58">
        <v>4.773350080896588E-3</v>
      </c>
      <c r="G9" s="58">
        <v>4.3E-3</v>
      </c>
      <c r="H9" s="58">
        <v>4.3E-3</v>
      </c>
      <c r="I9" s="81">
        <v>4.1070021410309909E-3</v>
      </c>
      <c r="J9" s="81">
        <v>4.1070021410309909E-3</v>
      </c>
      <c r="K9" s="27"/>
      <c r="L9" s="27"/>
      <c r="M9" s="27"/>
      <c r="N9" s="27"/>
    </row>
    <row r="10" spans="1:14" ht="19.5" thickBot="1">
      <c r="A10" s="12" t="s">
        <v>27</v>
      </c>
      <c r="B10" s="22" t="s">
        <v>9</v>
      </c>
      <c r="C10" s="57">
        <v>9.727685060670602E-3</v>
      </c>
      <c r="D10" s="58">
        <v>1.1127230126091315E-2</v>
      </c>
      <c r="E10" s="58">
        <v>1.1264804786884261E-2</v>
      </c>
      <c r="F10" s="58">
        <v>1.6016671714754606E-2</v>
      </c>
      <c r="G10" s="58">
        <v>1.5900000000000001E-2</v>
      </c>
      <c r="H10" s="58">
        <v>1.5599999999999999E-2</v>
      </c>
      <c r="I10" s="81">
        <v>1.5999586045111692E-2</v>
      </c>
      <c r="J10" s="81">
        <v>1.5999586045111692E-2</v>
      </c>
      <c r="K10" s="27"/>
      <c r="L10" s="27"/>
      <c r="M10" s="27"/>
      <c r="N10" s="27"/>
    </row>
    <row r="11" spans="1:14" ht="19.5" thickBot="1">
      <c r="A11" s="12" t="s">
        <v>86</v>
      </c>
      <c r="B11" s="22" t="s">
        <v>84</v>
      </c>
      <c r="C11" s="116">
        <v>4.2641919477400588E-3</v>
      </c>
      <c r="D11" s="117">
        <v>4.3463508497987302E-3</v>
      </c>
      <c r="E11" s="117">
        <v>3.9944382132047094E-3</v>
      </c>
      <c r="F11" s="117">
        <v>3.8737757634276153E-3</v>
      </c>
      <c r="G11" s="117">
        <v>4.4000000000000003E-3</v>
      </c>
      <c r="H11" s="117">
        <v>7.4000000000000003E-3</v>
      </c>
      <c r="I11" s="81">
        <v>7.7000000000000002E-3</v>
      </c>
      <c r="J11" s="81">
        <v>7.7000000000000002E-3</v>
      </c>
      <c r="K11" s="27"/>
      <c r="L11" s="27"/>
      <c r="M11" s="27"/>
      <c r="N11" s="27"/>
    </row>
    <row r="12" spans="1:14" ht="19.5" thickBot="1">
      <c r="A12" s="12" t="s">
        <v>35</v>
      </c>
      <c r="B12" s="22" t="s">
        <v>36</v>
      </c>
      <c r="C12" s="57">
        <v>1.0202149584622932E-2</v>
      </c>
      <c r="D12" s="58">
        <v>6.2891446529716637E-3</v>
      </c>
      <c r="E12" s="58">
        <v>6.6801591308669845E-3</v>
      </c>
      <c r="F12" s="58">
        <v>6.6836943133646038E-3</v>
      </c>
      <c r="G12" s="58">
        <v>6.6E-3</v>
      </c>
      <c r="H12" s="58">
        <v>6.6E-3</v>
      </c>
      <c r="I12" s="81">
        <v>6.6097330982982424E-3</v>
      </c>
      <c r="J12" s="81">
        <v>6.6097330982982424E-3</v>
      </c>
      <c r="K12" s="27"/>
      <c r="L12" s="27"/>
      <c r="M12" s="27"/>
      <c r="N12" s="27"/>
    </row>
    <row r="13" spans="1:14" ht="19.5" thickBot="1">
      <c r="A13" s="12" t="s">
        <v>37</v>
      </c>
      <c r="B13" s="22" t="s">
        <v>38</v>
      </c>
      <c r="C13" s="57">
        <v>4.270799323362843E-3</v>
      </c>
      <c r="D13" s="58">
        <v>5.0855488638141084E-3</v>
      </c>
      <c r="E13" s="58">
        <v>3.1803416735241155E-3</v>
      </c>
      <c r="F13" s="58">
        <v>2.4106605866664427E-3</v>
      </c>
      <c r="G13" s="58">
        <v>2.3E-3</v>
      </c>
      <c r="H13" s="58">
        <v>2.1708140083834889E-3</v>
      </c>
      <c r="I13" s="81">
        <v>2E-3</v>
      </c>
      <c r="J13" s="81">
        <v>2E-3</v>
      </c>
      <c r="K13" s="27"/>
      <c r="L13" s="27"/>
      <c r="M13" s="27"/>
      <c r="N13" s="27"/>
    </row>
    <row r="14" spans="1:14" ht="19.5" thickBot="1">
      <c r="A14" s="12" t="s">
        <v>39</v>
      </c>
      <c r="B14" s="22" t="s">
        <v>40</v>
      </c>
      <c r="C14" s="57">
        <v>8.0999999999999996E-3</v>
      </c>
      <c r="D14" s="58">
        <v>5.1818167246150629E-3</v>
      </c>
      <c r="E14" s="58">
        <v>5.9496151277279663E-3</v>
      </c>
      <c r="F14" s="58">
        <v>5.2108817271693626E-3</v>
      </c>
      <c r="G14" s="58">
        <v>5.1000000000000004E-3</v>
      </c>
      <c r="H14" s="58">
        <v>5.1000000000000004E-3</v>
      </c>
      <c r="I14" s="81">
        <v>5.0000000000000001E-3</v>
      </c>
      <c r="J14" s="81">
        <v>5.0000000000000001E-3</v>
      </c>
      <c r="K14" s="27"/>
      <c r="L14" s="27"/>
      <c r="M14" s="27"/>
      <c r="N14" s="27"/>
    </row>
    <row r="15" spans="1:14" ht="19.5" thickBot="1">
      <c r="A15" s="12" t="s">
        <v>52</v>
      </c>
      <c r="B15" s="22" t="s">
        <v>62</v>
      </c>
      <c r="C15" s="57">
        <v>4.8103949844508168E-3</v>
      </c>
      <c r="D15" s="58">
        <v>4.4999999999999997E-3</v>
      </c>
      <c r="E15" s="58">
        <v>4.5674154071013865E-3</v>
      </c>
      <c r="F15" s="58">
        <v>4.2961943341526991E-3</v>
      </c>
      <c r="G15" s="58">
        <v>4.1000000000000003E-3</v>
      </c>
      <c r="H15" s="58">
        <v>4.0000000000000001E-3</v>
      </c>
      <c r="I15" s="81">
        <v>4.1000000000000003E-3</v>
      </c>
      <c r="J15" s="81">
        <v>4.1000000000000003E-3</v>
      </c>
      <c r="K15" s="27"/>
      <c r="L15" s="27"/>
      <c r="M15" s="27"/>
      <c r="N15" s="27"/>
    </row>
    <row r="16" spans="1:14" ht="19.5" thickBot="1">
      <c r="A16" s="12" t="s">
        <v>41</v>
      </c>
      <c r="B16" s="22" t="s">
        <v>42</v>
      </c>
      <c r="C16" s="57">
        <v>2.4003315640968841E-3</v>
      </c>
      <c r="D16" s="58">
        <v>1.7866462301830679E-3</v>
      </c>
      <c r="E16" s="58">
        <v>1.6796210213832227E-3</v>
      </c>
      <c r="F16" s="58">
        <v>1.7515919130093613E-3</v>
      </c>
      <c r="G16" s="58">
        <v>1.4E-3</v>
      </c>
      <c r="H16" s="58">
        <v>1.1999999999999999E-3</v>
      </c>
      <c r="I16" s="81">
        <v>1.5E-3</v>
      </c>
      <c r="J16" s="81">
        <v>1.5E-3</v>
      </c>
      <c r="K16" s="27"/>
      <c r="L16" s="27"/>
      <c r="M16" s="27"/>
      <c r="N16" s="27"/>
    </row>
    <row r="17" spans="1:14" ht="19.5" thickBot="1">
      <c r="A17" s="14" t="s">
        <v>51</v>
      </c>
      <c r="B17" s="21" t="s">
        <v>50</v>
      </c>
      <c r="C17" s="116"/>
      <c r="D17" s="58">
        <v>2.4331519120564266E-3</v>
      </c>
      <c r="E17" s="58">
        <v>1.1734029528283063E-3</v>
      </c>
      <c r="F17" s="58">
        <v>1.9817924523869361E-3</v>
      </c>
      <c r="G17" s="58">
        <v>3.0000000000000001E-3</v>
      </c>
      <c r="H17" s="58">
        <v>2.8E-3</v>
      </c>
      <c r="I17" s="81">
        <v>2.8E-3</v>
      </c>
      <c r="J17" s="81">
        <v>2.8E-3</v>
      </c>
      <c r="K17" s="27"/>
      <c r="L17" s="27"/>
      <c r="M17" s="27"/>
      <c r="N17" s="27"/>
    </row>
    <row r="18" spans="1:14" ht="19.5" thickBot="1">
      <c r="A18" s="14" t="s">
        <v>44</v>
      </c>
      <c r="B18" s="21" t="s">
        <v>45</v>
      </c>
      <c r="C18" s="116"/>
      <c r="D18" s="58">
        <v>7.9664792397397804E-3</v>
      </c>
      <c r="E18" s="58">
        <v>8.6650774895208407E-3</v>
      </c>
      <c r="F18" s="58">
        <v>8.7363441538994401E-3</v>
      </c>
      <c r="G18" s="58">
        <v>8.8999999999999999E-3</v>
      </c>
      <c r="H18" s="58">
        <v>8.8000000000000005E-3</v>
      </c>
      <c r="I18" s="81">
        <v>8.9999999999999993E-3</v>
      </c>
      <c r="J18" s="81">
        <v>8.9999999999999993E-3</v>
      </c>
      <c r="K18" s="27"/>
      <c r="L18" s="27"/>
      <c r="M18" s="27"/>
      <c r="N18" s="27"/>
    </row>
    <row r="19" spans="1:14" ht="19.5" thickBot="1">
      <c r="A19" s="14" t="s">
        <v>46</v>
      </c>
      <c r="B19" s="21" t="s">
        <v>47</v>
      </c>
      <c r="C19" s="116"/>
      <c r="D19" s="58">
        <v>3.311122749798878E-3</v>
      </c>
      <c r="E19" s="58">
        <v>3.4446901927366251E-3</v>
      </c>
      <c r="F19" s="58">
        <v>3.1469716222333262E-3</v>
      </c>
      <c r="G19" s="58">
        <v>3.0999999999999999E-3</v>
      </c>
      <c r="H19" s="58">
        <v>3.0999999999999999E-3</v>
      </c>
      <c r="I19" s="81">
        <v>3.2000000000000002E-3</v>
      </c>
      <c r="J19" s="81">
        <v>3.2000000000000002E-3</v>
      </c>
      <c r="K19" s="27"/>
      <c r="L19" s="27"/>
      <c r="M19" s="27"/>
      <c r="N19" s="27"/>
    </row>
    <row r="20" spans="1:14" ht="19.5" thickBot="1">
      <c r="A20" s="14" t="s">
        <v>54</v>
      </c>
      <c r="B20" s="21" t="s">
        <v>53</v>
      </c>
      <c r="C20" s="116"/>
      <c r="D20" s="58">
        <v>6.4499639026276197E-3</v>
      </c>
      <c r="E20" s="58">
        <v>6.0852510312347768E-3</v>
      </c>
      <c r="F20" s="58">
        <v>9.7291347749181543E-3</v>
      </c>
      <c r="G20" s="58">
        <v>1.3599999999999999E-2</v>
      </c>
      <c r="H20" s="58">
        <v>1.3246589138414625E-2</v>
      </c>
      <c r="I20" s="81">
        <v>1.32E-2</v>
      </c>
      <c r="J20" s="81">
        <v>1.32E-2</v>
      </c>
      <c r="K20" s="27"/>
      <c r="L20" s="27"/>
      <c r="M20" s="27"/>
      <c r="N20" s="27"/>
    </row>
    <row r="21" spans="1:14" ht="19.5" thickBot="1">
      <c r="A21" s="14" t="s">
        <v>48</v>
      </c>
      <c r="B21" s="21" t="s">
        <v>49</v>
      </c>
      <c r="C21" s="116"/>
      <c r="D21" s="58">
        <v>2.5866393347020603E-3</v>
      </c>
      <c r="E21" s="58">
        <v>2.4353261046165344E-3</v>
      </c>
      <c r="F21" s="58">
        <v>2.667108710774017E-3</v>
      </c>
      <c r="G21" s="58">
        <v>2.5999999999999999E-3</v>
      </c>
      <c r="H21" s="58">
        <v>2.5999999999999999E-3</v>
      </c>
      <c r="I21" s="81">
        <v>2.3999999999999998E-3</v>
      </c>
      <c r="J21" s="81">
        <v>2.3999999999999998E-3</v>
      </c>
      <c r="K21" s="27"/>
      <c r="L21" s="27"/>
      <c r="M21" s="27"/>
      <c r="N21" s="27"/>
    </row>
    <row r="22" spans="1:14" ht="19.5" thickBot="1">
      <c r="A22" s="14" t="s">
        <v>55</v>
      </c>
      <c r="B22" s="21" t="s">
        <v>56</v>
      </c>
      <c r="C22" s="116"/>
      <c r="D22" s="117"/>
      <c r="E22" s="58">
        <v>2.7902994962148023E-3</v>
      </c>
      <c r="F22" s="58">
        <v>3.206910506617196E-3</v>
      </c>
      <c r="G22" s="58">
        <v>3.7000000000000002E-3</v>
      </c>
      <c r="H22" s="58">
        <v>3.3999999999999998E-3</v>
      </c>
      <c r="I22" s="81">
        <v>3.3999999999999998E-3</v>
      </c>
      <c r="J22" s="81">
        <v>3.3999999999999998E-3</v>
      </c>
      <c r="K22" s="27"/>
      <c r="L22" s="27"/>
      <c r="M22" s="27"/>
      <c r="N22" s="27"/>
    </row>
    <row r="23" spans="1:14" ht="19.5" thickBot="1">
      <c r="A23" s="14" t="s">
        <v>60</v>
      </c>
      <c r="B23" s="21" t="s">
        <v>59</v>
      </c>
      <c r="C23" s="116"/>
      <c r="D23" s="117"/>
      <c r="E23" s="58">
        <v>7.4788195428530397E-3</v>
      </c>
      <c r="F23" s="58">
        <v>5.994226570871038E-3</v>
      </c>
      <c r="G23" s="58">
        <v>7.4000000000000003E-3</v>
      </c>
      <c r="H23" s="58">
        <v>7.4999999999999997E-3</v>
      </c>
      <c r="I23" s="81">
        <v>7.4999999999999997E-3</v>
      </c>
      <c r="J23" s="81">
        <v>7.4999999999999997E-3</v>
      </c>
      <c r="K23" s="27"/>
      <c r="L23" s="27"/>
      <c r="M23" s="27"/>
      <c r="N23" s="27"/>
    </row>
    <row r="24" spans="1:14" ht="19.5" thickBot="1">
      <c r="A24" s="14" t="s">
        <v>57</v>
      </c>
      <c r="B24" s="21" t="s">
        <v>58</v>
      </c>
      <c r="C24" s="116"/>
      <c r="D24" s="117"/>
      <c r="E24" s="58">
        <v>2.7985491504878648E-3</v>
      </c>
      <c r="F24" s="58">
        <v>3.4884316168538004E-3</v>
      </c>
      <c r="G24" s="58">
        <v>3.2000000000000002E-3</v>
      </c>
      <c r="H24" s="58">
        <v>4.1000000000000003E-3</v>
      </c>
      <c r="I24" s="81">
        <v>4.1000000000000003E-3</v>
      </c>
      <c r="J24" s="81">
        <v>4.0000000000000001E-3</v>
      </c>
      <c r="K24" s="27"/>
      <c r="L24" s="27"/>
      <c r="M24" s="27"/>
      <c r="N24" s="27"/>
    </row>
    <row r="25" spans="1:14" ht="19.5" thickBot="1">
      <c r="A25" s="14" t="s">
        <v>67</v>
      </c>
      <c r="B25" s="21" t="s">
        <v>66</v>
      </c>
      <c r="C25" s="57">
        <v>7.9842637751598687E-3</v>
      </c>
      <c r="D25" s="58">
        <v>6.2673610007998393E-3</v>
      </c>
      <c r="E25" s="58">
        <v>1.5873316489449193E-3</v>
      </c>
      <c r="F25" s="58">
        <v>1.2955187510975388E-3</v>
      </c>
      <c r="G25" s="58">
        <v>1.1999999999999999E-3</v>
      </c>
      <c r="H25" s="58">
        <v>1E-3</v>
      </c>
      <c r="I25" s="81">
        <v>1.1000000000000001E-3</v>
      </c>
      <c r="J25" s="81">
        <v>1.1000000000000001E-3</v>
      </c>
      <c r="K25" s="27"/>
      <c r="L25" s="27"/>
      <c r="M25" s="27"/>
      <c r="N25" s="27"/>
    </row>
    <row r="26" spans="1:14" ht="19.5" thickBot="1">
      <c r="A26" s="12" t="s">
        <v>71</v>
      </c>
      <c r="B26" s="22" t="s">
        <v>70</v>
      </c>
      <c r="C26" s="116"/>
      <c r="D26" s="117"/>
      <c r="E26" s="117"/>
      <c r="F26" s="58">
        <v>4.0529918673664657E-3</v>
      </c>
      <c r="G26" s="58">
        <v>3.8999999999999998E-3</v>
      </c>
      <c r="H26" s="58">
        <v>3.7964600301809998E-3</v>
      </c>
      <c r="I26" s="81">
        <v>4.0000000000000001E-3</v>
      </c>
      <c r="J26" s="81">
        <v>4.0000000000000001E-3</v>
      </c>
      <c r="K26" s="27"/>
      <c r="L26" s="27"/>
      <c r="M26" s="27"/>
      <c r="N26" s="27"/>
    </row>
    <row r="27" spans="1:14" ht="19.5" thickBot="1">
      <c r="A27" s="14" t="s">
        <v>82</v>
      </c>
      <c r="B27" s="21" t="s">
        <v>83</v>
      </c>
      <c r="C27" s="118"/>
      <c r="D27" s="119"/>
      <c r="E27" s="119"/>
      <c r="F27" s="119"/>
      <c r="G27" s="119"/>
      <c r="H27" s="62">
        <v>2.3E-2</v>
      </c>
      <c r="I27" s="82">
        <v>2.53E-2</v>
      </c>
      <c r="J27" s="82">
        <v>2.53E-2</v>
      </c>
      <c r="K27" s="27"/>
      <c r="L27" s="27"/>
      <c r="M27" s="27"/>
      <c r="N27" s="27"/>
    </row>
    <row r="28" spans="1:14">
      <c r="K28" s="27"/>
      <c r="L28" s="27"/>
      <c r="M28" s="27"/>
      <c r="N2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RA VTMvsBMS</vt:lpstr>
      <vt:lpstr>Sheet1</vt:lpstr>
      <vt:lpstr>VTM Tools</vt:lpstr>
      <vt:lpstr>VTM Tools-Fig</vt:lpstr>
      <vt:lpstr>Tool-Historical performance II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2020-10-05T02:42:58Z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