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egn.lee/Documents/Project/VVC 표준/XRis Proposal/17th JVET/"/>
    </mc:Choice>
  </mc:AlternateContent>
  <xr:revisionPtr revIDLastSave="0" documentId="13_ncr:1_{5B3302D2-7545-0849-B9B0-C533DB03340F}" xr6:coauthVersionLast="45" xr6:coauthVersionMax="45" xr10:uidLastSave="{00000000-0000-0000-0000-000000000000}"/>
  <bookViews>
    <workbookView xWindow="0" yWindow="460" windowWidth="28800" windowHeight="16540" activeTab="1" xr2:uid="{00000000-000D-0000-FFFF-FFFF00000000}"/>
  </bookViews>
  <sheets>
    <sheet name="OMAF example-a" sheetId="7" r:id="rId1"/>
    <sheet name="OMAF example-b" sheetId="5" r:id="rId2"/>
    <sheet name="OMAF example-c" sheetId="8" r:id="rId3"/>
    <sheet name="OMAF example-d" sheetId="9" r:id="rId4"/>
    <sheet name="OMAF example-e" sheetId="10" r:id="rId5"/>
    <sheet name="OMAF example-f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3" i="11" l="1"/>
  <c r="L51" i="11"/>
  <c r="L45" i="11"/>
  <c r="L43" i="11"/>
  <c r="L37" i="11"/>
  <c r="L35" i="11"/>
  <c r="L25" i="11"/>
  <c r="L23" i="11"/>
  <c r="L17" i="11"/>
  <c r="L15" i="11"/>
  <c r="L9" i="11"/>
  <c r="U62" i="11"/>
  <c r="J37" i="11"/>
  <c r="J38" i="11" s="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J52" i="11" s="1"/>
  <c r="J53" i="11" s="1"/>
  <c r="J54" i="11" s="1"/>
  <c r="J55" i="11" s="1"/>
  <c r="J56" i="11" s="1"/>
  <c r="J57" i="11" s="1"/>
  <c r="J58" i="11" s="1"/>
  <c r="P36" i="11"/>
  <c r="P37" i="11" s="1"/>
  <c r="P38" i="11" s="1"/>
  <c r="P39" i="11" s="1"/>
  <c r="P40" i="11" s="1"/>
  <c r="P41" i="11" s="1"/>
  <c r="P42" i="11" s="1"/>
  <c r="P43" i="11" s="1"/>
  <c r="P44" i="11" s="1"/>
  <c r="P45" i="11" s="1"/>
  <c r="P46" i="11" s="1"/>
  <c r="P47" i="11" s="1"/>
  <c r="P48" i="11" s="1"/>
  <c r="P49" i="11" s="1"/>
  <c r="P50" i="11" s="1"/>
  <c r="P51" i="11" s="1"/>
  <c r="P52" i="11" s="1"/>
  <c r="P53" i="11" s="1"/>
  <c r="P54" i="11" s="1"/>
  <c r="P55" i="11" s="1"/>
  <c r="P56" i="11" s="1"/>
  <c r="P57" i="11" s="1"/>
  <c r="P58" i="11" s="1"/>
  <c r="J36" i="11"/>
  <c r="N61" i="11"/>
  <c r="J9" i="1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P8" i="11"/>
  <c r="P9" i="11" s="1"/>
  <c r="P10" i="11" s="1"/>
  <c r="P11" i="11" s="1"/>
  <c r="P12" i="11" s="1"/>
  <c r="P13" i="11" s="1"/>
  <c r="P14" i="11" s="1"/>
  <c r="P15" i="11" s="1"/>
  <c r="P16" i="11" s="1"/>
  <c r="P17" i="11" s="1"/>
  <c r="P18" i="11" s="1"/>
  <c r="P19" i="11" s="1"/>
  <c r="P20" i="11" s="1"/>
  <c r="P21" i="11" s="1"/>
  <c r="P22" i="11" s="1"/>
  <c r="P23" i="11" s="1"/>
  <c r="P24" i="11" s="1"/>
  <c r="P25" i="11" s="1"/>
  <c r="P26" i="11" s="1"/>
  <c r="P27" i="11" s="1"/>
  <c r="P28" i="11" s="1"/>
  <c r="P29" i="11" s="1"/>
  <c r="P30" i="11" s="1"/>
  <c r="J8" i="11"/>
  <c r="L7" i="11"/>
  <c r="U62" i="10"/>
  <c r="L57" i="10"/>
  <c r="L55" i="10"/>
  <c r="L54" i="10"/>
  <c r="L53" i="10"/>
  <c r="L51" i="10"/>
  <c r="L50" i="10"/>
  <c r="L49" i="10"/>
  <c r="L47" i="10"/>
  <c r="L46" i="10"/>
  <c r="L45" i="10"/>
  <c r="L43" i="10"/>
  <c r="L42" i="10"/>
  <c r="L41" i="10"/>
  <c r="L39" i="10"/>
  <c r="L38" i="10"/>
  <c r="L37" i="10"/>
  <c r="L35" i="10"/>
  <c r="L29" i="10"/>
  <c r="L27" i="10"/>
  <c r="L26" i="10"/>
  <c r="L25" i="10"/>
  <c r="L23" i="10"/>
  <c r="L22" i="10"/>
  <c r="L19" i="10"/>
  <c r="L18" i="10"/>
  <c r="L11" i="10"/>
  <c r="L10" i="10"/>
  <c r="P36" i="10"/>
  <c r="P37" i="10" s="1"/>
  <c r="P38" i="10" s="1"/>
  <c r="P39" i="10" s="1"/>
  <c r="P40" i="10" s="1"/>
  <c r="P41" i="10" s="1"/>
  <c r="P42" i="10" s="1"/>
  <c r="P43" i="10" s="1"/>
  <c r="P44" i="10" s="1"/>
  <c r="P45" i="10" s="1"/>
  <c r="P46" i="10" s="1"/>
  <c r="P47" i="10" s="1"/>
  <c r="P48" i="10" s="1"/>
  <c r="P49" i="10" s="1"/>
  <c r="P50" i="10" s="1"/>
  <c r="P51" i="10" s="1"/>
  <c r="P52" i="10" s="1"/>
  <c r="P53" i="10" s="1"/>
  <c r="P54" i="10" s="1"/>
  <c r="P55" i="10" s="1"/>
  <c r="P56" i="10" s="1"/>
  <c r="P57" i="10" s="1"/>
  <c r="P58" i="10" s="1"/>
  <c r="J36" i="10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J57" i="10" s="1"/>
  <c r="J58" i="10" s="1"/>
  <c r="D29" i="10"/>
  <c r="L21" i="10"/>
  <c r="L17" i="10"/>
  <c r="L15" i="10"/>
  <c r="L14" i="10"/>
  <c r="L13" i="10"/>
  <c r="P9" i="10"/>
  <c r="P10" i="10" s="1"/>
  <c r="P11" i="10" s="1"/>
  <c r="P12" i="10" s="1"/>
  <c r="P13" i="10" s="1"/>
  <c r="P14" i="10" s="1"/>
  <c r="P15" i="10" s="1"/>
  <c r="P16" i="10" s="1"/>
  <c r="P17" i="10" s="1"/>
  <c r="P18" i="10" s="1"/>
  <c r="P19" i="10" s="1"/>
  <c r="P20" i="10" s="1"/>
  <c r="P21" i="10" s="1"/>
  <c r="P22" i="10" s="1"/>
  <c r="P23" i="10" s="1"/>
  <c r="P24" i="10" s="1"/>
  <c r="P25" i="10" s="1"/>
  <c r="P26" i="10" s="1"/>
  <c r="P27" i="10" s="1"/>
  <c r="P28" i="10" s="1"/>
  <c r="P29" i="10" s="1"/>
  <c r="P30" i="10" s="1"/>
  <c r="L9" i="10"/>
  <c r="P8" i="10"/>
  <c r="J8" i="10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L7" i="10"/>
  <c r="L49" i="9"/>
  <c r="L48" i="9"/>
  <c r="L47" i="9"/>
  <c r="L45" i="9"/>
  <c r="L43" i="9"/>
  <c r="L42" i="9"/>
  <c r="L41" i="9"/>
  <c r="L40" i="9"/>
  <c r="L39" i="9"/>
  <c r="L21" i="9"/>
  <c r="L20" i="9"/>
  <c r="L19" i="9"/>
  <c r="L17" i="9"/>
  <c r="L15" i="9"/>
  <c r="D29" i="9"/>
  <c r="L14" i="9"/>
  <c r="L13" i="9"/>
  <c r="L12" i="9"/>
  <c r="T62" i="9"/>
  <c r="J37" i="9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P36" i="9"/>
  <c r="P37" i="9" s="1"/>
  <c r="P38" i="9" s="1"/>
  <c r="P39" i="9" s="1"/>
  <c r="P40" i="9" s="1"/>
  <c r="P41" i="9" s="1"/>
  <c r="P42" i="9" s="1"/>
  <c r="P43" i="9" s="1"/>
  <c r="P44" i="9" s="1"/>
  <c r="P45" i="9" s="1"/>
  <c r="P46" i="9" s="1"/>
  <c r="P47" i="9" s="1"/>
  <c r="P48" i="9" s="1"/>
  <c r="P49" i="9" s="1"/>
  <c r="P50" i="9" s="1"/>
  <c r="P51" i="9" s="1"/>
  <c r="P52" i="9" s="1"/>
  <c r="P53" i="9" s="1"/>
  <c r="P54" i="9" s="1"/>
  <c r="P55" i="9" s="1"/>
  <c r="P56" i="9" s="1"/>
  <c r="P57" i="9" s="1"/>
  <c r="P58" i="9" s="1"/>
  <c r="J36" i="9"/>
  <c r="L11" i="9"/>
  <c r="L9" i="9"/>
  <c r="J9" i="9"/>
  <c r="J10" i="9" s="1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P8" i="9"/>
  <c r="P9" i="9" s="1"/>
  <c r="P10" i="9" s="1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P28" i="9" s="1"/>
  <c r="P29" i="9" s="1"/>
  <c r="P30" i="9" s="1"/>
  <c r="J8" i="9"/>
  <c r="L7" i="9"/>
  <c r="N61" i="5"/>
  <c r="L57" i="8"/>
  <c r="L55" i="8"/>
  <c r="L54" i="8"/>
  <c r="L53" i="8"/>
  <c r="L52" i="8"/>
  <c r="L51" i="8"/>
  <c r="L49" i="8"/>
  <c r="L47" i="8"/>
  <c r="L46" i="8"/>
  <c r="L45" i="8"/>
  <c r="L44" i="8"/>
  <c r="L43" i="8"/>
  <c r="L41" i="8"/>
  <c r="L39" i="8"/>
  <c r="L38" i="8"/>
  <c r="L37" i="8"/>
  <c r="L36" i="8"/>
  <c r="L35" i="8"/>
  <c r="L29" i="8"/>
  <c r="L27" i="8"/>
  <c r="L26" i="8"/>
  <c r="L25" i="8"/>
  <c r="L24" i="8"/>
  <c r="L23" i="8"/>
  <c r="L21" i="8"/>
  <c r="L19" i="8"/>
  <c r="L18" i="8"/>
  <c r="L17" i="8"/>
  <c r="L16" i="8"/>
  <c r="L15" i="8"/>
  <c r="L10" i="8"/>
  <c r="T62" i="8"/>
  <c r="P36" i="8"/>
  <c r="P37" i="8" s="1"/>
  <c r="P38" i="8" s="1"/>
  <c r="P39" i="8" s="1"/>
  <c r="P40" i="8" s="1"/>
  <c r="P41" i="8" s="1"/>
  <c r="P42" i="8" s="1"/>
  <c r="P43" i="8" s="1"/>
  <c r="P44" i="8" s="1"/>
  <c r="P45" i="8" s="1"/>
  <c r="P46" i="8" s="1"/>
  <c r="P47" i="8" s="1"/>
  <c r="P48" i="8" s="1"/>
  <c r="P49" i="8" s="1"/>
  <c r="P50" i="8" s="1"/>
  <c r="P51" i="8" s="1"/>
  <c r="P52" i="8" s="1"/>
  <c r="P53" i="8" s="1"/>
  <c r="P54" i="8" s="1"/>
  <c r="P55" i="8" s="1"/>
  <c r="P56" i="8" s="1"/>
  <c r="P57" i="8" s="1"/>
  <c r="P58" i="8" s="1"/>
  <c r="J36" i="8"/>
  <c r="J37" i="8" s="1"/>
  <c r="J38" i="8" s="1"/>
  <c r="J39" i="8" s="1"/>
  <c r="J40" i="8" s="1"/>
  <c r="J41" i="8" s="1"/>
  <c r="J42" i="8" s="1"/>
  <c r="J43" i="8" s="1"/>
  <c r="J44" i="8" s="1"/>
  <c r="J45" i="8" s="1"/>
  <c r="J46" i="8" s="1"/>
  <c r="J47" i="8" s="1"/>
  <c r="J48" i="8" s="1"/>
  <c r="J49" i="8" s="1"/>
  <c r="J50" i="8" s="1"/>
  <c r="J51" i="8" s="1"/>
  <c r="J52" i="8" s="1"/>
  <c r="J53" i="8" s="1"/>
  <c r="J54" i="8" s="1"/>
  <c r="J55" i="8" s="1"/>
  <c r="J56" i="8" s="1"/>
  <c r="J57" i="8" s="1"/>
  <c r="J58" i="8" s="1"/>
  <c r="L13" i="8"/>
  <c r="L11" i="8"/>
  <c r="L9" i="8"/>
  <c r="P8" i="8"/>
  <c r="P9" i="8" s="1"/>
  <c r="P10" i="8" s="1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L8" i="8"/>
  <c r="J8" i="8"/>
  <c r="J9" i="8" s="1"/>
  <c r="J10" i="8" s="1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L7" i="8"/>
  <c r="L49" i="7"/>
  <c r="L47" i="7"/>
  <c r="L46" i="7"/>
  <c r="L45" i="7"/>
  <c r="L44" i="7"/>
  <c r="L43" i="7"/>
  <c r="L41" i="7"/>
  <c r="L39" i="7"/>
  <c r="L37" i="7"/>
  <c r="L36" i="7"/>
  <c r="L35" i="7"/>
  <c r="L18" i="7"/>
  <c r="U62" i="7"/>
  <c r="P36" i="7"/>
  <c r="P37" i="7" s="1"/>
  <c r="P38" i="7" s="1"/>
  <c r="P39" i="7" s="1"/>
  <c r="P40" i="7" s="1"/>
  <c r="P41" i="7" s="1"/>
  <c r="P42" i="7" s="1"/>
  <c r="P43" i="7" s="1"/>
  <c r="P44" i="7" s="1"/>
  <c r="P45" i="7" s="1"/>
  <c r="P46" i="7" s="1"/>
  <c r="P47" i="7" s="1"/>
  <c r="P48" i="7" s="1"/>
  <c r="P49" i="7" s="1"/>
  <c r="P50" i="7" s="1"/>
  <c r="P51" i="7" s="1"/>
  <c r="P52" i="7" s="1"/>
  <c r="P53" i="7" s="1"/>
  <c r="P54" i="7" s="1"/>
  <c r="P55" i="7" s="1"/>
  <c r="P56" i="7" s="1"/>
  <c r="P57" i="7" s="1"/>
  <c r="P58" i="7" s="1"/>
  <c r="J36" i="7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J51" i="7" s="1"/>
  <c r="J52" i="7" s="1"/>
  <c r="J53" i="7" s="1"/>
  <c r="J54" i="7" s="1"/>
  <c r="J55" i="7" s="1"/>
  <c r="J56" i="7" s="1"/>
  <c r="J57" i="7" s="1"/>
  <c r="J58" i="7" s="1"/>
  <c r="L21" i="7"/>
  <c r="L19" i="7"/>
  <c r="L17" i="7"/>
  <c r="L16" i="7"/>
  <c r="L15" i="7"/>
  <c r="L13" i="7"/>
  <c r="L11" i="7"/>
  <c r="P9" i="7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0" i="7" s="1"/>
  <c r="L9" i="7"/>
  <c r="P8" i="7"/>
  <c r="L8" i="7"/>
  <c r="J8" i="7"/>
  <c r="J9" i="7" s="1"/>
  <c r="J10" i="7" s="1"/>
  <c r="J11" i="7" s="1"/>
  <c r="J12" i="7" s="1"/>
  <c r="J13" i="7" s="1"/>
  <c r="J14" i="7" s="1"/>
  <c r="J15" i="7" s="1"/>
  <c r="J16" i="7" s="1"/>
  <c r="J17" i="7" s="1"/>
  <c r="J18" i="7" s="1"/>
  <c r="J19" i="7" s="1"/>
  <c r="J20" i="7" s="1"/>
  <c r="J21" i="7" s="1"/>
  <c r="J22" i="7" s="1"/>
  <c r="J23" i="7" s="1"/>
  <c r="J24" i="7" s="1"/>
  <c r="J25" i="7" s="1"/>
  <c r="J26" i="7" s="1"/>
  <c r="J27" i="7" s="1"/>
  <c r="J28" i="7" s="1"/>
  <c r="J29" i="7" s="1"/>
  <c r="J30" i="7" s="1"/>
  <c r="L7" i="7"/>
  <c r="U62" i="5"/>
  <c r="P36" i="5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8" i="5"/>
  <c r="P9" i="5" s="1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J36" i="5"/>
  <c r="J37" i="5" s="1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L29" i="5"/>
  <c r="L28" i="5"/>
  <c r="L27" i="5"/>
  <c r="L25" i="5"/>
  <c r="L24" i="5"/>
  <c r="L23" i="5"/>
  <c r="L21" i="5"/>
  <c r="L20" i="5"/>
  <c r="L19" i="5"/>
  <c r="L17" i="5"/>
  <c r="L16" i="5"/>
  <c r="L15" i="5"/>
  <c r="L13" i="5"/>
  <c r="L12" i="5"/>
  <c r="L11" i="5"/>
  <c r="L9" i="5"/>
  <c r="L8" i="5"/>
  <c r="N63" i="11" l="1"/>
  <c r="N61" i="7"/>
  <c r="N61" i="10"/>
  <c r="N63" i="10" s="1"/>
  <c r="N61" i="9"/>
  <c r="N63" i="9" s="1"/>
  <c r="N63" i="5"/>
  <c r="N61" i="8"/>
  <c r="N63" i="8" s="1"/>
  <c r="N63" i="7"/>
  <c r="J8" i="5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L7" i="5"/>
</calcChain>
</file>

<file path=xl/sharedStrings.xml><?xml version="1.0" encoding="utf-8"?>
<sst xmlns="http://schemas.openxmlformats.org/spreadsheetml/2006/main" count="356" uniqueCount="23">
  <si>
    <t>i</t>
  </si>
  <si>
    <t>VVC draft</t>
  </si>
  <si>
    <t>OMAF gives an example of the following tile configuration</t>
  </si>
  <si>
    <t>We here assume one brick per slice</t>
  </si>
  <si>
    <t>slice_width_in_tiles_minus1[i]</t>
    <phoneticPr fontId="3" type="noConversion"/>
  </si>
  <si>
    <t>slice_height_in_tiles_minus1[i]</t>
    <phoneticPr fontId="3" type="noConversion"/>
  </si>
  <si>
    <t xml:space="preserve">VVC draft </t>
    <phoneticPr fontId="3" type="noConversion"/>
  </si>
  <si>
    <t>num_slices_in_tile_minus1</t>
    <phoneticPr fontId="3" type="noConversion"/>
  </si>
  <si>
    <t>num_slices_in_pic_minus1</t>
  </si>
  <si>
    <t>num_slices_in_pic_minus1</t>
    <phoneticPr fontId="3" type="noConversion"/>
  </si>
  <si>
    <t>tile_idx_delta_present_flag</t>
  </si>
  <si>
    <t>Proposal #2</t>
    <phoneticPr fontId="3" type="noConversion"/>
  </si>
  <si>
    <t>multiple_slices_in_tile_present_flag</t>
  </si>
  <si>
    <t xml:space="preserve">multiple_slices_in_tile_flag[i] </t>
  </si>
  <si>
    <t>-</t>
    <phoneticPr fontId="3" type="noConversion"/>
  </si>
  <si>
    <t>slice_height_in_ctu_minus1[ i++ ]</t>
  </si>
  <si>
    <t>CTU size : 128x128</t>
    <phoneticPr fontId="3" type="noConversion"/>
  </si>
  <si>
    <t>Total Bits</t>
    <phoneticPr fontId="3" type="noConversion"/>
  </si>
  <si>
    <t xml:space="preserve">Total Bits </t>
    <phoneticPr fontId="3" type="noConversion"/>
  </si>
  <si>
    <t xml:space="preserve">Bitsaving ratio </t>
    <phoneticPr fontId="3" type="noConversion"/>
  </si>
  <si>
    <t xml:space="preserve">Number of bits </t>
    <phoneticPr fontId="3" type="noConversion"/>
  </si>
  <si>
    <t>Number of bits</t>
    <phoneticPr fontId="3" type="noConversion"/>
  </si>
  <si>
    <t>num_exp_slices_in_tile_minus1[i]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</si>
</sst>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9" fontId="5" fillId="0" borderId="0" xfId="1" applyFont="1" applyAlignment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393700</xdr:colOff>
      <xdr:row>6</xdr:row>
      <xdr:rowOff>63500</xdr:rowOff>
    </xdr:from>
    <xdr:to>
      <xdr:col>7</xdr:col>
      <xdr:colOff>604277</xdr:colOff>
      <xdr:row>23</xdr:row>
      <xdr:rowOff>127000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43428D7-46E7-1A48-979A-461F79D7A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700" y="1574800"/>
          <a:ext cx="4922277" cy="373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650875</xdr:colOff>
      <xdr:row>3</xdr:row>
      <xdr:rowOff>174625</xdr:rowOff>
    </xdr:from>
    <xdr:to>
      <xdr:col>6</xdr:col>
      <xdr:colOff>625475</xdr:colOff>
      <xdr:row>35</xdr:row>
      <xdr:rowOff>142875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F0495A0-F32C-C049-84D8-9EA107EC2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875" y="841375"/>
          <a:ext cx="3975100" cy="6159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7</xdr:row>
      <xdr:rowOff>57868</xdr:rowOff>
    </xdr:from>
    <xdr:to>
      <xdr:col>8</xdr:col>
      <xdr:colOff>70317</xdr:colOff>
      <xdr:row>20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12A801B-6B4A-554E-98B7-63B6091B0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" y="1835868"/>
          <a:ext cx="5372567" cy="28313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650875</xdr:colOff>
      <xdr:row>4</xdr:row>
      <xdr:rowOff>15875</xdr:rowOff>
    </xdr:from>
    <xdr:to>
      <xdr:col>8</xdr:col>
      <xdr:colOff>128498</xdr:colOff>
      <xdr:row>20</xdr:row>
      <xdr:rowOff>15875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E4F0220-51F4-A147-8561-D8B298212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875" y="904875"/>
          <a:ext cx="4811623" cy="355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3</xdr:row>
      <xdr:rowOff>127000</xdr:rowOff>
    </xdr:from>
    <xdr:to>
      <xdr:col>6</xdr:col>
      <xdr:colOff>593725</xdr:colOff>
      <xdr:row>30</xdr:row>
      <xdr:rowOff>171450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0F5EDF3-B919-454F-86A7-272F68B5D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793750"/>
          <a:ext cx="3975100" cy="6045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5</xdr:row>
      <xdr:rowOff>0</xdr:rowOff>
    </xdr:from>
    <xdr:to>
      <xdr:col>8</xdr:col>
      <xdr:colOff>244658</xdr:colOff>
      <xdr:row>17</xdr:row>
      <xdr:rowOff>174625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54D821B-24D5-B14C-A6A6-A894BD1CF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111250"/>
          <a:ext cx="5388158" cy="284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8079-6951-4640-B1A1-6FF8AA6B36DE}">
  <dimension ref="B2:V64"/>
  <sheetViews>
    <sheetView workbookViewId="0">
      <selection activeCell="T34" sqref="T34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20" width="33.5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15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>
      <c r="J7" s="3">
        <v>0</v>
      </c>
      <c r="K7" s="3">
        <v>0</v>
      </c>
      <c r="L7" s="3">
        <f>K7</f>
        <v>0</v>
      </c>
      <c r="M7" s="3">
        <v>0</v>
      </c>
      <c r="N7" s="3"/>
      <c r="P7" s="3">
        <v>0</v>
      </c>
      <c r="Q7" s="3">
        <v>0</v>
      </c>
      <c r="R7" s="3">
        <v>0</v>
      </c>
      <c r="S7" s="3">
        <v>0</v>
      </c>
      <c r="T7" s="3"/>
      <c r="U7" s="3"/>
    </row>
    <row r="8" spans="2:21">
      <c r="J8" s="3">
        <f t="shared" ref="J8:J30" si="0">J7+1</f>
        <v>1</v>
      </c>
      <c r="K8" s="3">
        <v>0</v>
      </c>
      <c r="L8" s="3">
        <f>K8</f>
        <v>0</v>
      </c>
      <c r="M8" s="3">
        <v>0</v>
      </c>
      <c r="N8" s="3"/>
      <c r="P8" s="3">
        <f t="shared" ref="P8:P30" si="1">P7+1</f>
        <v>1</v>
      </c>
      <c r="Q8" s="3">
        <v>0</v>
      </c>
      <c r="R8" s="3">
        <v>0</v>
      </c>
      <c r="S8" s="3">
        <v>0</v>
      </c>
      <c r="T8" s="3"/>
      <c r="U8" s="3"/>
    </row>
    <row r="9" spans="2:21">
      <c r="J9" s="3">
        <f t="shared" si="0"/>
        <v>2</v>
      </c>
      <c r="K9" s="3">
        <v>0</v>
      </c>
      <c r="L9" s="3">
        <f>K9</f>
        <v>0</v>
      </c>
      <c r="M9" s="3">
        <v>0</v>
      </c>
      <c r="N9" s="3"/>
      <c r="P9" s="3">
        <f t="shared" si="1"/>
        <v>2</v>
      </c>
      <c r="Q9" s="3">
        <v>0</v>
      </c>
      <c r="R9" s="3">
        <v>0</v>
      </c>
      <c r="S9" s="3">
        <v>0</v>
      </c>
      <c r="T9" s="4"/>
      <c r="U9" s="3"/>
    </row>
    <row r="10" spans="2:21">
      <c r="J10" s="3">
        <f t="shared" si="0"/>
        <v>3</v>
      </c>
      <c r="K10" s="3">
        <v>0</v>
      </c>
      <c r="L10" s="3">
        <v>0</v>
      </c>
      <c r="M10" s="3">
        <v>0</v>
      </c>
      <c r="N10" s="3"/>
      <c r="P10" s="3">
        <f t="shared" si="1"/>
        <v>3</v>
      </c>
      <c r="Q10" s="3">
        <v>0</v>
      </c>
      <c r="R10" s="3">
        <v>0</v>
      </c>
      <c r="S10" s="3">
        <v>0</v>
      </c>
      <c r="T10" s="3"/>
      <c r="U10" s="3"/>
    </row>
    <row r="11" spans="2:21">
      <c r="J11" s="3">
        <f t="shared" si="0"/>
        <v>4</v>
      </c>
      <c r="K11" s="3">
        <v>0</v>
      </c>
      <c r="L11" s="3">
        <f>K11</f>
        <v>0</v>
      </c>
      <c r="M11" s="3">
        <v>1</v>
      </c>
      <c r="N11" s="3">
        <v>7</v>
      </c>
      <c r="P11" s="3">
        <f t="shared" si="1"/>
        <v>4</v>
      </c>
      <c r="Q11" s="3">
        <v>1</v>
      </c>
      <c r="R11" s="3" t="s">
        <v>14</v>
      </c>
      <c r="S11" s="3" t="s">
        <v>14</v>
      </c>
      <c r="T11" s="3">
        <v>0</v>
      </c>
      <c r="U11" s="3">
        <v>7</v>
      </c>
    </row>
    <row r="12" spans="2:21">
      <c r="J12" s="3">
        <f t="shared" si="0"/>
        <v>5</v>
      </c>
      <c r="K12" s="3"/>
      <c r="L12" s="3"/>
      <c r="M12" s="3"/>
      <c r="N12" s="3"/>
      <c r="P12" s="3">
        <f t="shared" si="1"/>
        <v>5</v>
      </c>
      <c r="Q12" s="3"/>
      <c r="R12" s="3"/>
      <c r="S12" s="3"/>
      <c r="T12" s="3"/>
      <c r="U12" s="3"/>
    </row>
    <row r="13" spans="2:21">
      <c r="J13" s="3">
        <f t="shared" si="0"/>
        <v>6</v>
      </c>
      <c r="K13" s="3">
        <v>0</v>
      </c>
      <c r="L13" s="3">
        <f>K13</f>
        <v>0</v>
      </c>
      <c r="M13" s="3">
        <v>1</v>
      </c>
      <c r="N13" s="3">
        <v>7</v>
      </c>
      <c r="P13" s="3">
        <f t="shared" si="1"/>
        <v>6</v>
      </c>
      <c r="Q13" s="3">
        <v>1</v>
      </c>
      <c r="R13" s="3" t="s">
        <v>14</v>
      </c>
      <c r="S13" s="3" t="s">
        <v>14</v>
      </c>
      <c r="T13" s="3">
        <v>0</v>
      </c>
      <c r="U13" s="3">
        <v>7</v>
      </c>
    </row>
    <row r="14" spans="2:21">
      <c r="J14" s="3">
        <f t="shared" si="0"/>
        <v>7</v>
      </c>
      <c r="K14" s="3"/>
      <c r="L14" s="3"/>
      <c r="M14" s="3"/>
      <c r="N14" s="3"/>
      <c r="P14" s="3">
        <f t="shared" si="1"/>
        <v>7</v>
      </c>
      <c r="Q14" s="3"/>
      <c r="R14" s="3"/>
      <c r="S14" s="3"/>
      <c r="T14" s="3"/>
      <c r="U14" s="3"/>
    </row>
    <row r="15" spans="2:21">
      <c r="J15" s="3">
        <f t="shared" si="0"/>
        <v>8</v>
      </c>
      <c r="K15" s="3">
        <v>0</v>
      </c>
      <c r="L15" s="3">
        <f>K15</f>
        <v>0</v>
      </c>
      <c r="M15" s="3">
        <v>0</v>
      </c>
      <c r="N15" s="3"/>
      <c r="P15" s="3">
        <f t="shared" si="1"/>
        <v>8</v>
      </c>
      <c r="Q15" s="3">
        <v>0</v>
      </c>
      <c r="R15" s="3">
        <v>0</v>
      </c>
      <c r="S15" s="3">
        <v>0</v>
      </c>
      <c r="T15" s="3"/>
      <c r="U15" s="3"/>
    </row>
    <row r="16" spans="2:21">
      <c r="J16" s="3">
        <f t="shared" si="0"/>
        <v>9</v>
      </c>
      <c r="K16" s="3">
        <v>0</v>
      </c>
      <c r="L16" s="3">
        <f>K16</f>
        <v>0</v>
      </c>
      <c r="M16" s="3">
        <v>0</v>
      </c>
      <c r="N16" s="3"/>
      <c r="P16" s="3">
        <f t="shared" si="1"/>
        <v>9</v>
      </c>
      <c r="Q16" s="3">
        <v>0</v>
      </c>
      <c r="R16" s="3">
        <v>0</v>
      </c>
      <c r="S16" s="3">
        <v>0</v>
      </c>
      <c r="T16" s="3"/>
      <c r="U16" s="3"/>
    </row>
    <row r="17" spans="10:21">
      <c r="J17" s="3">
        <f t="shared" si="0"/>
        <v>10</v>
      </c>
      <c r="K17" s="3">
        <v>0</v>
      </c>
      <c r="L17" s="3">
        <f>K17</f>
        <v>0</v>
      </c>
      <c r="M17" s="3">
        <v>0</v>
      </c>
      <c r="N17" s="3"/>
      <c r="P17" s="3">
        <f t="shared" si="1"/>
        <v>10</v>
      </c>
      <c r="Q17" s="3">
        <v>0</v>
      </c>
      <c r="R17" s="3">
        <v>0</v>
      </c>
      <c r="S17" s="3">
        <v>0</v>
      </c>
      <c r="T17" s="4"/>
      <c r="U17" s="3"/>
    </row>
    <row r="18" spans="10:21">
      <c r="J18" s="3">
        <f t="shared" si="0"/>
        <v>11</v>
      </c>
      <c r="K18" s="3">
        <v>0</v>
      </c>
      <c r="L18" s="3">
        <f>K18</f>
        <v>0</v>
      </c>
      <c r="M18" s="3">
        <v>0</v>
      </c>
      <c r="N18" s="3"/>
      <c r="P18" s="3">
        <f t="shared" si="1"/>
        <v>11</v>
      </c>
      <c r="Q18" s="3">
        <v>0</v>
      </c>
      <c r="R18" s="3">
        <v>0</v>
      </c>
      <c r="S18" s="3">
        <v>0</v>
      </c>
      <c r="T18" s="3"/>
      <c r="U18" s="3"/>
    </row>
    <row r="19" spans="10:21">
      <c r="J19" s="3">
        <f t="shared" si="0"/>
        <v>12</v>
      </c>
      <c r="K19" s="3">
        <v>0</v>
      </c>
      <c r="L19" s="3">
        <f>K19</f>
        <v>0</v>
      </c>
      <c r="M19" s="3">
        <v>1</v>
      </c>
      <c r="N19" s="3">
        <v>0</v>
      </c>
      <c r="P19" s="3">
        <f t="shared" si="1"/>
        <v>12</v>
      </c>
      <c r="Q19" s="3">
        <v>1</v>
      </c>
      <c r="R19" s="3" t="s">
        <v>14</v>
      </c>
      <c r="S19" s="3" t="s">
        <v>14</v>
      </c>
      <c r="T19" s="3">
        <v>0</v>
      </c>
      <c r="U19" s="3">
        <v>0</v>
      </c>
    </row>
    <row r="20" spans="10:21">
      <c r="J20" s="3">
        <f t="shared" si="0"/>
        <v>13</v>
      </c>
      <c r="K20" s="3"/>
      <c r="L20" s="3"/>
      <c r="M20" s="3"/>
      <c r="N20" s="3"/>
      <c r="P20" s="3">
        <f t="shared" si="1"/>
        <v>13</v>
      </c>
      <c r="Q20" s="3"/>
      <c r="R20" s="3"/>
      <c r="S20" s="3"/>
      <c r="T20" s="3"/>
      <c r="U20" s="3"/>
    </row>
    <row r="21" spans="10:21">
      <c r="J21" s="3">
        <f t="shared" si="0"/>
        <v>14</v>
      </c>
      <c r="K21" s="3">
        <v>0</v>
      </c>
      <c r="L21" s="3">
        <f>K21</f>
        <v>0</v>
      </c>
      <c r="M21" s="3">
        <v>1</v>
      </c>
      <c r="N21" s="3">
        <v>0</v>
      </c>
      <c r="P21" s="3">
        <f t="shared" si="1"/>
        <v>14</v>
      </c>
      <c r="Q21" s="3">
        <v>1</v>
      </c>
      <c r="R21" s="3" t="s">
        <v>14</v>
      </c>
      <c r="S21" s="3" t="s">
        <v>14</v>
      </c>
      <c r="T21" s="3">
        <v>0</v>
      </c>
      <c r="U21" s="3">
        <v>0</v>
      </c>
    </row>
    <row r="22" spans="10:21">
      <c r="J22" s="3">
        <f t="shared" si="0"/>
        <v>15</v>
      </c>
      <c r="K22" s="3"/>
      <c r="L22" s="3"/>
      <c r="M22" s="3"/>
      <c r="N22" s="3"/>
      <c r="P22" s="3">
        <f t="shared" si="1"/>
        <v>15</v>
      </c>
      <c r="Q22" s="3"/>
      <c r="R22" s="3"/>
      <c r="S22" s="3"/>
      <c r="T22" s="3"/>
      <c r="U22" s="3"/>
    </row>
    <row r="23" spans="10:21">
      <c r="J23" s="3">
        <f t="shared" si="0"/>
        <v>16</v>
      </c>
      <c r="K23" s="3"/>
      <c r="L23" s="3"/>
      <c r="M23" s="3"/>
      <c r="N23" s="3"/>
      <c r="P23" s="3">
        <f t="shared" si="1"/>
        <v>16</v>
      </c>
      <c r="Q23" s="3"/>
      <c r="R23" s="3"/>
      <c r="S23" s="3"/>
      <c r="T23" s="3"/>
      <c r="U23" s="3"/>
    </row>
    <row r="24" spans="10:21">
      <c r="J24" s="3">
        <f t="shared" si="0"/>
        <v>17</v>
      </c>
      <c r="K24" s="3"/>
      <c r="L24" s="3"/>
      <c r="M24" s="3"/>
      <c r="N24" s="3"/>
      <c r="P24" s="3">
        <f t="shared" si="1"/>
        <v>17</v>
      </c>
      <c r="Q24" s="3"/>
      <c r="R24" s="3"/>
      <c r="S24" s="3"/>
      <c r="T24" s="3"/>
      <c r="U24" s="3"/>
    </row>
    <row r="25" spans="10:21">
      <c r="J25" s="3">
        <f t="shared" si="0"/>
        <v>18</v>
      </c>
      <c r="K25" s="3"/>
      <c r="L25" s="3"/>
      <c r="M25" s="3"/>
      <c r="N25" s="3"/>
      <c r="P25" s="3">
        <f t="shared" si="1"/>
        <v>18</v>
      </c>
      <c r="Q25" s="3"/>
      <c r="R25" s="3"/>
      <c r="S25" s="3"/>
      <c r="T25" s="4"/>
      <c r="U25" s="3"/>
    </row>
    <row r="26" spans="10:21">
      <c r="J26" s="3">
        <f t="shared" si="0"/>
        <v>19</v>
      </c>
      <c r="K26" s="3"/>
      <c r="L26" s="3"/>
      <c r="M26" s="3"/>
      <c r="N26" s="3"/>
      <c r="P26" s="3">
        <f t="shared" si="1"/>
        <v>19</v>
      </c>
      <c r="Q26" s="3"/>
      <c r="R26" s="3"/>
      <c r="S26" s="3"/>
      <c r="T26" s="3"/>
      <c r="U26" s="3"/>
    </row>
    <row r="27" spans="10:21">
      <c r="J27" s="3">
        <f t="shared" si="0"/>
        <v>20</v>
      </c>
      <c r="K27" s="3"/>
      <c r="L27" s="3"/>
      <c r="M27" s="3"/>
      <c r="N27" s="3"/>
      <c r="P27" s="3">
        <f t="shared" si="1"/>
        <v>20</v>
      </c>
      <c r="Q27" s="3"/>
      <c r="R27" s="3"/>
      <c r="S27" s="3"/>
      <c r="T27" s="3"/>
      <c r="U27" s="3"/>
    </row>
    <row r="28" spans="10:21">
      <c r="J28" s="3">
        <f t="shared" si="0"/>
        <v>21</v>
      </c>
      <c r="K28" s="3"/>
      <c r="L28" s="3"/>
      <c r="M28" s="3"/>
      <c r="N28" s="3"/>
      <c r="P28" s="3">
        <f t="shared" si="1"/>
        <v>21</v>
      </c>
      <c r="Q28" s="3"/>
      <c r="R28" s="3"/>
      <c r="S28" s="3"/>
      <c r="T28" s="3"/>
      <c r="U28" s="3"/>
    </row>
    <row r="29" spans="10:21">
      <c r="J29" s="3">
        <f t="shared" si="0"/>
        <v>22</v>
      </c>
      <c r="K29" s="3"/>
      <c r="L29" s="3"/>
      <c r="M29" s="3"/>
      <c r="N29" s="3"/>
      <c r="P29" s="3">
        <f t="shared" si="1"/>
        <v>22</v>
      </c>
      <c r="Q29" s="3"/>
      <c r="R29" s="3"/>
      <c r="S29" s="3"/>
      <c r="T29" s="4"/>
      <c r="U29" s="3"/>
    </row>
    <row r="30" spans="10:21">
      <c r="J30" s="3">
        <f t="shared" si="0"/>
        <v>23</v>
      </c>
      <c r="K30" s="3"/>
      <c r="L30" s="3"/>
      <c r="M30" s="3"/>
      <c r="N30" s="3"/>
      <c r="P30" s="3">
        <f t="shared" si="1"/>
        <v>23</v>
      </c>
      <c r="Q30" s="3"/>
      <c r="R30" s="3"/>
      <c r="S30" s="3"/>
      <c r="T30" s="3"/>
      <c r="U30" s="3"/>
    </row>
    <row r="31" spans="10:21">
      <c r="Q31" s="1"/>
    </row>
    <row r="32" spans="10:21">
      <c r="K32" s="13" t="s">
        <v>21</v>
      </c>
      <c r="Q32" s="13" t="s">
        <v>21</v>
      </c>
    </row>
    <row r="33" spans="10:21">
      <c r="J33" s="4"/>
      <c r="K33" s="4" t="s">
        <v>6</v>
      </c>
      <c r="L33" s="3" t="s">
        <v>1</v>
      </c>
      <c r="M33" s="3" t="s">
        <v>1</v>
      </c>
      <c r="N33" s="3"/>
      <c r="P33" s="4"/>
      <c r="Q33" s="4"/>
      <c r="R33" s="4" t="s">
        <v>11</v>
      </c>
      <c r="S33" s="4" t="s">
        <v>11</v>
      </c>
      <c r="T33" s="4" t="s">
        <v>11</v>
      </c>
    </row>
    <row r="34" spans="10:21"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10:21">
      <c r="J35" s="3">
        <v>0</v>
      </c>
      <c r="K35" s="3">
        <v>1</v>
      </c>
      <c r="L35" s="3">
        <f>K35</f>
        <v>1</v>
      </c>
      <c r="M35" s="3">
        <v>1</v>
      </c>
      <c r="N35" s="3"/>
      <c r="P35" s="3">
        <v>0</v>
      </c>
      <c r="Q35" s="3">
        <v>1</v>
      </c>
      <c r="R35" s="3">
        <v>1</v>
      </c>
      <c r="S35" s="3">
        <v>1</v>
      </c>
      <c r="T35" s="3"/>
      <c r="U35" s="3"/>
    </row>
    <row r="36" spans="10:21">
      <c r="J36" s="3">
        <f t="shared" ref="J36:J58" si="2">J35+1</f>
        <v>1</v>
      </c>
      <c r="K36" s="3">
        <v>1</v>
      </c>
      <c r="L36" s="3">
        <f>K36</f>
        <v>1</v>
      </c>
      <c r="M36" s="3">
        <v>1</v>
      </c>
      <c r="N36" s="3"/>
      <c r="P36" s="3">
        <f t="shared" ref="P36:P58" si="3">P35+1</f>
        <v>1</v>
      </c>
      <c r="Q36" s="3">
        <v>1</v>
      </c>
      <c r="R36" s="3">
        <v>1</v>
      </c>
      <c r="S36" s="3">
        <v>1</v>
      </c>
      <c r="T36" s="3"/>
      <c r="U36" s="3"/>
    </row>
    <row r="37" spans="10:21">
      <c r="J37" s="3">
        <f t="shared" si="2"/>
        <v>2</v>
      </c>
      <c r="K37" s="3">
        <v>1</v>
      </c>
      <c r="L37" s="3">
        <f>K37</f>
        <v>1</v>
      </c>
      <c r="M37" s="3">
        <v>1</v>
      </c>
      <c r="N37" s="3"/>
      <c r="P37" s="3">
        <f t="shared" si="3"/>
        <v>2</v>
      </c>
      <c r="Q37" s="3">
        <v>1</v>
      </c>
      <c r="R37" s="3">
        <v>1</v>
      </c>
      <c r="S37" s="3">
        <v>1</v>
      </c>
      <c r="T37" s="4"/>
      <c r="U37" s="3"/>
    </row>
    <row r="38" spans="10:21">
      <c r="J38" s="3">
        <f t="shared" si="2"/>
        <v>3</v>
      </c>
      <c r="K38" s="3">
        <v>1</v>
      </c>
      <c r="L38" s="3">
        <v>1</v>
      </c>
      <c r="M38" s="3">
        <v>1</v>
      </c>
      <c r="N38" s="3"/>
      <c r="P38" s="3">
        <f t="shared" si="3"/>
        <v>3</v>
      </c>
      <c r="Q38" s="3">
        <v>1</v>
      </c>
      <c r="R38" s="3">
        <v>1</v>
      </c>
      <c r="S38" s="3">
        <v>1</v>
      </c>
      <c r="T38" s="3"/>
      <c r="U38" s="3"/>
    </row>
    <row r="39" spans="10:21">
      <c r="J39" s="3">
        <f t="shared" si="2"/>
        <v>4</v>
      </c>
      <c r="K39" s="3">
        <v>1</v>
      </c>
      <c r="L39" s="3">
        <f>K39</f>
        <v>1</v>
      </c>
      <c r="M39" s="3">
        <v>3</v>
      </c>
      <c r="N39" s="3">
        <v>7</v>
      </c>
      <c r="P39" s="3">
        <f t="shared" si="3"/>
        <v>4</v>
      </c>
      <c r="Q39" s="3">
        <v>1</v>
      </c>
      <c r="R39" s="3"/>
      <c r="S39" s="3"/>
      <c r="T39" s="3">
        <v>1</v>
      </c>
      <c r="U39" s="3">
        <v>7</v>
      </c>
    </row>
    <row r="40" spans="10:21">
      <c r="J40" s="3">
        <f t="shared" si="2"/>
        <v>5</v>
      </c>
      <c r="K40" s="3"/>
      <c r="L40" s="3"/>
      <c r="M40" s="3"/>
      <c r="N40" s="3"/>
      <c r="P40" s="3">
        <f t="shared" si="3"/>
        <v>5</v>
      </c>
      <c r="Q40" s="3"/>
      <c r="R40" s="3"/>
      <c r="S40" s="3"/>
      <c r="T40" s="3"/>
      <c r="U40" s="3"/>
    </row>
    <row r="41" spans="10:21">
      <c r="J41" s="3">
        <f t="shared" si="2"/>
        <v>6</v>
      </c>
      <c r="K41" s="3">
        <v>1</v>
      </c>
      <c r="L41" s="3">
        <f>K41</f>
        <v>1</v>
      </c>
      <c r="M41" s="3">
        <v>3</v>
      </c>
      <c r="N41" s="3">
        <v>7</v>
      </c>
      <c r="P41" s="3">
        <f t="shared" si="3"/>
        <v>6</v>
      </c>
      <c r="Q41" s="3">
        <v>1</v>
      </c>
      <c r="R41" s="3"/>
      <c r="S41" s="3"/>
      <c r="T41" s="3">
        <v>1</v>
      </c>
      <c r="U41" s="3">
        <v>7</v>
      </c>
    </row>
    <row r="42" spans="10:21">
      <c r="J42" s="3">
        <f t="shared" si="2"/>
        <v>7</v>
      </c>
      <c r="K42" s="3"/>
      <c r="L42" s="3"/>
      <c r="M42" s="3"/>
      <c r="N42" s="3"/>
      <c r="P42" s="3">
        <f t="shared" si="3"/>
        <v>7</v>
      </c>
      <c r="Q42" s="3"/>
      <c r="R42" s="3"/>
      <c r="S42" s="3"/>
      <c r="T42" s="3"/>
      <c r="U42" s="3"/>
    </row>
    <row r="43" spans="10:21">
      <c r="J43" s="3">
        <f t="shared" si="2"/>
        <v>8</v>
      </c>
      <c r="K43" s="3">
        <v>1</v>
      </c>
      <c r="L43" s="3">
        <f>K43</f>
        <v>1</v>
      </c>
      <c r="M43" s="3">
        <v>1</v>
      </c>
      <c r="N43" s="3"/>
      <c r="P43" s="3">
        <f t="shared" si="3"/>
        <v>8</v>
      </c>
      <c r="Q43" s="3">
        <v>1</v>
      </c>
      <c r="R43" s="3">
        <v>1</v>
      </c>
      <c r="S43" s="3">
        <v>1</v>
      </c>
      <c r="T43" s="3"/>
      <c r="U43" s="3"/>
    </row>
    <row r="44" spans="10:21">
      <c r="J44" s="3">
        <f t="shared" si="2"/>
        <v>9</v>
      </c>
      <c r="K44" s="3">
        <v>1</v>
      </c>
      <c r="L44" s="3">
        <f>K44</f>
        <v>1</v>
      </c>
      <c r="M44" s="3">
        <v>1</v>
      </c>
      <c r="N44" s="3"/>
      <c r="P44" s="3">
        <f t="shared" si="3"/>
        <v>9</v>
      </c>
      <c r="Q44" s="3">
        <v>1</v>
      </c>
      <c r="R44" s="3">
        <v>1</v>
      </c>
      <c r="S44" s="3">
        <v>1</v>
      </c>
      <c r="T44" s="3"/>
      <c r="U44" s="3"/>
    </row>
    <row r="45" spans="10:21">
      <c r="J45" s="3">
        <f t="shared" si="2"/>
        <v>10</v>
      </c>
      <c r="K45" s="3">
        <v>1</v>
      </c>
      <c r="L45" s="3">
        <f>K45</f>
        <v>1</v>
      </c>
      <c r="M45" s="3">
        <v>1</v>
      </c>
      <c r="N45" s="3"/>
      <c r="P45" s="3">
        <f t="shared" si="3"/>
        <v>10</v>
      </c>
      <c r="Q45" s="3">
        <v>1</v>
      </c>
      <c r="R45" s="3">
        <v>1</v>
      </c>
      <c r="S45" s="3">
        <v>1</v>
      </c>
      <c r="T45" s="4"/>
      <c r="U45" s="3"/>
    </row>
    <row r="46" spans="10:21">
      <c r="J46" s="3">
        <f t="shared" si="2"/>
        <v>11</v>
      </c>
      <c r="K46" s="3">
        <v>1</v>
      </c>
      <c r="L46" s="3">
        <f>K46</f>
        <v>1</v>
      </c>
      <c r="M46" s="3">
        <v>1</v>
      </c>
      <c r="N46" s="3"/>
      <c r="P46" s="3">
        <f t="shared" si="3"/>
        <v>11</v>
      </c>
      <c r="Q46" s="3">
        <v>1</v>
      </c>
      <c r="R46" s="3">
        <v>1</v>
      </c>
      <c r="S46" s="3">
        <v>1</v>
      </c>
      <c r="T46" s="3"/>
      <c r="U46" s="3"/>
    </row>
    <row r="47" spans="10:21">
      <c r="J47" s="3">
        <f t="shared" si="2"/>
        <v>12</v>
      </c>
      <c r="K47" s="3">
        <v>1</v>
      </c>
      <c r="L47" s="3">
        <f>K47</f>
        <v>1</v>
      </c>
      <c r="M47" s="3">
        <v>3</v>
      </c>
      <c r="N47" s="3">
        <v>1</v>
      </c>
      <c r="P47" s="3">
        <f t="shared" si="3"/>
        <v>12</v>
      </c>
      <c r="Q47" s="3">
        <v>1</v>
      </c>
      <c r="R47" s="3"/>
      <c r="S47" s="3"/>
      <c r="T47" s="3">
        <v>1</v>
      </c>
      <c r="U47" s="3">
        <v>1</v>
      </c>
    </row>
    <row r="48" spans="10:21">
      <c r="J48" s="3">
        <f t="shared" si="2"/>
        <v>13</v>
      </c>
      <c r="K48" s="3"/>
      <c r="L48" s="3"/>
      <c r="M48" s="3"/>
      <c r="N48" s="3"/>
      <c r="P48" s="3">
        <f t="shared" si="3"/>
        <v>13</v>
      </c>
      <c r="Q48" s="3"/>
      <c r="R48" s="3"/>
      <c r="S48" s="3"/>
      <c r="T48" s="3"/>
      <c r="U48" s="3"/>
    </row>
    <row r="49" spans="10:21">
      <c r="J49" s="3">
        <f t="shared" si="2"/>
        <v>14</v>
      </c>
      <c r="K49" s="3">
        <v>1</v>
      </c>
      <c r="L49" s="3">
        <f>K49</f>
        <v>1</v>
      </c>
      <c r="M49" s="3">
        <v>3</v>
      </c>
      <c r="N49" s="3">
        <v>1</v>
      </c>
      <c r="P49" s="3">
        <f t="shared" si="3"/>
        <v>14</v>
      </c>
      <c r="Q49" s="3">
        <v>1</v>
      </c>
      <c r="R49" s="3"/>
      <c r="S49" s="3"/>
      <c r="T49" s="3">
        <v>1</v>
      </c>
      <c r="U49" s="3">
        <v>1</v>
      </c>
    </row>
    <row r="50" spans="10:21">
      <c r="J50" s="3">
        <f t="shared" si="2"/>
        <v>15</v>
      </c>
      <c r="K50" s="3"/>
      <c r="L50" s="3"/>
      <c r="M50" s="3"/>
      <c r="N50" s="3"/>
      <c r="P50" s="3">
        <f t="shared" si="3"/>
        <v>15</v>
      </c>
      <c r="Q50" s="3"/>
      <c r="R50" s="3"/>
      <c r="S50" s="3"/>
      <c r="T50" s="3"/>
      <c r="U50" s="3"/>
    </row>
    <row r="51" spans="10:21">
      <c r="J51" s="3">
        <f t="shared" si="2"/>
        <v>16</v>
      </c>
      <c r="K51" s="3"/>
      <c r="L51" s="3"/>
      <c r="M51" s="3"/>
      <c r="N51" s="3"/>
      <c r="P51" s="3">
        <f t="shared" si="3"/>
        <v>16</v>
      </c>
      <c r="Q51" s="3"/>
      <c r="R51" s="3"/>
      <c r="S51" s="3"/>
      <c r="T51" s="3"/>
      <c r="U51" s="3"/>
    </row>
    <row r="52" spans="10:21">
      <c r="J52" s="3">
        <f t="shared" si="2"/>
        <v>17</v>
      </c>
      <c r="K52" s="3"/>
      <c r="L52" s="3"/>
      <c r="M52" s="3"/>
      <c r="N52" s="3"/>
      <c r="P52" s="3">
        <f t="shared" si="3"/>
        <v>17</v>
      </c>
      <c r="Q52" s="3"/>
      <c r="R52" s="3"/>
      <c r="S52" s="3"/>
      <c r="T52" s="3"/>
      <c r="U52" s="3"/>
    </row>
    <row r="53" spans="10:21">
      <c r="J53" s="3">
        <f t="shared" si="2"/>
        <v>18</v>
      </c>
      <c r="K53" s="3"/>
      <c r="L53" s="3"/>
      <c r="M53" s="3"/>
      <c r="N53" s="3"/>
      <c r="P53" s="3">
        <f t="shared" si="3"/>
        <v>18</v>
      </c>
      <c r="Q53" s="3"/>
      <c r="R53" s="3"/>
      <c r="T53" s="4"/>
      <c r="U53" s="3"/>
    </row>
    <row r="54" spans="10:21">
      <c r="J54" s="3">
        <f t="shared" si="2"/>
        <v>19</v>
      </c>
      <c r="K54" s="3"/>
      <c r="L54" s="3"/>
      <c r="M54" s="3"/>
      <c r="N54" s="3"/>
      <c r="P54" s="3">
        <f t="shared" si="3"/>
        <v>19</v>
      </c>
      <c r="Q54" s="3"/>
      <c r="R54" s="3"/>
      <c r="S54" s="3"/>
      <c r="T54" s="3"/>
      <c r="U54" s="3"/>
    </row>
    <row r="55" spans="10:21">
      <c r="J55" s="3">
        <f t="shared" si="2"/>
        <v>20</v>
      </c>
      <c r="K55" s="3"/>
      <c r="L55" s="3"/>
      <c r="M55" s="3"/>
      <c r="N55" s="3"/>
      <c r="P55" s="3">
        <f t="shared" si="3"/>
        <v>20</v>
      </c>
      <c r="Q55" s="3"/>
      <c r="R55" s="3"/>
      <c r="S55" s="3"/>
      <c r="T55" s="3"/>
      <c r="U55" s="3"/>
    </row>
    <row r="56" spans="10:21">
      <c r="J56" s="3">
        <f t="shared" si="2"/>
        <v>21</v>
      </c>
      <c r="K56" s="3"/>
      <c r="L56" s="3"/>
      <c r="M56" s="3"/>
      <c r="N56" s="3"/>
      <c r="P56" s="3">
        <f t="shared" si="3"/>
        <v>21</v>
      </c>
      <c r="Q56" s="3"/>
      <c r="R56" s="3"/>
      <c r="S56" s="3"/>
      <c r="T56" s="3"/>
      <c r="U56" s="3"/>
    </row>
    <row r="57" spans="10:21">
      <c r="J57" s="3">
        <f t="shared" si="2"/>
        <v>22</v>
      </c>
      <c r="K57" s="3"/>
      <c r="L57" s="3"/>
      <c r="M57" s="3"/>
      <c r="N57" s="3"/>
      <c r="P57" s="3">
        <f t="shared" si="3"/>
        <v>22</v>
      </c>
      <c r="Q57" s="3"/>
      <c r="R57" s="3"/>
      <c r="T57" s="4"/>
      <c r="U57" s="3"/>
    </row>
    <row r="58" spans="10:21">
      <c r="J58" s="3">
        <f t="shared" si="2"/>
        <v>23</v>
      </c>
      <c r="K58" s="3"/>
      <c r="L58" s="3"/>
      <c r="M58" s="3"/>
      <c r="N58" s="3"/>
      <c r="P58" s="3">
        <f t="shared" si="3"/>
        <v>23</v>
      </c>
      <c r="Q58" s="3"/>
      <c r="R58" s="3"/>
      <c r="S58" s="3"/>
      <c r="T58" s="4"/>
      <c r="U58" s="3"/>
    </row>
    <row r="59" spans="10:21">
      <c r="J59" s="12"/>
      <c r="K59" s="8"/>
      <c r="L59" s="8"/>
      <c r="M59" s="6" t="s">
        <v>8</v>
      </c>
      <c r="N59" s="3">
        <v>9</v>
      </c>
      <c r="P59" s="12"/>
      <c r="Q59" s="8"/>
      <c r="R59" s="8"/>
      <c r="T59" s="6" t="s">
        <v>8</v>
      </c>
      <c r="U59" s="3">
        <v>9</v>
      </c>
    </row>
    <row r="60" spans="10:21">
      <c r="J60" s="12"/>
      <c r="K60" s="8"/>
      <c r="L60" s="8"/>
      <c r="M60" s="6" t="s">
        <v>10</v>
      </c>
      <c r="N60" s="3">
        <v>1</v>
      </c>
      <c r="O60" s="1"/>
      <c r="P60" s="12"/>
      <c r="Q60" s="8"/>
      <c r="R60" s="8"/>
      <c r="T60" s="6" t="s">
        <v>10</v>
      </c>
      <c r="U60" s="3">
        <v>1</v>
      </c>
    </row>
    <row r="61" spans="10:21">
      <c r="J61" s="8"/>
      <c r="K61" s="8"/>
      <c r="L61" s="8"/>
      <c r="M61" s="3" t="s">
        <v>17</v>
      </c>
      <c r="N61" s="3">
        <f>SUM(K35:N57,N59,N60)</f>
        <v>70</v>
      </c>
      <c r="P61" s="8"/>
      <c r="Q61" s="8"/>
      <c r="R61" s="8"/>
      <c r="T61" s="7" t="s">
        <v>12</v>
      </c>
      <c r="U61" s="3">
        <v>1</v>
      </c>
    </row>
    <row r="62" spans="10:21">
      <c r="O62" s="1"/>
      <c r="P62" s="9"/>
      <c r="Q62" s="8"/>
      <c r="R62" s="8"/>
      <c r="T62" s="3" t="s">
        <v>18</v>
      </c>
      <c r="U62" s="3">
        <f>SUM(Q35:U57,U59,U60,U61)</f>
        <v>59</v>
      </c>
    </row>
    <row r="63" spans="10:21">
      <c r="M63" s="2" t="s">
        <v>19</v>
      </c>
      <c r="N63" s="10">
        <f>(1-U62/N61)</f>
        <v>0.15714285714285714</v>
      </c>
      <c r="O63" s="1"/>
    </row>
    <row r="64" spans="10:21">
      <c r="O64" s="1"/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64"/>
  <sheetViews>
    <sheetView tabSelected="1" topLeftCell="O1" zoomScale="80" zoomScaleNormal="80" workbookViewId="0">
      <selection activeCell="T6" sqref="T6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20" width="33.5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23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  <c r="U5" s="4" t="s">
        <v>11</v>
      </c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>
      <c r="J7" s="3">
        <v>0</v>
      </c>
      <c r="K7" s="3">
        <v>0</v>
      </c>
      <c r="L7" s="3">
        <f>K7</f>
        <v>0</v>
      </c>
      <c r="M7" s="3">
        <v>0</v>
      </c>
      <c r="N7" s="3"/>
      <c r="P7" s="3">
        <v>0</v>
      </c>
      <c r="Q7" s="3">
        <v>0</v>
      </c>
      <c r="R7" s="3">
        <v>0</v>
      </c>
      <c r="S7" s="3">
        <v>0</v>
      </c>
      <c r="T7" s="3" t="s">
        <v>14</v>
      </c>
      <c r="U7" s="3"/>
    </row>
    <row r="8" spans="2:21">
      <c r="J8" s="3">
        <f t="shared" ref="J8:J30" si="0">J7+1</f>
        <v>1</v>
      </c>
      <c r="K8" s="3">
        <v>0</v>
      </c>
      <c r="L8" s="3">
        <f>K8</f>
        <v>0</v>
      </c>
      <c r="M8" s="3">
        <v>0</v>
      </c>
      <c r="N8" s="3"/>
      <c r="P8" s="3">
        <f t="shared" ref="P8:P30" si="1">P7+1</f>
        <v>1</v>
      </c>
      <c r="Q8" s="3">
        <v>0</v>
      </c>
      <c r="R8" s="3">
        <v>0</v>
      </c>
      <c r="S8" s="3">
        <v>0</v>
      </c>
      <c r="T8" s="3" t="s">
        <v>14</v>
      </c>
      <c r="U8" s="3"/>
    </row>
    <row r="9" spans="2:21">
      <c r="J9" s="3">
        <f t="shared" si="0"/>
        <v>2</v>
      </c>
      <c r="K9" s="3">
        <v>0</v>
      </c>
      <c r="L9" s="3">
        <f>K9</f>
        <v>0</v>
      </c>
      <c r="M9" s="3">
        <v>1</v>
      </c>
      <c r="N9" s="3">
        <v>2</v>
      </c>
      <c r="P9" s="3">
        <f t="shared" si="1"/>
        <v>2</v>
      </c>
      <c r="Q9" s="3">
        <v>1</v>
      </c>
      <c r="R9" s="3" t="s">
        <v>14</v>
      </c>
      <c r="S9" s="3" t="s">
        <v>14</v>
      </c>
      <c r="T9" s="4">
        <v>0</v>
      </c>
      <c r="U9" s="3">
        <v>2</v>
      </c>
    </row>
    <row r="10" spans="2:21">
      <c r="J10" s="3">
        <f t="shared" si="0"/>
        <v>3</v>
      </c>
      <c r="K10" s="3"/>
      <c r="L10" s="3"/>
      <c r="M10" s="3"/>
      <c r="N10" s="3"/>
      <c r="P10" s="3">
        <f t="shared" si="1"/>
        <v>3</v>
      </c>
      <c r="Q10" s="3" t="s">
        <v>14</v>
      </c>
      <c r="R10" s="3" t="s">
        <v>14</v>
      </c>
      <c r="S10" s="3" t="s">
        <v>14</v>
      </c>
      <c r="T10" s="3" t="s">
        <v>14</v>
      </c>
      <c r="U10" s="3"/>
    </row>
    <row r="11" spans="2:21">
      <c r="J11" s="3">
        <f t="shared" si="0"/>
        <v>4</v>
      </c>
      <c r="K11" s="3">
        <v>0</v>
      </c>
      <c r="L11" s="3">
        <f>K11</f>
        <v>0</v>
      </c>
      <c r="M11" s="3">
        <v>0</v>
      </c>
      <c r="N11" s="3"/>
      <c r="P11" s="3">
        <f t="shared" si="1"/>
        <v>4</v>
      </c>
      <c r="Q11" s="3">
        <v>0</v>
      </c>
      <c r="R11" s="3">
        <v>0</v>
      </c>
      <c r="S11" s="3">
        <v>0</v>
      </c>
      <c r="T11" s="3" t="s">
        <v>14</v>
      </c>
      <c r="U11" s="3"/>
    </row>
    <row r="12" spans="2:21">
      <c r="J12" s="3">
        <f t="shared" si="0"/>
        <v>5</v>
      </c>
      <c r="K12" s="3">
        <v>0</v>
      </c>
      <c r="L12" s="3">
        <f>K12</f>
        <v>0</v>
      </c>
      <c r="M12" s="3">
        <v>0</v>
      </c>
      <c r="N12" s="3"/>
      <c r="P12" s="3">
        <f t="shared" si="1"/>
        <v>5</v>
      </c>
      <c r="Q12" s="3">
        <v>0</v>
      </c>
      <c r="R12" s="3">
        <v>0</v>
      </c>
      <c r="S12" s="3">
        <v>0</v>
      </c>
      <c r="T12" s="3" t="s">
        <v>14</v>
      </c>
      <c r="U12" s="3"/>
    </row>
    <row r="13" spans="2:21">
      <c r="J13" s="3">
        <f t="shared" si="0"/>
        <v>6</v>
      </c>
      <c r="K13" s="3">
        <v>0</v>
      </c>
      <c r="L13" s="3">
        <f>K13</f>
        <v>0</v>
      </c>
      <c r="M13" s="3">
        <v>1</v>
      </c>
      <c r="N13" s="3">
        <v>2</v>
      </c>
      <c r="P13" s="3">
        <f t="shared" si="1"/>
        <v>6</v>
      </c>
      <c r="Q13" s="3">
        <v>1</v>
      </c>
      <c r="R13" s="3" t="s">
        <v>14</v>
      </c>
      <c r="S13" s="3" t="s">
        <v>14</v>
      </c>
      <c r="T13" s="4">
        <v>0</v>
      </c>
      <c r="U13" s="3">
        <v>2</v>
      </c>
    </row>
    <row r="14" spans="2:21">
      <c r="J14" s="3">
        <f t="shared" si="0"/>
        <v>7</v>
      </c>
      <c r="K14" s="3"/>
      <c r="L14" s="3"/>
      <c r="M14" s="3"/>
      <c r="N14" s="3"/>
      <c r="P14" s="3">
        <f t="shared" si="1"/>
        <v>7</v>
      </c>
      <c r="Q14" s="3" t="s">
        <v>14</v>
      </c>
      <c r="R14" s="3" t="s">
        <v>14</v>
      </c>
      <c r="S14" s="3" t="s">
        <v>14</v>
      </c>
      <c r="T14" s="3" t="s">
        <v>14</v>
      </c>
      <c r="U14" s="3"/>
    </row>
    <row r="15" spans="2:21">
      <c r="J15" s="3">
        <f t="shared" si="0"/>
        <v>8</v>
      </c>
      <c r="K15" s="3">
        <v>0</v>
      </c>
      <c r="L15" s="3">
        <f>K15</f>
        <v>0</v>
      </c>
      <c r="M15" s="3">
        <v>0</v>
      </c>
      <c r="N15" s="3"/>
      <c r="P15" s="3">
        <f t="shared" si="1"/>
        <v>8</v>
      </c>
      <c r="Q15" s="3">
        <v>0</v>
      </c>
      <c r="R15" s="3">
        <v>0</v>
      </c>
      <c r="S15" s="3">
        <v>0</v>
      </c>
      <c r="T15" s="3" t="s">
        <v>14</v>
      </c>
      <c r="U15" s="3"/>
    </row>
    <row r="16" spans="2:21">
      <c r="J16" s="3">
        <f t="shared" si="0"/>
        <v>9</v>
      </c>
      <c r="K16" s="3">
        <v>0</v>
      </c>
      <c r="L16" s="3">
        <f>K16</f>
        <v>0</v>
      </c>
      <c r="M16" s="3">
        <v>0</v>
      </c>
      <c r="N16" s="3"/>
      <c r="P16" s="3">
        <f t="shared" si="1"/>
        <v>9</v>
      </c>
      <c r="Q16" s="3">
        <v>0</v>
      </c>
      <c r="R16" s="3">
        <v>0</v>
      </c>
      <c r="S16" s="3">
        <v>0</v>
      </c>
      <c r="T16" s="3" t="s">
        <v>14</v>
      </c>
      <c r="U16" s="3"/>
    </row>
    <row r="17" spans="10:21">
      <c r="J17" s="3">
        <f t="shared" si="0"/>
        <v>10</v>
      </c>
      <c r="K17" s="3">
        <v>0</v>
      </c>
      <c r="L17" s="3">
        <f>K17</f>
        <v>0</v>
      </c>
      <c r="M17" s="3">
        <v>1</v>
      </c>
      <c r="N17" s="3">
        <v>2</v>
      </c>
      <c r="P17" s="3">
        <f t="shared" si="1"/>
        <v>10</v>
      </c>
      <c r="Q17" s="3">
        <v>1</v>
      </c>
      <c r="R17" s="3" t="s">
        <v>14</v>
      </c>
      <c r="S17" s="3" t="s">
        <v>14</v>
      </c>
      <c r="T17" s="4">
        <v>0</v>
      </c>
      <c r="U17" s="3">
        <v>2</v>
      </c>
    </row>
    <row r="18" spans="10:21">
      <c r="J18" s="3">
        <f t="shared" si="0"/>
        <v>11</v>
      </c>
      <c r="K18" s="3"/>
      <c r="L18" s="3"/>
      <c r="M18" s="3"/>
      <c r="N18" s="3"/>
      <c r="P18" s="3">
        <f t="shared" si="1"/>
        <v>11</v>
      </c>
      <c r="Q18" s="3" t="s">
        <v>14</v>
      </c>
      <c r="R18" s="3" t="s">
        <v>14</v>
      </c>
      <c r="S18" s="3" t="s">
        <v>14</v>
      </c>
      <c r="T18" s="3" t="s">
        <v>14</v>
      </c>
      <c r="U18" s="3"/>
    </row>
    <row r="19" spans="10:21">
      <c r="J19" s="3">
        <f t="shared" si="0"/>
        <v>12</v>
      </c>
      <c r="K19" s="3">
        <v>0</v>
      </c>
      <c r="L19" s="3">
        <f>K19</f>
        <v>0</v>
      </c>
      <c r="M19" s="3">
        <v>0</v>
      </c>
      <c r="N19" s="3"/>
      <c r="P19" s="3">
        <f t="shared" si="1"/>
        <v>12</v>
      </c>
      <c r="Q19" s="3">
        <v>0</v>
      </c>
      <c r="R19" s="3">
        <v>0</v>
      </c>
      <c r="S19" s="3">
        <v>0</v>
      </c>
      <c r="T19" s="3" t="s">
        <v>14</v>
      </c>
      <c r="U19" s="3"/>
    </row>
    <row r="20" spans="10:21">
      <c r="J20" s="3">
        <f t="shared" si="0"/>
        <v>13</v>
      </c>
      <c r="K20" s="3">
        <v>0</v>
      </c>
      <c r="L20" s="3">
        <f>K20</f>
        <v>0</v>
      </c>
      <c r="M20" s="3">
        <v>0</v>
      </c>
      <c r="N20" s="3"/>
      <c r="P20" s="3">
        <f t="shared" si="1"/>
        <v>13</v>
      </c>
      <c r="Q20" s="3">
        <v>0</v>
      </c>
      <c r="R20" s="3">
        <v>0</v>
      </c>
      <c r="S20" s="3">
        <v>0</v>
      </c>
      <c r="T20" s="3" t="s">
        <v>14</v>
      </c>
      <c r="U20" s="3"/>
    </row>
    <row r="21" spans="10:21">
      <c r="J21" s="3">
        <f t="shared" si="0"/>
        <v>14</v>
      </c>
      <c r="K21" s="3">
        <v>0</v>
      </c>
      <c r="L21" s="3">
        <f>K21</f>
        <v>0</v>
      </c>
      <c r="M21" s="3">
        <v>1</v>
      </c>
      <c r="N21" s="3">
        <v>2</v>
      </c>
      <c r="P21" s="3">
        <f t="shared" si="1"/>
        <v>14</v>
      </c>
      <c r="Q21" s="3">
        <v>1</v>
      </c>
      <c r="R21" s="3" t="s">
        <v>14</v>
      </c>
      <c r="S21" s="3" t="s">
        <v>14</v>
      </c>
      <c r="T21" s="4">
        <v>0</v>
      </c>
      <c r="U21" s="3">
        <v>2</v>
      </c>
    </row>
    <row r="22" spans="10:21">
      <c r="J22" s="3">
        <f t="shared" si="0"/>
        <v>15</v>
      </c>
      <c r="K22" s="3"/>
      <c r="L22" s="3"/>
      <c r="M22" s="3"/>
      <c r="N22" s="3"/>
      <c r="P22" s="3">
        <f t="shared" si="1"/>
        <v>15</v>
      </c>
      <c r="Q22" s="3" t="s">
        <v>14</v>
      </c>
      <c r="R22" s="3" t="s">
        <v>14</v>
      </c>
      <c r="S22" s="3" t="s">
        <v>14</v>
      </c>
      <c r="T22" s="3" t="s">
        <v>14</v>
      </c>
      <c r="U22" s="3"/>
    </row>
    <row r="23" spans="10:21">
      <c r="J23" s="3">
        <f t="shared" si="0"/>
        <v>16</v>
      </c>
      <c r="K23" s="3">
        <v>0</v>
      </c>
      <c r="L23" s="3">
        <f>K23</f>
        <v>0</v>
      </c>
      <c r="M23" s="3">
        <v>0</v>
      </c>
      <c r="N23" s="3"/>
      <c r="P23" s="3">
        <f t="shared" si="1"/>
        <v>16</v>
      </c>
      <c r="Q23" s="3">
        <v>0</v>
      </c>
      <c r="R23" s="3">
        <v>0</v>
      </c>
      <c r="S23" s="3">
        <v>0</v>
      </c>
      <c r="T23" s="3" t="s">
        <v>14</v>
      </c>
      <c r="U23" s="3"/>
    </row>
    <row r="24" spans="10:21">
      <c r="J24" s="3">
        <f t="shared" si="0"/>
        <v>17</v>
      </c>
      <c r="K24" s="3">
        <v>0</v>
      </c>
      <c r="L24" s="3">
        <f>K24</f>
        <v>0</v>
      </c>
      <c r="M24" s="3">
        <v>0</v>
      </c>
      <c r="N24" s="3"/>
      <c r="P24" s="3">
        <f t="shared" si="1"/>
        <v>17</v>
      </c>
      <c r="Q24" s="3">
        <v>0</v>
      </c>
      <c r="R24" s="3">
        <v>0</v>
      </c>
      <c r="S24" s="3">
        <v>0</v>
      </c>
      <c r="T24" s="3" t="s">
        <v>14</v>
      </c>
      <c r="U24" s="3"/>
    </row>
    <row r="25" spans="10:21">
      <c r="J25" s="3">
        <f t="shared" si="0"/>
        <v>18</v>
      </c>
      <c r="K25" s="3">
        <v>0</v>
      </c>
      <c r="L25" s="3">
        <f>K25</f>
        <v>0</v>
      </c>
      <c r="M25" s="3">
        <v>1</v>
      </c>
      <c r="N25" s="3">
        <v>2</v>
      </c>
      <c r="P25" s="3">
        <f t="shared" si="1"/>
        <v>18</v>
      </c>
      <c r="Q25" s="3">
        <v>1</v>
      </c>
      <c r="R25" s="3" t="s">
        <v>14</v>
      </c>
      <c r="S25" s="3" t="s">
        <v>14</v>
      </c>
      <c r="T25" s="4">
        <v>0</v>
      </c>
      <c r="U25" s="3">
        <v>2</v>
      </c>
    </row>
    <row r="26" spans="10:21">
      <c r="J26" s="3">
        <f t="shared" si="0"/>
        <v>19</v>
      </c>
      <c r="K26" s="3"/>
      <c r="L26" s="3"/>
      <c r="M26" s="3"/>
      <c r="N26" s="3"/>
      <c r="P26" s="3">
        <f t="shared" si="1"/>
        <v>19</v>
      </c>
      <c r="Q26" s="3" t="s">
        <v>14</v>
      </c>
      <c r="R26" s="3" t="s">
        <v>14</v>
      </c>
      <c r="S26" s="3" t="s">
        <v>14</v>
      </c>
      <c r="T26" s="3" t="s">
        <v>14</v>
      </c>
      <c r="U26" s="3"/>
    </row>
    <row r="27" spans="10:21">
      <c r="J27" s="3">
        <f t="shared" si="0"/>
        <v>20</v>
      </c>
      <c r="K27" s="3">
        <v>0</v>
      </c>
      <c r="L27" s="3">
        <f>K27</f>
        <v>0</v>
      </c>
      <c r="M27" s="3">
        <v>0</v>
      </c>
      <c r="N27" s="3"/>
      <c r="P27" s="3">
        <f t="shared" si="1"/>
        <v>20</v>
      </c>
      <c r="Q27" s="3">
        <v>0</v>
      </c>
      <c r="R27" s="3">
        <v>0</v>
      </c>
      <c r="S27" s="3">
        <v>0</v>
      </c>
      <c r="T27" s="3" t="s">
        <v>14</v>
      </c>
      <c r="U27" s="3"/>
    </row>
    <row r="28" spans="10:21">
      <c r="J28" s="3">
        <f t="shared" si="0"/>
        <v>21</v>
      </c>
      <c r="K28" s="3">
        <v>0</v>
      </c>
      <c r="L28" s="3">
        <f>K28</f>
        <v>0</v>
      </c>
      <c r="M28" s="3">
        <v>0</v>
      </c>
      <c r="N28" s="3"/>
      <c r="P28" s="3">
        <f t="shared" si="1"/>
        <v>21</v>
      </c>
      <c r="Q28" s="3">
        <v>0</v>
      </c>
      <c r="R28" s="3">
        <v>0</v>
      </c>
      <c r="S28" s="3">
        <v>0</v>
      </c>
      <c r="T28" s="3" t="s">
        <v>14</v>
      </c>
      <c r="U28" s="3"/>
    </row>
    <row r="29" spans="10:21">
      <c r="J29" s="3">
        <f t="shared" si="0"/>
        <v>22</v>
      </c>
      <c r="K29" s="3">
        <v>0</v>
      </c>
      <c r="L29" s="3">
        <f>K29</f>
        <v>0</v>
      </c>
      <c r="M29" s="3">
        <v>1</v>
      </c>
      <c r="N29" s="3">
        <v>2</v>
      </c>
      <c r="P29" s="3">
        <f t="shared" si="1"/>
        <v>22</v>
      </c>
      <c r="Q29" s="3">
        <v>1</v>
      </c>
      <c r="R29" s="3" t="s">
        <v>14</v>
      </c>
      <c r="S29" s="3" t="s">
        <v>14</v>
      </c>
      <c r="T29" s="4">
        <v>0</v>
      </c>
      <c r="U29" s="3">
        <v>2</v>
      </c>
    </row>
    <row r="30" spans="10:21">
      <c r="J30" s="3">
        <f t="shared" si="0"/>
        <v>23</v>
      </c>
      <c r="K30" s="3"/>
      <c r="L30" s="3"/>
      <c r="M30" s="3"/>
      <c r="N30" s="3"/>
      <c r="P30" s="3">
        <f t="shared" si="1"/>
        <v>23</v>
      </c>
      <c r="Q30" s="3" t="s">
        <v>14</v>
      </c>
      <c r="R30" s="3" t="s">
        <v>14</v>
      </c>
      <c r="S30" s="3" t="s">
        <v>14</v>
      </c>
      <c r="T30" s="3" t="s">
        <v>14</v>
      </c>
      <c r="U30" s="3"/>
    </row>
    <row r="31" spans="10:21">
      <c r="Q31" s="1"/>
    </row>
    <row r="32" spans="10:21">
      <c r="K32" s="13" t="s">
        <v>21</v>
      </c>
      <c r="Q32" s="13" t="s">
        <v>21</v>
      </c>
    </row>
    <row r="33" spans="10:21">
      <c r="J33" s="4"/>
      <c r="K33" s="4" t="s">
        <v>6</v>
      </c>
      <c r="L33" s="3" t="s">
        <v>1</v>
      </c>
      <c r="M33" s="3" t="s">
        <v>1</v>
      </c>
      <c r="N33" s="3"/>
      <c r="P33" s="4"/>
      <c r="Q33" s="4"/>
      <c r="R33" s="4" t="s">
        <v>11</v>
      </c>
      <c r="S33" s="4" t="s">
        <v>11</v>
      </c>
      <c r="T33" s="4" t="s">
        <v>11</v>
      </c>
      <c r="U33" s="4" t="s">
        <v>11</v>
      </c>
    </row>
    <row r="34" spans="10:21"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10:21">
      <c r="J35" s="3">
        <v>0</v>
      </c>
      <c r="K35" s="3">
        <v>1</v>
      </c>
      <c r="L35" s="3">
        <v>1</v>
      </c>
      <c r="M35" s="3">
        <v>1</v>
      </c>
      <c r="N35" s="3"/>
      <c r="P35" s="3">
        <v>0</v>
      </c>
      <c r="Q35" s="3">
        <v>1</v>
      </c>
      <c r="R35" s="3">
        <v>1</v>
      </c>
      <c r="S35" s="3">
        <v>1</v>
      </c>
      <c r="T35" s="3"/>
      <c r="U35" s="3"/>
    </row>
    <row r="36" spans="10:21">
      <c r="J36" s="3">
        <f t="shared" ref="J36:J58" si="2">J35+1</f>
        <v>1</v>
      </c>
      <c r="K36" s="3">
        <v>1</v>
      </c>
      <c r="L36" s="3">
        <v>1</v>
      </c>
      <c r="M36" s="3">
        <v>1</v>
      </c>
      <c r="N36" s="3"/>
      <c r="P36" s="3">
        <f t="shared" ref="P36:P58" si="3">P35+1</f>
        <v>1</v>
      </c>
      <c r="Q36" s="3">
        <v>1</v>
      </c>
      <c r="R36" s="3">
        <v>1</v>
      </c>
      <c r="S36" s="3">
        <v>1</v>
      </c>
      <c r="T36" s="3"/>
      <c r="U36" s="3"/>
    </row>
    <row r="37" spans="10:21">
      <c r="J37" s="3">
        <f t="shared" si="2"/>
        <v>2</v>
      </c>
      <c r="K37" s="3">
        <v>1</v>
      </c>
      <c r="L37" s="3">
        <v>1</v>
      </c>
      <c r="M37" s="3">
        <v>3</v>
      </c>
      <c r="N37" s="3">
        <v>3</v>
      </c>
      <c r="P37" s="3">
        <f t="shared" si="3"/>
        <v>2</v>
      </c>
      <c r="Q37" s="3">
        <v>1</v>
      </c>
      <c r="R37" s="3"/>
      <c r="T37" s="4">
        <v>1</v>
      </c>
      <c r="U37" s="3">
        <v>3</v>
      </c>
    </row>
    <row r="38" spans="10:21">
      <c r="J38" s="3">
        <f t="shared" si="2"/>
        <v>3</v>
      </c>
      <c r="K38" s="3"/>
      <c r="L38" s="3"/>
      <c r="M38" s="3"/>
      <c r="N38" s="3"/>
      <c r="P38" s="3">
        <f t="shared" si="3"/>
        <v>3</v>
      </c>
      <c r="Q38" s="3"/>
      <c r="R38" s="3"/>
      <c r="S38" s="3"/>
      <c r="T38" s="3"/>
      <c r="U38" s="3"/>
    </row>
    <row r="39" spans="10:21">
      <c r="J39" s="3">
        <f t="shared" si="2"/>
        <v>4</v>
      </c>
      <c r="K39" s="3">
        <v>1</v>
      </c>
      <c r="L39" s="3">
        <v>1</v>
      </c>
      <c r="M39" s="3">
        <v>1</v>
      </c>
      <c r="N39" s="3"/>
      <c r="P39" s="3">
        <f t="shared" si="3"/>
        <v>4</v>
      </c>
      <c r="Q39" s="3">
        <v>1</v>
      </c>
      <c r="R39" s="3">
        <v>1</v>
      </c>
      <c r="S39" s="3">
        <v>1</v>
      </c>
      <c r="T39" s="3"/>
      <c r="U39" s="3"/>
    </row>
    <row r="40" spans="10:21">
      <c r="J40" s="3">
        <f t="shared" si="2"/>
        <v>5</v>
      </c>
      <c r="K40" s="3">
        <v>1</v>
      </c>
      <c r="L40" s="3">
        <v>1</v>
      </c>
      <c r="M40" s="3">
        <v>1</v>
      </c>
      <c r="N40" s="3"/>
      <c r="P40" s="3">
        <f t="shared" si="3"/>
        <v>5</v>
      </c>
      <c r="Q40" s="3">
        <v>1</v>
      </c>
      <c r="R40" s="3">
        <v>1</v>
      </c>
      <c r="S40" s="3">
        <v>1</v>
      </c>
      <c r="T40" s="3"/>
      <c r="U40" s="3"/>
    </row>
    <row r="41" spans="10:21">
      <c r="J41" s="3">
        <f t="shared" si="2"/>
        <v>6</v>
      </c>
      <c r="K41" s="3">
        <v>1</v>
      </c>
      <c r="L41" s="3">
        <v>1</v>
      </c>
      <c r="M41" s="3">
        <v>3</v>
      </c>
      <c r="N41" s="3">
        <v>3</v>
      </c>
      <c r="P41" s="3">
        <f t="shared" si="3"/>
        <v>6</v>
      </c>
      <c r="Q41" s="3">
        <v>1</v>
      </c>
      <c r="R41" s="3"/>
      <c r="T41" s="4">
        <v>1</v>
      </c>
      <c r="U41" s="3">
        <v>3</v>
      </c>
    </row>
    <row r="42" spans="10:21">
      <c r="J42" s="3">
        <f t="shared" si="2"/>
        <v>7</v>
      </c>
      <c r="K42" s="3"/>
      <c r="L42" s="3"/>
      <c r="M42" s="3"/>
      <c r="N42" s="3"/>
      <c r="P42" s="3">
        <f t="shared" si="3"/>
        <v>7</v>
      </c>
      <c r="Q42" s="3"/>
      <c r="R42" s="3"/>
      <c r="S42" s="3"/>
      <c r="T42" s="3"/>
      <c r="U42" s="3"/>
    </row>
    <row r="43" spans="10:21">
      <c r="J43" s="3">
        <f t="shared" si="2"/>
        <v>8</v>
      </c>
      <c r="K43" s="3">
        <v>1</v>
      </c>
      <c r="L43" s="3">
        <v>1</v>
      </c>
      <c r="M43" s="3">
        <v>1</v>
      </c>
      <c r="N43" s="3"/>
      <c r="P43" s="3">
        <f t="shared" si="3"/>
        <v>8</v>
      </c>
      <c r="Q43" s="3">
        <v>1</v>
      </c>
      <c r="R43" s="3">
        <v>1</v>
      </c>
      <c r="S43" s="3">
        <v>1</v>
      </c>
      <c r="T43" s="3"/>
      <c r="U43" s="3"/>
    </row>
    <row r="44" spans="10:21">
      <c r="J44" s="3">
        <f t="shared" si="2"/>
        <v>9</v>
      </c>
      <c r="K44" s="3">
        <v>1</v>
      </c>
      <c r="L44" s="3">
        <v>1</v>
      </c>
      <c r="M44" s="3">
        <v>1</v>
      </c>
      <c r="N44" s="3"/>
      <c r="P44" s="3">
        <f t="shared" si="3"/>
        <v>9</v>
      </c>
      <c r="Q44" s="3">
        <v>1</v>
      </c>
      <c r="R44" s="3">
        <v>1</v>
      </c>
      <c r="S44" s="3">
        <v>1</v>
      </c>
      <c r="T44" s="3"/>
      <c r="U44" s="3"/>
    </row>
    <row r="45" spans="10:21">
      <c r="J45" s="3">
        <f t="shared" si="2"/>
        <v>10</v>
      </c>
      <c r="K45" s="3">
        <v>1</v>
      </c>
      <c r="L45" s="3">
        <v>1</v>
      </c>
      <c r="M45" s="3">
        <v>3</v>
      </c>
      <c r="N45" s="3">
        <v>3</v>
      </c>
      <c r="P45" s="3">
        <f t="shared" si="3"/>
        <v>10</v>
      </c>
      <c r="Q45" s="3">
        <v>1</v>
      </c>
      <c r="R45" s="3"/>
      <c r="T45" s="4">
        <v>1</v>
      </c>
      <c r="U45" s="3">
        <v>3</v>
      </c>
    </row>
    <row r="46" spans="10:21">
      <c r="J46" s="3">
        <f t="shared" si="2"/>
        <v>11</v>
      </c>
      <c r="K46" s="3"/>
      <c r="L46" s="3"/>
      <c r="M46" s="3"/>
      <c r="N46" s="3"/>
      <c r="P46" s="3">
        <f t="shared" si="3"/>
        <v>11</v>
      </c>
      <c r="Q46" s="3"/>
      <c r="R46" s="3"/>
      <c r="S46" s="3"/>
      <c r="T46" s="3"/>
      <c r="U46" s="3"/>
    </row>
    <row r="47" spans="10:21">
      <c r="J47" s="3">
        <f t="shared" si="2"/>
        <v>12</v>
      </c>
      <c r="K47" s="3">
        <v>1</v>
      </c>
      <c r="L47" s="3">
        <v>1</v>
      </c>
      <c r="M47" s="3">
        <v>1</v>
      </c>
      <c r="N47" s="3"/>
      <c r="P47" s="3">
        <f t="shared" si="3"/>
        <v>12</v>
      </c>
      <c r="Q47" s="3">
        <v>1</v>
      </c>
      <c r="R47" s="3">
        <v>1</v>
      </c>
      <c r="S47" s="3">
        <v>1</v>
      </c>
      <c r="T47" s="3"/>
      <c r="U47" s="3"/>
    </row>
    <row r="48" spans="10:21">
      <c r="J48" s="3">
        <f t="shared" si="2"/>
        <v>13</v>
      </c>
      <c r="K48" s="3">
        <v>1</v>
      </c>
      <c r="L48" s="3">
        <v>1</v>
      </c>
      <c r="M48" s="3">
        <v>1</v>
      </c>
      <c r="N48" s="3"/>
      <c r="P48" s="3">
        <f t="shared" si="3"/>
        <v>13</v>
      </c>
      <c r="Q48" s="3">
        <v>1</v>
      </c>
      <c r="R48" s="3">
        <v>1</v>
      </c>
      <c r="S48" s="3">
        <v>1</v>
      </c>
      <c r="T48" s="3"/>
      <c r="U48" s="3"/>
    </row>
    <row r="49" spans="10:21">
      <c r="J49" s="3">
        <f t="shared" si="2"/>
        <v>14</v>
      </c>
      <c r="K49" s="3">
        <v>1</v>
      </c>
      <c r="L49" s="3">
        <v>1</v>
      </c>
      <c r="M49" s="3">
        <v>3</v>
      </c>
      <c r="N49" s="3">
        <v>3</v>
      </c>
      <c r="P49" s="3">
        <f t="shared" si="3"/>
        <v>14</v>
      </c>
      <c r="Q49" s="3">
        <v>1</v>
      </c>
      <c r="R49" s="3"/>
      <c r="T49" s="4">
        <v>1</v>
      </c>
      <c r="U49" s="3">
        <v>3</v>
      </c>
    </row>
    <row r="50" spans="10:21">
      <c r="J50" s="3">
        <f t="shared" si="2"/>
        <v>15</v>
      </c>
      <c r="K50" s="3"/>
      <c r="L50" s="3"/>
      <c r="M50" s="3"/>
      <c r="N50" s="3"/>
      <c r="P50" s="3">
        <f t="shared" si="3"/>
        <v>15</v>
      </c>
      <c r="Q50" s="3"/>
      <c r="R50" s="3"/>
      <c r="S50" s="3"/>
      <c r="T50" s="3"/>
      <c r="U50" s="3"/>
    </row>
    <row r="51" spans="10:21">
      <c r="J51" s="3">
        <f t="shared" si="2"/>
        <v>16</v>
      </c>
      <c r="K51" s="3">
        <v>1</v>
      </c>
      <c r="L51" s="3">
        <v>1</v>
      </c>
      <c r="M51" s="3">
        <v>1</v>
      </c>
      <c r="N51" s="3"/>
      <c r="P51" s="3">
        <f t="shared" si="3"/>
        <v>16</v>
      </c>
      <c r="Q51" s="3">
        <v>1</v>
      </c>
      <c r="R51" s="3">
        <v>1</v>
      </c>
      <c r="S51" s="3">
        <v>1</v>
      </c>
      <c r="T51" s="3"/>
      <c r="U51" s="3"/>
    </row>
    <row r="52" spans="10:21">
      <c r="J52" s="3">
        <f t="shared" si="2"/>
        <v>17</v>
      </c>
      <c r="K52" s="3">
        <v>1</v>
      </c>
      <c r="L52" s="3">
        <v>1</v>
      </c>
      <c r="M52" s="3">
        <v>1</v>
      </c>
      <c r="N52" s="3"/>
      <c r="P52" s="3">
        <f t="shared" si="3"/>
        <v>17</v>
      </c>
      <c r="Q52" s="3">
        <v>1</v>
      </c>
      <c r="R52" s="3">
        <v>1</v>
      </c>
      <c r="S52" s="3">
        <v>1</v>
      </c>
      <c r="T52" s="3"/>
      <c r="U52" s="3"/>
    </row>
    <row r="53" spans="10:21">
      <c r="J53" s="3">
        <f t="shared" si="2"/>
        <v>18</v>
      </c>
      <c r="K53" s="3">
        <v>1</v>
      </c>
      <c r="L53" s="3">
        <v>1</v>
      </c>
      <c r="M53" s="3">
        <v>3</v>
      </c>
      <c r="N53" s="3">
        <v>3</v>
      </c>
      <c r="P53" s="3">
        <f t="shared" si="3"/>
        <v>18</v>
      </c>
      <c r="Q53" s="3">
        <v>1</v>
      </c>
      <c r="R53" s="3"/>
      <c r="T53" s="4">
        <v>1</v>
      </c>
      <c r="U53" s="3">
        <v>3</v>
      </c>
    </row>
    <row r="54" spans="10:21">
      <c r="J54" s="3">
        <f t="shared" si="2"/>
        <v>19</v>
      </c>
      <c r="K54" s="3"/>
      <c r="L54" s="3"/>
      <c r="M54" s="3"/>
      <c r="N54" s="3"/>
      <c r="P54" s="3">
        <f t="shared" si="3"/>
        <v>19</v>
      </c>
      <c r="Q54" s="3"/>
      <c r="R54" s="3"/>
      <c r="S54" s="3"/>
      <c r="T54" s="3"/>
      <c r="U54" s="3"/>
    </row>
    <row r="55" spans="10:21">
      <c r="J55" s="3">
        <f t="shared" si="2"/>
        <v>20</v>
      </c>
      <c r="K55" s="3">
        <v>1</v>
      </c>
      <c r="L55" s="3">
        <v>1</v>
      </c>
      <c r="M55" s="3">
        <v>1</v>
      </c>
      <c r="N55" s="3"/>
      <c r="P55" s="3">
        <f t="shared" si="3"/>
        <v>20</v>
      </c>
      <c r="Q55" s="3">
        <v>1</v>
      </c>
      <c r="R55" s="3">
        <v>1</v>
      </c>
      <c r="S55" s="3">
        <v>1</v>
      </c>
      <c r="T55" s="3"/>
      <c r="U55" s="3"/>
    </row>
    <row r="56" spans="10:21">
      <c r="J56" s="3">
        <f t="shared" si="2"/>
        <v>21</v>
      </c>
      <c r="K56" s="3">
        <v>1</v>
      </c>
      <c r="L56" s="3">
        <v>1</v>
      </c>
      <c r="M56" s="3">
        <v>1</v>
      </c>
      <c r="N56" s="3"/>
      <c r="P56" s="3">
        <f t="shared" si="3"/>
        <v>21</v>
      </c>
      <c r="Q56" s="3">
        <v>1</v>
      </c>
      <c r="R56" s="3">
        <v>1</v>
      </c>
      <c r="S56" s="3">
        <v>1</v>
      </c>
      <c r="T56" s="3"/>
      <c r="U56" s="3"/>
    </row>
    <row r="57" spans="10:21">
      <c r="J57" s="3">
        <f t="shared" si="2"/>
        <v>22</v>
      </c>
      <c r="K57" s="3">
        <v>1</v>
      </c>
      <c r="L57" s="3">
        <v>1</v>
      </c>
      <c r="M57" s="3">
        <v>3</v>
      </c>
      <c r="N57" s="3">
        <v>3</v>
      </c>
      <c r="P57" s="3">
        <f t="shared" si="3"/>
        <v>22</v>
      </c>
      <c r="Q57" s="3">
        <v>1</v>
      </c>
      <c r="R57" s="3"/>
      <c r="T57" s="4">
        <v>1</v>
      </c>
      <c r="U57" s="3">
        <v>3</v>
      </c>
    </row>
    <row r="58" spans="10:21">
      <c r="J58" s="3">
        <f t="shared" si="2"/>
        <v>23</v>
      </c>
      <c r="K58" s="3"/>
      <c r="L58" s="3"/>
      <c r="M58" s="3"/>
      <c r="N58" s="3"/>
      <c r="P58" s="3">
        <f t="shared" si="3"/>
        <v>23</v>
      </c>
      <c r="Q58" s="3"/>
      <c r="R58" s="3"/>
      <c r="S58" s="3"/>
      <c r="T58" s="4"/>
      <c r="U58" s="3"/>
    </row>
    <row r="59" spans="10:21">
      <c r="J59" s="12"/>
      <c r="K59" s="8"/>
      <c r="L59" s="8"/>
      <c r="M59" s="6" t="s">
        <v>8</v>
      </c>
      <c r="N59" s="3">
        <v>9</v>
      </c>
      <c r="P59" s="12"/>
      <c r="Q59" s="8"/>
      <c r="R59" s="8"/>
      <c r="T59" s="6" t="s">
        <v>8</v>
      </c>
      <c r="U59" s="3">
        <v>9</v>
      </c>
    </row>
    <row r="60" spans="10:21">
      <c r="J60" s="12"/>
      <c r="K60" s="8"/>
      <c r="L60" s="8"/>
      <c r="M60" s="6" t="s">
        <v>10</v>
      </c>
      <c r="N60" s="3">
        <v>1</v>
      </c>
      <c r="O60" s="1"/>
      <c r="P60" s="12"/>
      <c r="Q60" s="8"/>
      <c r="R60" s="8"/>
      <c r="T60" s="6" t="s">
        <v>10</v>
      </c>
      <c r="U60" s="3">
        <v>1</v>
      </c>
    </row>
    <row r="61" spans="10:21">
      <c r="J61" s="8"/>
      <c r="K61" s="8"/>
      <c r="L61" s="8"/>
      <c r="M61" s="3" t="s">
        <v>17</v>
      </c>
      <c r="N61" s="3">
        <f>SUM(K35:N57,N59,N60)</f>
        <v>94</v>
      </c>
      <c r="P61" s="8"/>
      <c r="Q61" s="8"/>
      <c r="R61" s="8"/>
      <c r="T61" s="7" t="s">
        <v>12</v>
      </c>
      <c r="U61" s="3">
        <v>1</v>
      </c>
    </row>
    <row r="62" spans="10:21">
      <c r="O62" s="1"/>
      <c r="P62" s="9"/>
      <c r="Q62" s="8"/>
      <c r="R62" s="8"/>
      <c r="T62" s="3" t="s">
        <v>18</v>
      </c>
      <c r="U62" s="3">
        <f>SUM(Q35:U57,U59,U60,U61)</f>
        <v>77</v>
      </c>
    </row>
    <row r="63" spans="10:21">
      <c r="M63" s="2" t="s">
        <v>19</v>
      </c>
      <c r="N63" s="10">
        <f>(1-U62/N61)</f>
        <v>0.18085106382978722</v>
      </c>
      <c r="O63" s="1"/>
    </row>
    <row r="64" spans="10:21">
      <c r="O64" s="1"/>
    </row>
  </sheetData>
  <phoneticPr fontId="3" type="noConversion"/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7007-315F-9046-B6F6-8BC064EFAE85}">
  <dimension ref="B2:V64"/>
  <sheetViews>
    <sheetView zoomScale="80" zoomScaleNormal="80" workbookViewId="0">
      <selection activeCell="T6" sqref="T6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19" width="33.5" style="1" bestFit="1" customWidth="1"/>
    <col min="20" max="20" width="28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23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  <c r="U5" s="4" t="s">
        <v>11</v>
      </c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 s="1" customFormat="1">
      <c r="B7"/>
      <c r="C7"/>
      <c r="D7"/>
      <c r="E7"/>
      <c r="F7"/>
      <c r="G7"/>
      <c r="H7"/>
      <c r="I7"/>
      <c r="J7" s="3">
        <v>0</v>
      </c>
      <c r="K7" s="3">
        <v>0</v>
      </c>
      <c r="L7" s="3">
        <f>K7</f>
        <v>0</v>
      </c>
      <c r="M7" s="3">
        <v>0</v>
      </c>
      <c r="N7" s="3"/>
      <c r="O7"/>
      <c r="P7" s="3">
        <v>0</v>
      </c>
      <c r="Q7" s="3">
        <v>0</v>
      </c>
      <c r="R7" s="3">
        <v>0</v>
      </c>
      <c r="S7" s="3">
        <v>0</v>
      </c>
      <c r="T7" s="3"/>
      <c r="U7" s="3"/>
    </row>
    <row r="8" spans="2:21" s="1" customFormat="1">
      <c r="B8"/>
      <c r="C8"/>
      <c r="D8"/>
      <c r="E8"/>
      <c r="F8"/>
      <c r="G8"/>
      <c r="H8"/>
      <c r="I8"/>
      <c r="J8" s="3">
        <f t="shared" ref="J8:J30" si="0">J7+1</f>
        <v>1</v>
      </c>
      <c r="K8" s="3">
        <v>0</v>
      </c>
      <c r="L8" s="3">
        <f>K8</f>
        <v>0</v>
      </c>
      <c r="M8" s="3">
        <v>0</v>
      </c>
      <c r="N8" s="3"/>
      <c r="O8"/>
      <c r="P8" s="3">
        <f t="shared" ref="P8:P30" si="1">P7+1</f>
        <v>1</v>
      </c>
      <c r="Q8" s="3">
        <v>0</v>
      </c>
      <c r="R8" s="3">
        <v>0</v>
      </c>
      <c r="S8" s="3">
        <v>0</v>
      </c>
      <c r="T8" s="3"/>
      <c r="U8" s="3"/>
    </row>
    <row r="9" spans="2:21" s="1" customFormat="1">
      <c r="B9"/>
      <c r="C9"/>
      <c r="D9"/>
      <c r="E9"/>
      <c r="F9"/>
      <c r="G9"/>
      <c r="H9"/>
      <c r="I9"/>
      <c r="J9" s="3">
        <f t="shared" si="0"/>
        <v>2</v>
      </c>
      <c r="K9" s="3">
        <v>0</v>
      </c>
      <c r="L9" s="3">
        <f>K9</f>
        <v>0</v>
      </c>
      <c r="M9" s="3">
        <v>0</v>
      </c>
      <c r="N9" s="3"/>
      <c r="O9"/>
      <c r="P9" s="3">
        <f t="shared" si="1"/>
        <v>2</v>
      </c>
      <c r="Q9" s="3">
        <v>0</v>
      </c>
      <c r="R9" s="3">
        <v>0</v>
      </c>
      <c r="S9" s="3">
        <v>0</v>
      </c>
      <c r="T9" s="4"/>
      <c r="U9" s="3">
        <v>2</v>
      </c>
    </row>
    <row r="10" spans="2:21" s="1" customFormat="1">
      <c r="B10"/>
      <c r="C10"/>
      <c r="D10"/>
      <c r="E10"/>
      <c r="F10"/>
      <c r="G10"/>
      <c r="H10"/>
      <c r="I10"/>
      <c r="J10" s="3">
        <f t="shared" si="0"/>
        <v>3</v>
      </c>
      <c r="K10" s="3">
        <v>0</v>
      </c>
      <c r="L10" s="3">
        <f>K10</f>
        <v>0</v>
      </c>
      <c r="M10" s="3">
        <v>0</v>
      </c>
      <c r="N10" s="3"/>
      <c r="O10"/>
      <c r="P10" s="3">
        <f t="shared" si="1"/>
        <v>3</v>
      </c>
      <c r="Q10" s="3">
        <v>0</v>
      </c>
      <c r="R10" s="3">
        <v>0</v>
      </c>
      <c r="S10" s="3">
        <v>0</v>
      </c>
      <c r="T10" s="3"/>
      <c r="U10" s="3"/>
    </row>
    <row r="11" spans="2:21" s="1" customFormat="1">
      <c r="B11"/>
      <c r="C11"/>
      <c r="D11"/>
      <c r="E11"/>
      <c r="F11"/>
      <c r="G11"/>
      <c r="H11"/>
      <c r="I11"/>
      <c r="J11" s="3">
        <f t="shared" si="0"/>
        <v>4</v>
      </c>
      <c r="K11" s="3">
        <v>0</v>
      </c>
      <c r="L11" s="3">
        <f>K11</f>
        <v>0</v>
      </c>
      <c r="M11" s="3">
        <v>1</v>
      </c>
      <c r="N11" s="3">
        <v>2</v>
      </c>
      <c r="O11"/>
      <c r="P11" s="3">
        <f t="shared" si="1"/>
        <v>4</v>
      </c>
      <c r="Q11" s="3">
        <v>1</v>
      </c>
      <c r="R11" s="3"/>
      <c r="S11" s="3"/>
      <c r="T11" s="3">
        <v>0</v>
      </c>
      <c r="U11" s="3"/>
    </row>
    <row r="12" spans="2:21" s="1" customFormat="1">
      <c r="B12"/>
      <c r="C12"/>
      <c r="D12"/>
      <c r="E12"/>
      <c r="F12"/>
      <c r="G12"/>
      <c r="H12"/>
      <c r="I12"/>
      <c r="J12" s="3">
        <f t="shared" si="0"/>
        <v>5</v>
      </c>
      <c r="K12" s="3"/>
      <c r="L12" s="3"/>
      <c r="M12" s="3"/>
      <c r="N12" s="3"/>
      <c r="O12"/>
      <c r="P12" s="3">
        <f t="shared" si="1"/>
        <v>5</v>
      </c>
      <c r="Q12" s="3"/>
      <c r="R12" s="3"/>
      <c r="S12" s="3"/>
      <c r="T12" s="3"/>
      <c r="U12" s="3"/>
    </row>
    <row r="13" spans="2:21" s="1" customFormat="1">
      <c r="B13"/>
      <c r="C13"/>
      <c r="D13"/>
      <c r="E13"/>
      <c r="F13"/>
      <c r="G13"/>
      <c r="H13"/>
      <c r="I13"/>
      <c r="J13" s="3">
        <f t="shared" si="0"/>
        <v>6</v>
      </c>
      <c r="K13" s="3">
        <v>0</v>
      </c>
      <c r="L13" s="3">
        <f>K13</f>
        <v>0</v>
      </c>
      <c r="M13" s="3">
        <v>1</v>
      </c>
      <c r="N13" s="3">
        <v>2</v>
      </c>
      <c r="O13"/>
      <c r="P13" s="3">
        <f t="shared" si="1"/>
        <v>6</v>
      </c>
      <c r="Q13" s="3">
        <v>1</v>
      </c>
      <c r="R13" s="3"/>
      <c r="S13" s="3"/>
      <c r="T13" s="3">
        <v>0</v>
      </c>
      <c r="U13" s="3">
        <v>2</v>
      </c>
    </row>
    <row r="14" spans="2:21" s="1" customFormat="1">
      <c r="B14"/>
      <c r="C14"/>
      <c r="D14"/>
      <c r="E14"/>
      <c r="F14"/>
      <c r="G14"/>
      <c r="H14"/>
      <c r="I14"/>
      <c r="J14" s="3">
        <f t="shared" si="0"/>
        <v>7</v>
      </c>
      <c r="K14" s="3"/>
      <c r="L14" s="3"/>
      <c r="M14" s="3"/>
      <c r="N14" s="3"/>
      <c r="O14"/>
      <c r="P14" s="3">
        <f t="shared" si="1"/>
        <v>7</v>
      </c>
      <c r="Q14" s="3"/>
      <c r="R14" s="3"/>
      <c r="S14" s="3"/>
      <c r="T14" s="3"/>
      <c r="U14" s="3"/>
    </row>
    <row r="15" spans="2:21" s="1" customFormat="1">
      <c r="B15"/>
      <c r="C15"/>
      <c r="D15"/>
      <c r="E15"/>
      <c r="F15"/>
      <c r="G15"/>
      <c r="H15"/>
      <c r="I15"/>
      <c r="J15" s="3">
        <f t="shared" si="0"/>
        <v>8</v>
      </c>
      <c r="K15" s="3">
        <v>0</v>
      </c>
      <c r="L15" s="3">
        <f>K15</f>
        <v>0</v>
      </c>
      <c r="M15" s="3">
        <v>0</v>
      </c>
      <c r="N15" s="3"/>
      <c r="O15"/>
      <c r="P15" s="3">
        <f t="shared" si="1"/>
        <v>8</v>
      </c>
      <c r="Q15" s="3">
        <v>0</v>
      </c>
      <c r="R15" s="3">
        <v>0</v>
      </c>
      <c r="S15" s="3">
        <v>0</v>
      </c>
      <c r="T15" s="3"/>
      <c r="U15" s="3"/>
    </row>
    <row r="16" spans="2:21" s="1" customFormat="1">
      <c r="B16"/>
      <c r="C16"/>
      <c r="D16"/>
      <c r="E16"/>
      <c r="F16"/>
      <c r="G16"/>
      <c r="H16"/>
      <c r="I16"/>
      <c r="J16" s="3">
        <f t="shared" si="0"/>
        <v>9</v>
      </c>
      <c r="K16" s="3">
        <v>0</v>
      </c>
      <c r="L16" s="3">
        <f>K16</f>
        <v>0</v>
      </c>
      <c r="M16" s="3">
        <v>0</v>
      </c>
      <c r="N16" s="3"/>
      <c r="O16"/>
      <c r="P16" s="3">
        <f t="shared" si="1"/>
        <v>9</v>
      </c>
      <c r="Q16" s="3">
        <v>0</v>
      </c>
      <c r="R16" s="3">
        <v>0</v>
      </c>
      <c r="S16" s="3">
        <v>0</v>
      </c>
      <c r="T16" s="3"/>
      <c r="U16" s="3"/>
    </row>
    <row r="17" spans="2:21" s="1" customFormat="1">
      <c r="B17"/>
      <c r="C17"/>
      <c r="D17"/>
      <c r="E17"/>
      <c r="F17"/>
      <c r="G17"/>
      <c r="H17"/>
      <c r="I17"/>
      <c r="J17" s="3">
        <f t="shared" si="0"/>
        <v>10</v>
      </c>
      <c r="K17" s="3">
        <v>0</v>
      </c>
      <c r="L17" s="3">
        <f>K17</f>
        <v>0</v>
      </c>
      <c r="M17" s="3">
        <v>0</v>
      </c>
      <c r="N17" s="3"/>
      <c r="O17"/>
      <c r="P17" s="3">
        <f t="shared" si="1"/>
        <v>10</v>
      </c>
      <c r="Q17" s="3">
        <v>0</v>
      </c>
      <c r="R17" s="3">
        <v>0</v>
      </c>
      <c r="S17" s="3">
        <v>0</v>
      </c>
      <c r="T17" s="4"/>
      <c r="U17" s="3">
        <v>2</v>
      </c>
    </row>
    <row r="18" spans="2:21" s="1" customFormat="1">
      <c r="B18"/>
      <c r="C18"/>
      <c r="D18"/>
      <c r="E18"/>
      <c r="F18"/>
      <c r="G18"/>
      <c r="H18"/>
      <c r="I18"/>
      <c r="J18" s="3">
        <f t="shared" si="0"/>
        <v>11</v>
      </c>
      <c r="K18" s="3">
        <v>0</v>
      </c>
      <c r="L18" s="3">
        <f>K18</f>
        <v>0</v>
      </c>
      <c r="M18" s="3">
        <v>0</v>
      </c>
      <c r="N18" s="3"/>
      <c r="O18"/>
      <c r="P18" s="3">
        <f t="shared" si="1"/>
        <v>11</v>
      </c>
      <c r="Q18" s="3">
        <v>0</v>
      </c>
      <c r="R18" s="3">
        <v>0</v>
      </c>
      <c r="S18" s="3">
        <v>0</v>
      </c>
      <c r="T18" s="3"/>
      <c r="U18" s="3"/>
    </row>
    <row r="19" spans="2:21" s="1" customFormat="1">
      <c r="B19"/>
      <c r="C19"/>
      <c r="D19"/>
      <c r="E19"/>
      <c r="F19"/>
      <c r="G19"/>
      <c r="H19"/>
      <c r="I19"/>
      <c r="J19" s="3">
        <f t="shared" si="0"/>
        <v>12</v>
      </c>
      <c r="K19" s="3">
        <v>0</v>
      </c>
      <c r="L19" s="3">
        <f>K19</f>
        <v>0</v>
      </c>
      <c r="M19" s="3">
        <v>1</v>
      </c>
      <c r="N19" s="3">
        <v>2</v>
      </c>
      <c r="O19"/>
      <c r="P19" s="3">
        <f t="shared" si="1"/>
        <v>12</v>
      </c>
      <c r="Q19" s="3">
        <v>1</v>
      </c>
      <c r="R19" s="3"/>
      <c r="S19" s="3"/>
      <c r="T19" s="3">
        <v>0</v>
      </c>
      <c r="U19" s="3"/>
    </row>
    <row r="20" spans="2:21" s="1" customFormat="1">
      <c r="B20"/>
      <c r="C20"/>
      <c r="D20"/>
      <c r="E20"/>
      <c r="F20"/>
      <c r="G20"/>
      <c r="H20"/>
      <c r="I20"/>
      <c r="J20" s="3">
        <f t="shared" si="0"/>
        <v>13</v>
      </c>
      <c r="K20" s="3"/>
      <c r="L20" s="3"/>
      <c r="M20" s="3"/>
      <c r="N20" s="3"/>
      <c r="O20"/>
      <c r="P20" s="3">
        <f t="shared" si="1"/>
        <v>13</v>
      </c>
      <c r="Q20" s="3"/>
      <c r="R20" s="3"/>
      <c r="S20" s="3"/>
      <c r="T20" s="3"/>
      <c r="U20" s="3"/>
    </row>
    <row r="21" spans="2:21" s="1" customFormat="1">
      <c r="B21"/>
      <c r="C21"/>
      <c r="D21"/>
      <c r="E21"/>
      <c r="F21"/>
      <c r="G21"/>
      <c r="H21"/>
      <c r="I21"/>
      <c r="J21" s="3">
        <f t="shared" si="0"/>
        <v>14</v>
      </c>
      <c r="K21" s="3">
        <v>0</v>
      </c>
      <c r="L21" s="3">
        <f>K21</f>
        <v>0</v>
      </c>
      <c r="M21" s="3">
        <v>1</v>
      </c>
      <c r="N21" s="3">
        <v>2</v>
      </c>
      <c r="O21"/>
      <c r="P21" s="3">
        <f t="shared" si="1"/>
        <v>14</v>
      </c>
      <c r="Q21" s="3">
        <v>1</v>
      </c>
      <c r="R21" s="3"/>
      <c r="S21" s="3"/>
      <c r="T21" s="3">
        <v>0</v>
      </c>
      <c r="U21" s="3">
        <v>2</v>
      </c>
    </row>
    <row r="22" spans="2:21" s="1" customFormat="1">
      <c r="B22"/>
      <c r="C22"/>
      <c r="D22"/>
      <c r="E22"/>
      <c r="F22"/>
      <c r="G22"/>
      <c r="H22"/>
      <c r="I22"/>
      <c r="J22" s="3">
        <f t="shared" si="0"/>
        <v>15</v>
      </c>
      <c r="K22" s="3"/>
      <c r="L22" s="3"/>
      <c r="M22" s="3"/>
      <c r="N22" s="3"/>
      <c r="O22"/>
      <c r="P22" s="3">
        <f t="shared" si="1"/>
        <v>15</v>
      </c>
      <c r="Q22" s="3"/>
      <c r="R22" s="3"/>
      <c r="S22" s="3"/>
      <c r="T22" s="3"/>
      <c r="U22" s="3"/>
    </row>
    <row r="23" spans="2:21" s="1" customFormat="1">
      <c r="B23"/>
      <c r="C23"/>
      <c r="D23"/>
      <c r="E23"/>
      <c r="F23"/>
      <c r="G23"/>
      <c r="H23"/>
      <c r="I23"/>
      <c r="J23" s="3">
        <f t="shared" si="0"/>
        <v>16</v>
      </c>
      <c r="K23" s="3">
        <v>0</v>
      </c>
      <c r="L23" s="3">
        <f>K23</f>
        <v>0</v>
      </c>
      <c r="M23" s="3">
        <v>0</v>
      </c>
      <c r="N23" s="3"/>
      <c r="O23"/>
      <c r="P23" s="3">
        <f t="shared" si="1"/>
        <v>16</v>
      </c>
      <c r="Q23" s="3">
        <v>0</v>
      </c>
      <c r="R23" s="3">
        <v>0</v>
      </c>
      <c r="S23" s="3">
        <v>0</v>
      </c>
      <c r="T23" s="3"/>
      <c r="U23" s="3"/>
    </row>
    <row r="24" spans="2:21" s="1" customFormat="1">
      <c r="B24"/>
      <c r="C24"/>
      <c r="D24"/>
      <c r="E24"/>
      <c r="F24"/>
      <c r="G24"/>
      <c r="H24"/>
      <c r="I24"/>
      <c r="J24" s="3">
        <f t="shared" si="0"/>
        <v>17</v>
      </c>
      <c r="K24" s="3">
        <v>0</v>
      </c>
      <c r="L24" s="3">
        <f>K24</f>
        <v>0</v>
      </c>
      <c r="M24" s="3">
        <v>0</v>
      </c>
      <c r="N24" s="3"/>
      <c r="O24"/>
      <c r="P24" s="3">
        <f t="shared" si="1"/>
        <v>17</v>
      </c>
      <c r="Q24" s="3">
        <v>0</v>
      </c>
      <c r="R24" s="3">
        <v>0</v>
      </c>
      <c r="S24" s="3">
        <v>0</v>
      </c>
      <c r="T24" s="3"/>
      <c r="U24" s="3"/>
    </row>
    <row r="25" spans="2:21" s="1" customFormat="1">
      <c r="B25"/>
      <c r="C25"/>
      <c r="D25"/>
      <c r="E25"/>
      <c r="F25"/>
      <c r="G25"/>
      <c r="H25"/>
      <c r="I25"/>
      <c r="J25" s="3">
        <f t="shared" si="0"/>
        <v>18</v>
      </c>
      <c r="K25" s="3">
        <v>0</v>
      </c>
      <c r="L25" s="3">
        <f>K25</f>
        <v>0</v>
      </c>
      <c r="M25" s="3">
        <v>0</v>
      </c>
      <c r="N25" s="3"/>
      <c r="O25"/>
      <c r="P25" s="3">
        <f t="shared" si="1"/>
        <v>18</v>
      </c>
      <c r="Q25" s="3">
        <v>0</v>
      </c>
      <c r="R25" s="3">
        <v>0</v>
      </c>
      <c r="S25" s="3">
        <v>0</v>
      </c>
      <c r="T25" s="4"/>
      <c r="U25" s="3">
        <v>2</v>
      </c>
    </row>
    <row r="26" spans="2:21" s="1" customFormat="1">
      <c r="B26"/>
      <c r="C26"/>
      <c r="D26"/>
      <c r="E26"/>
      <c r="F26"/>
      <c r="G26"/>
      <c r="H26"/>
      <c r="I26"/>
      <c r="J26" s="3">
        <f t="shared" si="0"/>
        <v>19</v>
      </c>
      <c r="K26" s="3">
        <v>0</v>
      </c>
      <c r="L26" s="3">
        <f>K26</f>
        <v>0</v>
      </c>
      <c r="M26" s="3">
        <v>0</v>
      </c>
      <c r="N26" s="3"/>
      <c r="O26"/>
      <c r="P26" s="3">
        <f t="shared" si="1"/>
        <v>19</v>
      </c>
      <c r="Q26" s="3">
        <v>0</v>
      </c>
      <c r="R26" s="3">
        <v>0</v>
      </c>
      <c r="S26" s="3">
        <v>0</v>
      </c>
      <c r="T26" s="3"/>
      <c r="U26" s="3"/>
    </row>
    <row r="27" spans="2:21" s="1" customFormat="1">
      <c r="B27"/>
      <c r="C27"/>
      <c r="D27"/>
      <c r="E27"/>
      <c r="F27"/>
      <c r="G27"/>
      <c r="H27"/>
      <c r="I27"/>
      <c r="J27" s="3">
        <f t="shared" si="0"/>
        <v>20</v>
      </c>
      <c r="K27" s="3">
        <v>0</v>
      </c>
      <c r="L27" s="3">
        <f>K27</f>
        <v>0</v>
      </c>
      <c r="M27" s="3">
        <v>1</v>
      </c>
      <c r="N27" s="3">
        <v>2</v>
      </c>
      <c r="O27"/>
      <c r="P27" s="3">
        <f t="shared" si="1"/>
        <v>20</v>
      </c>
      <c r="Q27" s="3">
        <v>1</v>
      </c>
      <c r="R27" s="3"/>
      <c r="S27" s="3"/>
      <c r="T27" s="3">
        <v>0</v>
      </c>
      <c r="U27" s="3"/>
    </row>
    <row r="28" spans="2:21" s="1" customFormat="1">
      <c r="B28"/>
      <c r="C28"/>
      <c r="D28"/>
      <c r="E28"/>
      <c r="F28"/>
      <c r="G28"/>
      <c r="H28"/>
      <c r="I28"/>
      <c r="J28" s="3">
        <f t="shared" si="0"/>
        <v>21</v>
      </c>
      <c r="K28" s="3"/>
      <c r="L28" s="3"/>
      <c r="M28" s="3"/>
      <c r="N28" s="3"/>
      <c r="O28"/>
      <c r="P28" s="3">
        <f t="shared" si="1"/>
        <v>21</v>
      </c>
      <c r="Q28" s="3"/>
      <c r="R28" s="3"/>
      <c r="S28" s="3"/>
      <c r="T28" s="3"/>
      <c r="U28" s="3"/>
    </row>
    <row r="29" spans="2:21" s="1" customFormat="1">
      <c r="B29"/>
      <c r="C29"/>
      <c r="D29"/>
      <c r="E29"/>
      <c r="F29"/>
      <c r="G29"/>
      <c r="H29"/>
      <c r="I29"/>
      <c r="J29" s="3">
        <f t="shared" si="0"/>
        <v>22</v>
      </c>
      <c r="K29" s="3">
        <v>0</v>
      </c>
      <c r="L29" s="3">
        <f>K29</f>
        <v>0</v>
      </c>
      <c r="M29" s="3">
        <v>1</v>
      </c>
      <c r="N29" s="3">
        <v>2</v>
      </c>
      <c r="O29"/>
      <c r="P29" s="3">
        <f t="shared" si="1"/>
        <v>22</v>
      </c>
      <c r="Q29" s="3">
        <v>1</v>
      </c>
      <c r="R29" s="3"/>
      <c r="S29" s="3"/>
      <c r="T29" s="3">
        <v>0</v>
      </c>
      <c r="U29" s="3">
        <v>2</v>
      </c>
    </row>
    <row r="30" spans="2:21" s="1" customFormat="1">
      <c r="B30"/>
      <c r="C30"/>
      <c r="D30"/>
      <c r="E30"/>
      <c r="F30"/>
      <c r="G30"/>
      <c r="H30"/>
      <c r="I30"/>
      <c r="J30" s="3">
        <f t="shared" si="0"/>
        <v>23</v>
      </c>
      <c r="K30" s="3"/>
      <c r="L30" s="3"/>
      <c r="M30" s="3"/>
      <c r="N30" s="3"/>
      <c r="O30"/>
      <c r="P30" s="3">
        <f t="shared" si="1"/>
        <v>23</v>
      </c>
      <c r="Q30" s="3"/>
      <c r="R30" s="3"/>
      <c r="S30" s="3"/>
      <c r="T30" s="3"/>
      <c r="U30" s="3"/>
    </row>
    <row r="31" spans="2:21" s="1" customFormat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21" s="1" customFormat="1">
      <c r="B32"/>
      <c r="C32"/>
      <c r="D32"/>
      <c r="E32"/>
      <c r="F32"/>
      <c r="G32"/>
      <c r="H32"/>
      <c r="I32"/>
      <c r="J32"/>
      <c r="K32" s="13" t="s">
        <v>21</v>
      </c>
      <c r="L32"/>
      <c r="M32"/>
      <c r="N32"/>
      <c r="O32"/>
      <c r="P32"/>
      <c r="Q32" s="13" t="s">
        <v>21</v>
      </c>
    </row>
    <row r="33" spans="2:21" s="1" customFormat="1">
      <c r="B33"/>
      <c r="C33"/>
      <c r="D33"/>
      <c r="E33"/>
      <c r="F33"/>
      <c r="G33"/>
      <c r="H33"/>
      <c r="I33"/>
      <c r="J33" s="4"/>
      <c r="K33" s="4" t="s">
        <v>6</v>
      </c>
      <c r="L33" s="3" t="s">
        <v>1</v>
      </c>
      <c r="M33" s="3" t="s">
        <v>1</v>
      </c>
      <c r="N33" s="3"/>
      <c r="O33"/>
      <c r="P33" s="4"/>
      <c r="Q33" s="4"/>
      <c r="R33" s="4" t="s">
        <v>11</v>
      </c>
      <c r="S33" s="4" t="s">
        <v>11</v>
      </c>
      <c r="T33" s="4" t="s">
        <v>11</v>
      </c>
      <c r="U33" s="4" t="s">
        <v>11</v>
      </c>
    </row>
    <row r="34" spans="2:21" s="1" customFormat="1">
      <c r="B34"/>
      <c r="C34"/>
      <c r="D34"/>
      <c r="E34"/>
      <c r="F34"/>
      <c r="G34"/>
      <c r="H34"/>
      <c r="I34"/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O34"/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2:21" s="1" customFormat="1">
      <c r="B35"/>
      <c r="C35"/>
      <c r="D35"/>
      <c r="E35"/>
      <c r="F35"/>
      <c r="G35"/>
      <c r="H35"/>
      <c r="I35"/>
      <c r="J35" s="3">
        <v>0</v>
      </c>
      <c r="K35" s="3">
        <v>1</v>
      </c>
      <c r="L35" s="3">
        <f>K35</f>
        <v>1</v>
      </c>
      <c r="M35" s="3">
        <v>1</v>
      </c>
      <c r="N35" s="3"/>
      <c r="O35"/>
      <c r="P35" s="3">
        <v>0</v>
      </c>
      <c r="Q35" s="3">
        <v>1</v>
      </c>
      <c r="R35" s="3">
        <v>1</v>
      </c>
      <c r="S35" s="3">
        <v>1</v>
      </c>
      <c r="T35" s="3"/>
      <c r="U35" s="3"/>
    </row>
    <row r="36" spans="2:21" s="1" customFormat="1">
      <c r="B36"/>
      <c r="C36"/>
      <c r="D36"/>
      <c r="E36"/>
      <c r="F36"/>
      <c r="G36"/>
      <c r="H36"/>
      <c r="I36"/>
      <c r="J36" s="3">
        <f t="shared" ref="J36:J58" si="2">J35+1</f>
        <v>1</v>
      </c>
      <c r="K36" s="3">
        <v>1</v>
      </c>
      <c r="L36" s="3">
        <f>K36</f>
        <v>1</v>
      </c>
      <c r="M36" s="3">
        <v>1</v>
      </c>
      <c r="N36" s="3"/>
      <c r="O36"/>
      <c r="P36" s="3">
        <f t="shared" ref="P36:P58" si="3">P35+1</f>
        <v>1</v>
      </c>
      <c r="Q36" s="3">
        <v>1</v>
      </c>
      <c r="R36" s="3">
        <v>1</v>
      </c>
      <c r="S36" s="3">
        <v>1</v>
      </c>
      <c r="T36" s="3"/>
      <c r="U36" s="3"/>
    </row>
    <row r="37" spans="2:21" s="1" customFormat="1">
      <c r="B37"/>
      <c r="C37"/>
      <c r="D37"/>
      <c r="E37"/>
      <c r="F37"/>
      <c r="G37"/>
      <c r="H37"/>
      <c r="I37"/>
      <c r="J37" s="3">
        <f t="shared" si="2"/>
        <v>2</v>
      </c>
      <c r="K37" s="3">
        <v>1</v>
      </c>
      <c r="L37" s="3">
        <f>K37</f>
        <v>1</v>
      </c>
      <c r="M37" s="3">
        <v>1</v>
      </c>
      <c r="N37" s="3"/>
      <c r="O37"/>
      <c r="P37" s="3">
        <f t="shared" si="3"/>
        <v>2</v>
      </c>
      <c r="Q37" s="3">
        <v>1</v>
      </c>
      <c r="R37" s="3">
        <v>1</v>
      </c>
      <c r="S37" s="3">
        <v>1</v>
      </c>
      <c r="T37" s="4"/>
      <c r="U37" s="3">
        <v>3</v>
      </c>
    </row>
    <row r="38" spans="2:21" s="1" customFormat="1">
      <c r="B38"/>
      <c r="C38"/>
      <c r="D38"/>
      <c r="E38"/>
      <c r="F38"/>
      <c r="G38"/>
      <c r="H38"/>
      <c r="I38"/>
      <c r="J38" s="3">
        <f t="shared" si="2"/>
        <v>3</v>
      </c>
      <c r="K38" s="3">
        <v>1</v>
      </c>
      <c r="L38" s="3">
        <f>K38</f>
        <v>1</v>
      </c>
      <c r="M38" s="3">
        <v>1</v>
      </c>
      <c r="N38" s="3"/>
      <c r="O38"/>
      <c r="P38" s="3">
        <f t="shared" si="3"/>
        <v>3</v>
      </c>
      <c r="Q38" s="3">
        <v>1</v>
      </c>
      <c r="R38" s="3">
        <v>1</v>
      </c>
      <c r="S38" s="3">
        <v>1</v>
      </c>
      <c r="T38" s="3"/>
      <c r="U38" s="3"/>
    </row>
    <row r="39" spans="2:21" s="1" customFormat="1">
      <c r="B39"/>
      <c r="C39"/>
      <c r="D39"/>
      <c r="E39"/>
      <c r="F39"/>
      <c r="G39"/>
      <c r="H39"/>
      <c r="I39"/>
      <c r="J39" s="3">
        <f t="shared" si="2"/>
        <v>4</v>
      </c>
      <c r="K39" s="3">
        <v>1</v>
      </c>
      <c r="L39" s="3">
        <f>K39</f>
        <v>1</v>
      </c>
      <c r="M39" s="3">
        <v>3</v>
      </c>
      <c r="N39" s="3">
        <v>3</v>
      </c>
      <c r="O39"/>
      <c r="P39" s="3">
        <f t="shared" si="3"/>
        <v>4</v>
      </c>
      <c r="Q39" s="3">
        <v>1</v>
      </c>
      <c r="R39" s="3"/>
      <c r="S39" s="3"/>
      <c r="T39" s="3">
        <v>1</v>
      </c>
      <c r="U39" s="3"/>
    </row>
    <row r="40" spans="2:21" s="1" customFormat="1">
      <c r="B40"/>
      <c r="C40"/>
      <c r="D40"/>
      <c r="E40"/>
      <c r="F40"/>
      <c r="G40"/>
      <c r="H40"/>
      <c r="I40"/>
      <c r="J40" s="3">
        <f t="shared" si="2"/>
        <v>5</v>
      </c>
      <c r="K40" s="3"/>
      <c r="L40" s="3"/>
      <c r="M40" s="3"/>
      <c r="N40" s="3"/>
      <c r="O40"/>
      <c r="P40" s="3">
        <f t="shared" si="3"/>
        <v>5</v>
      </c>
      <c r="Q40" s="3"/>
      <c r="R40" s="3"/>
      <c r="S40" s="3"/>
      <c r="T40" s="3"/>
      <c r="U40" s="3"/>
    </row>
    <row r="41" spans="2:21" s="1" customFormat="1">
      <c r="B41"/>
      <c r="C41"/>
      <c r="D41"/>
      <c r="E41"/>
      <c r="F41"/>
      <c r="G41"/>
      <c r="H41"/>
      <c r="I41"/>
      <c r="J41" s="3">
        <f t="shared" si="2"/>
        <v>6</v>
      </c>
      <c r="K41" s="3">
        <v>1</v>
      </c>
      <c r="L41" s="3">
        <f>K41</f>
        <v>1</v>
      </c>
      <c r="M41" s="3">
        <v>3</v>
      </c>
      <c r="N41" s="3">
        <v>3</v>
      </c>
      <c r="O41"/>
      <c r="P41" s="3">
        <f t="shared" si="3"/>
        <v>6</v>
      </c>
      <c r="Q41" s="3">
        <v>1</v>
      </c>
      <c r="R41" s="3"/>
      <c r="S41" s="3"/>
      <c r="T41" s="3">
        <v>1</v>
      </c>
      <c r="U41" s="3">
        <v>3</v>
      </c>
    </row>
    <row r="42" spans="2:21" s="1" customFormat="1">
      <c r="B42"/>
      <c r="C42"/>
      <c r="D42"/>
      <c r="E42"/>
      <c r="F42"/>
      <c r="G42"/>
      <c r="H42"/>
      <c r="I42"/>
      <c r="J42" s="3">
        <f t="shared" si="2"/>
        <v>7</v>
      </c>
      <c r="K42" s="3"/>
      <c r="L42" s="3"/>
      <c r="M42" s="3"/>
      <c r="N42" s="3"/>
      <c r="O42"/>
      <c r="P42" s="3">
        <f t="shared" si="3"/>
        <v>7</v>
      </c>
      <c r="Q42" s="3"/>
      <c r="R42" s="3"/>
      <c r="S42" s="3"/>
      <c r="T42" s="3"/>
      <c r="U42" s="3"/>
    </row>
    <row r="43" spans="2:21" s="1" customFormat="1">
      <c r="B43"/>
      <c r="C43"/>
      <c r="D43"/>
      <c r="E43"/>
      <c r="F43"/>
      <c r="G43"/>
      <c r="H43"/>
      <c r="I43"/>
      <c r="J43" s="3">
        <f t="shared" si="2"/>
        <v>8</v>
      </c>
      <c r="K43" s="3">
        <v>1</v>
      </c>
      <c r="L43" s="3">
        <f>K43</f>
        <v>1</v>
      </c>
      <c r="M43" s="3">
        <v>1</v>
      </c>
      <c r="N43" s="3"/>
      <c r="O43"/>
      <c r="P43" s="3">
        <f t="shared" si="3"/>
        <v>8</v>
      </c>
      <c r="Q43" s="3">
        <v>1</v>
      </c>
      <c r="R43" s="3">
        <v>1</v>
      </c>
      <c r="S43" s="3">
        <v>1</v>
      </c>
      <c r="T43" s="3"/>
      <c r="U43" s="3"/>
    </row>
    <row r="44" spans="2:21" s="1" customFormat="1">
      <c r="B44"/>
      <c r="C44"/>
      <c r="D44"/>
      <c r="E44"/>
      <c r="F44"/>
      <c r="G44"/>
      <c r="H44"/>
      <c r="I44"/>
      <c r="J44" s="3">
        <f t="shared" si="2"/>
        <v>9</v>
      </c>
      <c r="K44" s="3">
        <v>1</v>
      </c>
      <c r="L44" s="3">
        <f>K44</f>
        <v>1</v>
      </c>
      <c r="M44" s="3">
        <v>1</v>
      </c>
      <c r="N44" s="3"/>
      <c r="O44"/>
      <c r="P44" s="3">
        <f t="shared" si="3"/>
        <v>9</v>
      </c>
      <c r="Q44" s="3">
        <v>1</v>
      </c>
      <c r="R44" s="3">
        <v>1</v>
      </c>
      <c r="S44" s="3">
        <v>1</v>
      </c>
      <c r="T44" s="3"/>
      <c r="U44" s="3"/>
    </row>
    <row r="45" spans="2:21" s="1" customFormat="1">
      <c r="B45"/>
      <c r="C45"/>
      <c r="D45"/>
      <c r="E45"/>
      <c r="F45"/>
      <c r="G45"/>
      <c r="H45"/>
      <c r="I45"/>
      <c r="J45" s="3">
        <f t="shared" si="2"/>
        <v>10</v>
      </c>
      <c r="K45" s="3">
        <v>1</v>
      </c>
      <c r="L45" s="3">
        <f>K45</f>
        <v>1</v>
      </c>
      <c r="M45" s="3">
        <v>1</v>
      </c>
      <c r="N45" s="3"/>
      <c r="O45"/>
      <c r="P45" s="3">
        <f t="shared" si="3"/>
        <v>10</v>
      </c>
      <c r="Q45" s="3">
        <v>1</v>
      </c>
      <c r="R45" s="3">
        <v>1</v>
      </c>
      <c r="S45" s="3">
        <v>1</v>
      </c>
      <c r="T45" s="4"/>
      <c r="U45" s="3">
        <v>3</v>
      </c>
    </row>
    <row r="46" spans="2:21" s="1" customFormat="1">
      <c r="B46"/>
      <c r="C46"/>
      <c r="D46"/>
      <c r="E46"/>
      <c r="F46"/>
      <c r="G46"/>
      <c r="H46"/>
      <c r="I46"/>
      <c r="J46" s="3">
        <f t="shared" si="2"/>
        <v>11</v>
      </c>
      <c r="K46" s="3">
        <v>1</v>
      </c>
      <c r="L46" s="3">
        <f>K46</f>
        <v>1</v>
      </c>
      <c r="M46" s="3">
        <v>1</v>
      </c>
      <c r="N46" s="3"/>
      <c r="O46"/>
      <c r="P46" s="3">
        <f t="shared" si="3"/>
        <v>11</v>
      </c>
      <c r="Q46" s="3">
        <v>1</v>
      </c>
      <c r="R46" s="3">
        <v>1</v>
      </c>
      <c r="S46" s="3">
        <v>1</v>
      </c>
      <c r="T46" s="3"/>
      <c r="U46" s="3"/>
    </row>
    <row r="47" spans="2:21" s="1" customFormat="1">
      <c r="B47"/>
      <c r="C47"/>
      <c r="D47"/>
      <c r="E47"/>
      <c r="F47"/>
      <c r="G47"/>
      <c r="H47"/>
      <c r="I47"/>
      <c r="J47" s="3">
        <f t="shared" si="2"/>
        <v>12</v>
      </c>
      <c r="K47" s="3">
        <v>1</v>
      </c>
      <c r="L47" s="3">
        <f>K47</f>
        <v>1</v>
      </c>
      <c r="M47" s="3">
        <v>3</v>
      </c>
      <c r="N47" s="3">
        <v>3</v>
      </c>
      <c r="O47"/>
      <c r="P47" s="3">
        <f t="shared" si="3"/>
        <v>12</v>
      </c>
      <c r="Q47" s="3">
        <v>1</v>
      </c>
      <c r="R47" s="3"/>
      <c r="S47" s="3"/>
      <c r="T47" s="3">
        <v>1</v>
      </c>
      <c r="U47" s="3"/>
    </row>
    <row r="48" spans="2:21" s="1" customFormat="1">
      <c r="B48"/>
      <c r="C48"/>
      <c r="D48"/>
      <c r="E48"/>
      <c r="F48"/>
      <c r="G48"/>
      <c r="H48"/>
      <c r="I48"/>
      <c r="J48" s="3">
        <f t="shared" si="2"/>
        <v>13</v>
      </c>
      <c r="K48" s="3"/>
      <c r="L48" s="3"/>
      <c r="M48" s="3"/>
      <c r="N48" s="3"/>
      <c r="O48"/>
      <c r="P48" s="3">
        <f t="shared" si="3"/>
        <v>13</v>
      </c>
      <c r="Q48" s="3"/>
      <c r="R48" s="3"/>
      <c r="S48" s="3"/>
      <c r="T48" s="3"/>
      <c r="U48" s="3"/>
    </row>
    <row r="49" spans="2:21" s="1" customFormat="1">
      <c r="B49"/>
      <c r="C49"/>
      <c r="D49"/>
      <c r="E49"/>
      <c r="F49"/>
      <c r="G49"/>
      <c r="H49"/>
      <c r="I49"/>
      <c r="J49" s="3">
        <f t="shared" si="2"/>
        <v>14</v>
      </c>
      <c r="K49" s="3">
        <v>1</v>
      </c>
      <c r="L49" s="3">
        <f>K49</f>
        <v>1</v>
      </c>
      <c r="M49" s="3">
        <v>3</v>
      </c>
      <c r="N49" s="3">
        <v>3</v>
      </c>
      <c r="O49"/>
      <c r="P49" s="3">
        <f t="shared" si="3"/>
        <v>14</v>
      </c>
      <c r="Q49" s="3">
        <v>1</v>
      </c>
      <c r="R49" s="3"/>
      <c r="S49" s="3"/>
      <c r="T49" s="3">
        <v>1</v>
      </c>
      <c r="U49" s="3">
        <v>3</v>
      </c>
    </row>
    <row r="50" spans="2:21" s="1" customFormat="1">
      <c r="B50"/>
      <c r="C50"/>
      <c r="D50"/>
      <c r="E50"/>
      <c r="F50"/>
      <c r="G50"/>
      <c r="H50"/>
      <c r="I50"/>
      <c r="J50" s="3">
        <f t="shared" si="2"/>
        <v>15</v>
      </c>
      <c r="K50" s="3"/>
      <c r="L50" s="3"/>
      <c r="M50" s="3"/>
      <c r="N50" s="3"/>
      <c r="O50"/>
      <c r="P50" s="3">
        <f t="shared" si="3"/>
        <v>15</v>
      </c>
      <c r="Q50" s="3"/>
      <c r="R50" s="3"/>
      <c r="S50" s="3"/>
      <c r="T50" s="3"/>
      <c r="U50" s="3"/>
    </row>
    <row r="51" spans="2:21" s="1" customFormat="1">
      <c r="B51"/>
      <c r="C51"/>
      <c r="D51"/>
      <c r="E51"/>
      <c r="F51"/>
      <c r="G51"/>
      <c r="H51"/>
      <c r="I51"/>
      <c r="J51" s="3">
        <f t="shared" si="2"/>
        <v>16</v>
      </c>
      <c r="K51" s="3">
        <v>1</v>
      </c>
      <c r="L51" s="3">
        <f>K51</f>
        <v>1</v>
      </c>
      <c r="M51" s="3">
        <v>1</v>
      </c>
      <c r="N51" s="3"/>
      <c r="O51"/>
      <c r="P51" s="3">
        <f t="shared" si="3"/>
        <v>16</v>
      </c>
      <c r="Q51" s="3">
        <v>1</v>
      </c>
      <c r="R51" s="3">
        <v>1</v>
      </c>
      <c r="S51" s="3">
        <v>1</v>
      </c>
      <c r="T51" s="3"/>
      <c r="U51" s="3"/>
    </row>
    <row r="52" spans="2:21" s="1" customFormat="1">
      <c r="B52"/>
      <c r="C52"/>
      <c r="D52"/>
      <c r="E52"/>
      <c r="F52"/>
      <c r="G52"/>
      <c r="H52"/>
      <c r="I52"/>
      <c r="J52" s="3">
        <f t="shared" si="2"/>
        <v>17</v>
      </c>
      <c r="K52" s="3">
        <v>1</v>
      </c>
      <c r="L52" s="3">
        <f>K52</f>
        <v>1</v>
      </c>
      <c r="M52" s="3">
        <v>1</v>
      </c>
      <c r="N52" s="3"/>
      <c r="O52"/>
      <c r="P52" s="3">
        <f t="shared" si="3"/>
        <v>17</v>
      </c>
      <c r="Q52" s="3">
        <v>1</v>
      </c>
      <c r="R52" s="3">
        <v>1</v>
      </c>
      <c r="S52" s="3">
        <v>1</v>
      </c>
      <c r="T52" s="3"/>
      <c r="U52" s="3"/>
    </row>
    <row r="53" spans="2:21" s="1" customFormat="1">
      <c r="B53"/>
      <c r="C53"/>
      <c r="D53"/>
      <c r="E53"/>
      <c r="F53"/>
      <c r="G53"/>
      <c r="H53"/>
      <c r="I53"/>
      <c r="J53" s="3">
        <f t="shared" si="2"/>
        <v>18</v>
      </c>
      <c r="K53" s="3">
        <v>1</v>
      </c>
      <c r="L53" s="3">
        <f>K53</f>
        <v>1</v>
      </c>
      <c r="M53" s="3">
        <v>1</v>
      </c>
      <c r="N53" s="3"/>
      <c r="O53"/>
      <c r="P53" s="3">
        <f t="shared" si="3"/>
        <v>18</v>
      </c>
      <c r="Q53" s="3">
        <v>1</v>
      </c>
      <c r="R53" s="3">
        <v>1</v>
      </c>
      <c r="S53" s="3">
        <v>1</v>
      </c>
      <c r="T53" s="4"/>
      <c r="U53" s="3">
        <v>3</v>
      </c>
    </row>
    <row r="54" spans="2:21" s="1" customFormat="1">
      <c r="B54"/>
      <c r="C54"/>
      <c r="D54"/>
      <c r="E54"/>
      <c r="F54"/>
      <c r="G54"/>
      <c r="H54"/>
      <c r="I54"/>
      <c r="J54" s="3">
        <f t="shared" si="2"/>
        <v>19</v>
      </c>
      <c r="K54" s="3">
        <v>1</v>
      </c>
      <c r="L54" s="3">
        <f>K54</f>
        <v>1</v>
      </c>
      <c r="M54" s="3">
        <v>1</v>
      </c>
      <c r="N54" s="3"/>
      <c r="O54"/>
      <c r="P54" s="3">
        <f t="shared" si="3"/>
        <v>19</v>
      </c>
      <c r="Q54" s="3">
        <v>1</v>
      </c>
      <c r="R54" s="3">
        <v>1</v>
      </c>
      <c r="S54" s="3">
        <v>1</v>
      </c>
      <c r="T54" s="3"/>
      <c r="U54" s="3"/>
    </row>
    <row r="55" spans="2:21" s="1" customFormat="1">
      <c r="B55"/>
      <c r="C55"/>
      <c r="D55"/>
      <c r="E55"/>
      <c r="F55"/>
      <c r="G55"/>
      <c r="H55"/>
      <c r="I55"/>
      <c r="J55" s="3">
        <f t="shared" si="2"/>
        <v>20</v>
      </c>
      <c r="K55" s="3">
        <v>1</v>
      </c>
      <c r="L55" s="3">
        <f>K55</f>
        <v>1</v>
      </c>
      <c r="M55" s="3">
        <v>3</v>
      </c>
      <c r="N55" s="3">
        <v>3</v>
      </c>
      <c r="O55"/>
      <c r="P55" s="3">
        <f t="shared" si="3"/>
        <v>20</v>
      </c>
      <c r="Q55" s="3">
        <v>1</v>
      </c>
      <c r="R55" s="3"/>
      <c r="S55" s="3"/>
      <c r="T55" s="3">
        <v>1</v>
      </c>
      <c r="U55" s="3"/>
    </row>
    <row r="56" spans="2:21" s="1" customFormat="1">
      <c r="B56"/>
      <c r="C56"/>
      <c r="D56"/>
      <c r="E56"/>
      <c r="F56"/>
      <c r="G56"/>
      <c r="H56"/>
      <c r="I56"/>
      <c r="J56" s="3">
        <f t="shared" si="2"/>
        <v>21</v>
      </c>
      <c r="K56" s="3"/>
      <c r="L56" s="3"/>
      <c r="M56" s="3"/>
      <c r="N56" s="3"/>
      <c r="O56"/>
      <c r="P56" s="3">
        <f t="shared" si="3"/>
        <v>21</v>
      </c>
      <c r="Q56" s="3"/>
      <c r="R56" s="3"/>
      <c r="S56" s="3"/>
      <c r="T56" s="3"/>
      <c r="U56" s="3"/>
    </row>
    <row r="57" spans="2:21" s="1" customFormat="1">
      <c r="B57"/>
      <c r="C57"/>
      <c r="D57"/>
      <c r="E57"/>
      <c r="F57"/>
      <c r="G57"/>
      <c r="H57"/>
      <c r="I57"/>
      <c r="J57" s="3">
        <f t="shared" si="2"/>
        <v>22</v>
      </c>
      <c r="K57" s="3">
        <v>1</v>
      </c>
      <c r="L57" s="3">
        <f>K57</f>
        <v>1</v>
      </c>
      <c r="M57" s="3">
        <v>3</v>
      </c>
      <c r="N57" s="3">
        <v>3</v>
      </c>
      <c r="O57"/>
      <c r="P57" s="3">
        <f t="shared" si="3"/>
        <v>22</v>
      </c>
      <c r="Q57" s="3">
        <v>1</v>
      </c>
      <c r="R57" s="3"/>
      <c r="S57" s="3"/>
      <c r="T57" s="3">
        <v>1</v>
      </c>
      <c r="U57" s="3">
        <v>3</v>
      </c>
    </row>
    <row r="58" spans="2:21" s="1" customFormat="1">
      <c r="B58"/>
      <c r="C58"/>
      <c r="D58"/>
      <c r="E58"/>
      <c r="F58"/>
      <c r="G58"/>
      <c r="H58"/>
      <c r="I58"/>
      <c r="J58" s="3">
        <f t="shared" si="2"/>
        <v>23</v>
      </c>
      <c r="K58" s="3"/>
      <c r="L58" s="3"/>
      <c r="M58" s="3"/>
      <c r="N58" s="3"/>
      <c r="O58"/>
      <c r="P58" s="3">
        <f t="shared" si="3"/>
        <v>23</v>
      </c>
      <c r="Q58" s="3"/>
      <c r="R58" s="3"/>
      <c r="S58" s="3"/>
      <c r="T58" s="3"/>
      <c r="U58" s="3"/>
    </row>
    <row r="59" spans="2:21" s="1" customFormat="1">
      <c r="B59"/>
      <c r="C59"/>
      <c r="D59"/>
      <c r="E59"/>
      <c r="F59"/>
      <c r="G59"/>
      <c r="H59"/>
      <c r="I59"/>
      <c r="J59" s="6"/>
      <c r="K59" s="3"/>
      <c r="L59" s="3"/>
      <c r="M59" s="6" t="s">
        <v>8</v>
      </c>
      <c r="N59" s="3">
        <v>9</v>
      </c>
      <c r="O59"/>
      <c r="P59" s="12"/>
      <c r="Q59" s="8"/>
      <c r="R59" s="8"/>
      <c r="S59" s="6" t="s">
        <v>8</v>
      </c>
      <c r="T59" s="3">
        <v>9</v>
      </c>
      <c r="U59" s="3"/>
    </row>
    <row r="60" spans="2:21" s="1" customFormat="1">
      <c r="B60"/>
      <c r="C60"/>
      <c r="D60"/>
      <c r="E60"/>
      <c r="F60"/>
      <c r="G60"/>
      <c r="H60"/>
      <c r="I60"/>
      <c r="J60" s="6"/>
      <c r="K60" s="3"/>
      <c r="L60" s="3"/>
      <c r="M60" s="6" t="s">
        <v>10</v>
      </c>
      <c r="N60" s="3">
        <v>1</v>
      </c>
      <c r="P60" s="12"/>
      <c r="Q60" s="8"/>
      <c r="R60" s="8"/>
      <c r="S60" s="6" t="s">
        <v>10</v>
      </c>
      <c r="T60" s="3">
        <v>1</v>
      </c>
      <c r="U60" s="3"/>
    </row>
    <row r="61" spans="2:21" s="1" customFormat="1">
      <c r="B61"/>
      <c r="C61"/>
      <c r="D61"/>
      <c r="E61"/>
      <c r="F61"/>
      <c r="G61"/>
      <c r="H61"/>
      <c r="I61"/>
      <c r="J61" s="3"/>
      <c r="K61" s="3"/>
      <c r="L61" s="3"/>
      <c r="M61" s="3" t="s">
        <v>17</v>
      </c>
      <c r="N61" s="3">
        <f>SUM(K35:N57,N59,N60)</f>
        <v>94</v>
      </c>
      <c r="O61"/>
      <c r="P61" s="8"/>
      <c r="Q61" s="8"/>
      <c r="R61" s="8"/>
      <c r="S61" s="7" t="s">
        <v>12</v>
      </c>
      <c r="T61" s="3">
        <v>1</v>
      </c>
      <c r="U61" s="3"/>
    </row>
    <row r="62" spans="2:21" s="1" customFormat="1">
      <c r="B62"/>
      <c r="C62"/>
      <c r="D62"/>
      <c r="E62"/>
      <c r="F62"/>
      <c r="G62"/>
      <c r="H62"/>
      <c r="I62"/>
      <c r="J62"/>
      <c r="K62"/>
      <c r="L62"/>
      <c r="M62"/>
      <c r="N62"/>
      <c r="P62" s="9"/>
      <c r="Q62" s="8"/>
      <c r="R62" s="8"/>
      <c r="S62" s="3" t="s">
        <v>18</v>
      </c>
      <c r="T62" s="3">
        <f>SUM(Q35:U57,T59,T60,T61)</f>
        <v>77</v>
      </c>
      <c r="U62" s="3"/>
    </row>
    <row r="63" spans="2:21">
      <c r="M63" s="2" t="s">
        <v>19</v>
      </c>
      <c r="N63" s="10">
        <f>(1-T62/N61)</f>
        <v>0.18085106382978722</v>
      </c>
      <c r="O63" s="1"/>
    </row>
    <row r="64" spans="2:21">
      <c r="O64" s="1"/>
    </row>
  </sheetData>
  <phoneticPr fontId="3" type="noConversion"/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C35A-D1D3-FC4A-AC7B-BE849F8C5CE2}">
  <dimension ref="B2:V64"/>
  <sheetViews>
    <sheetView zoomScale="80" zoomScaleNormal="80" workbookViewId="0">
      <selection activeCell="T34" sqref="T34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19" width="33.5" style="1" bestFit="1" customWidth="1"/>
    <col min="20" max="20" width="28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23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  <c r="U5" s="4" t="s">
        <v>11</v>
      </c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 s="1" customFormat="1">
      <c r="B7"/>
      <c r="C7"/>
      <c r="D7"/>
      <c r="E7"/>
      <c r="F7"/>
      <c r="G7"/>
      <c r="H7"/>
      <c r="I7"/>
      <c r="J7" s="3">
        <v>0</v>
      </c>
      <c r="K7" s="3">
        <v>0</v>
      </c>
      <c r="L7" s="3">
        <f>K7</f>
        <v>0</v>
      </c>
      <c r="M7" s="3">
        <v>1</v>
      </c>
      <c r="N7" s="3">
        <v>0</v>
      </c>
      <c r="O7"/>
      <c r="P7" s="3">
        <v>0</v>
      </c>
      <c r="Q7" s="3">
        <v>1</v>
      </c>
      <c r="R7" s="3"/>
      <c r="S7" s="3"/>
      <c r="T7" s="3">
        <v>0</v>
      </c>
      <c r="U7" s="3">
        <v>0</v>
      </c>
    </row>
    <row r="8" spans="2:21" s="1" customFormat="1">
      <c r="B8"/>
      <c r="C8"/>
      <c r="D8"/>
      <c r="E8"/>
      <c r="F8"/>
      <c r="G8"/>
      <c r="H8"/>
      <c r="I8"/>
      <c r="J8" s="3">
        <f t="shared" ref="J8:J30" si="0">J7+1</f>
        <v>1</v>
      </c>
      <c r="K8" s="3"/>
      <c r="L8" s="3"/>
      <c r="M8" s="3"/>
      <c r="N8" s="3"/>
      <c r="O8"/>
      <c r="P8" s="3">
        <f t="shared" ref="P8:P30" si="1">P7+1</f>
        <v>1</v>
      </c>
      <c r="Q8" s="3"/>
      <c r="R8" s="3"/>
      <c r="S8" s="3"/>
      <c r="T8" s="3"/>
      <c r="U8" s="3"/>
    </row>
    <row r="9" spans="2:21" s="1" customFormat="1">
      <c r="B9"/>
      <c r="C9"/>
      <c r="D9"/>
      <c r="E9"/>
      <c r="F9"/>
      <c r="G9"/>
      <c r="H9"/>
      <c r="I9"/>
      <c r="J9" s="3">
        <f t="shared" si="0"/>
        <v>2</v>
      </c>
      <c r="K9" s="3">
        <v>0</v>
      </c>
      <c r="L9" s="3">
        <f>K9</f>
        <v>0</v>
      </c>
      <c r="M9" s="3">
        <v>1</v>
      </c>
      <c r="N9" s="3">
        <v>0</v>
      </c>
      <c r="O9"/>
      <c r="P9" s="3">
        <f t="shared" si="1"/>
        <v>2</v>
      </c>
      <c r="Q9" s="3"/>
      <c r="R9" s="3"/>
      <c r="S9" s="3"/>
      <c r="T9" s="4"/>
      <c r="U9" s="3"/>
    </row>
    <row r="10" spans="2:21" s="1" customFormat="1">
      <c r="B10"/>
      <c r="C10"/>
      <c r="D10"/>
      <c r="E10"/>
      <c r="F10"/>
      <c r="G10"/>
      <c r="H10"/>
      <c r="I10"/>
      <c r="J10" s="3">
        <f t="shared" si="0"/>
        <v>3</v>
      </c>
      <c r="K10" s="3"/>
      <c r="L10" s="3"/>
      <c r="M10" s="3"/>
      <c r="N10" s="3"/>
      <c r="O10"/>
      <c r="P10" s="3">
        <f t="shared" si="1"/>
        <v>3</v>
      </c>
      <c r="Q10" s="3">
        <v>1</v>
      </c>
      <c r="R10" s="3"/>
      <c r="S10" s="3"/>
      <c r="T10" s="3">
        <v>0</v>
      </c>
      <c r="U10" s="3">
        <v>0</v>
      </c>
    </row>
    <row r="11" spans="2:21" s="1" customFormat="1">
      <c r="B11"/>
      <c r="C11"/>
      <c r="D11"/>
      <c r="E11"/>
      <c r="F11"/>
      <c r="G11"/>
      <c r="H11"/>
      <c r="I11"/>
      <c r="J11" s="3">
        <f t="shared" si="0"/>
        <v>4</v>
      </c>
      <c r="K11" s="3">
        <v>0</v>
      </c>
      <c r="L11" s="3">
        <f>K11</f>
        <v>0</v>
      </c>
      <c r="M11" s="3">
        <v>0</v>
      </c>
      <c r="N11" s="3"/>
      <c r="O11"/>
      <c r="P11" s="3">
        <f t="shared" si="1"/>
        <v>4</v>
      </c>
      <c r="Q11" s="3">
        <v>0</v>
      </c>
      <c r="R11" s="3">
        <v>0</v>
      </c>
      <c r="S11" s="3">
        <v>0</v>
      </c>
      <c r="T11" s="3"/>
      <c r="U11" s="3"/>
    </row>
    <row r="12" spans="2:21" s="1" customFormat="1">
      <c r="B12"/>
      <c r="C12"/>
      <c r="D12"/>
      <c r="E12"/>
      <c r="F12"/>
      <c r="G12"/>
      <c r="H12"/>
      <c r="I12"/>
      <c r="J12" s="3">
        <f t="shared" si="0"/>
        <v>5</v>
      </c>
      <c r="K12" s="3">
        <v>0</v>
      </c>
      <c r="L12" s="3">
        <f>K12</f>
        <v>0</v>
      </c>
      <c r="M12" s="3">
        <v>0</v>
      </c>
      <c r="N12" s="3"/>
      <c r="O12"/>
      <c r="P12" s="3">
        <f t="shared" si="1"/>
        <v>5</v>
      </c>
      <c r="Q12" s="3">
        <v>0</v>
      </c>
      <c r="R12" s="3">
        <v>0</v>
      </c>
      <c r="S12" s="3">
        <v>0</v>
      </c>
      <c r="T12" s="3"/>
      <c r="U12" s="3"/>
    </row>
    <row r="13" spans="2:21" s="1" customFormat="1">
      <c r="B13"/>
      <c r="C13"/>
      <c r="D13"/>
      <c r="E13"/>
      <c r="F13"/>
      <c r="G13"/>
      <c r="H13"/>
      <c r="I13"/>
      <c r="J13" s="3">
        <f t="shared" si="0"/>
        <v>6</v>
      </c>
      <c r="K13" s="3">
        <v>0</v>
      </c>
      <c r="L13" s="3">
        <f>K13</f>
        <v>0</v>
      </c>
      <c r="M13" s="3">
        <v>0</v>
      </c>
      <c r="N13" s="3"/>
      <c r="O13"/>
      <c r="P13" s="3">
        <f t="shared" si="1"/>
        <v>6</v>
      </c>
      <c r="Q13" s="3">
        <v>0</v>
      </c>
      <c r="R13" s="3">
        <v>0</v>
      </c>
      <c r="S13" s="3">
        <v>0</v>
      </c>
      <c r="T13" s="3"/>
      <c r="U13" s="3"/>
    </row>
    <row r="14" spans="2:21" s="1" customFormat="1">
      <c r="B14"/>
      <c r="C14"/>
      <c r="D14"/>
      <c r="E14"/>
      <c r="F14"/>
      <c r="G14"/>
      <c r="H14"/>
      <c r="I14"/>
      <c r="J14" s="3">
        <f t="shared" si="0"/>
        <v>7</v>
      </c>
      <c r="K14" s="3">
        <v>0</v>
      </c>
      <c r="L14" s="3">
        <f>K14</f>
        <v>0</v>
      </c>
      <c r="M14" s="3">
        <v>0</v>
      </c>
      <c r="N14" s="3"/>
      <c r="O14"/>
      <c r="P14" s="3">
        <f t="shared" si="1"/>
        <v>7</v>
      </c>
      <c r="Q14" s="3">
        <v>0</v>
      </c>
      <c r="R14" s="3">
        <v>0</v>
      </c>
      <c r="S14" s="3">
        <v>0</v>
      </c>
      <c r="T14" s="3"/>
      <c r="U14" s="3"/>
    </row>
    <row r="15" spans="2:21" s="1" customFormat="1">
      <c r="B15"/>
      <c r="C15"/>
      <c r="D15"/>
      <c r="E15"/>
      <c r="F15"/>
      <c r="G15"/>
      <c r="H15"/>
      <c r="I15"/>
      <c r="J15" s="3">
        <f t="shared" si="0"/>
        <v>8</v>
      </c>
      <c r="K15" s="3">
        <v>0</v>
      </c>
      <c r="L15" s="3">
        <f>K15</f>
        <v>0</v>
      </c>
      <c r="M15" s="3">
        <v>1</v>
      </c>
      <c r="N15" s="3">
        <v>7</v>
      </c>
      <c r="O15"/>
      <c r="P15" s="3">
        <f t="shared" si="1"/>
        <v>8</v>
      </c>
      <c r="Q15" s="3">
        <v>1</v>
      </c>
      <c r="R15" s="3"/>
      <c r="S15" s="3"/>
      <c r="T15" s="3">
        <v>0</v>
      </c>
      <c r="U15" s="3">
        <v>7</v>
      </c>
    </row>
    <row r="16" spans="2:21" s="1" customFormat="1">
      <c r="B16"/>
      <c r="C16"/>
      <c r="D16"/>
      <c r="E16"/>
      <c r="F16"/>
      <c r="G16"/>
      <c r="H16"/>
      <c r="I16"/>
      <c r="J16" s="3">
        <f t="shared" si="0"/>
        <v>9</v>
      </c>
      <c r="K16" s="3"/>
      <c r="L16" s="3"/>
      <c r="M16" s="3"/>
      <c r="N16" s="3"/>
      <c r="O16"/>
      <c r="P16" s="3">
        <f t="shared" si="1"/>
        <v>9</v>
      </c>
      <c r="Q16" s="3"/>
      <c r="R16" s="3"/>
      <c r="S16" s="3"/>
      <c r="T16" s="3"/>
      <c r="U16" s="3"/>
    </row>
    <row r="17" spans="2:21" s="1" customFormat="1">
      <c r="B17"/>
      <c r="C17"/>
      <c r="D17"/>
      <c r="E17"/>
      <c r="F17"/>
      <c r="G17"/>
      <c r="H17"/>
      <c r="I17"/>
      <c r="J17" s="3">
        <f t="shared" si="0"/>
        <v>10</v>
      </c>
      <c r="K17" s="3">
        <v>0</v>
      </c>
      <c r="L17" s="3">
        <f>K17</f>
        <v>0</v>
      </c>
      <c r="M17" s="3">
        <v>1</v>
      </c>
      <c r="N17" s="3">
        <v>7</v>
      </c>
      <c r="O17"/>
      <c r="P17" s="3">
        <f t="shared" si="1"/>
        <v>10</v>
      </c>
      <c r="Q17" s="3">
        <v>1</v>
      </c>
      <c r="R17" s="3"/>
      <c r="S17" s="3"/>
      <c r="T17" s="3">
        <v>0</v>
      </c>
      <c r="U17" s="3">
        <v>7</v>
      </c>
    </row>
    <row r="18" spans="2:21" s="1" customFormat="1">
      <c r="B18"/>
      <c r="C18"/>
      <c r="D18"/>
      <c r="E18"/>
      <c r="F18"/>
      <c r="G18"/>
      <c r="H18"/>
      <c r="I18"/>
      <c r="J18" s="3">
        <f t="shared" si="0"/>
        <v>11</v>
      </c>
      <c r="K18" s="3"/>
      <c r="L18" s="3"/>
      <c r="M18" s="3"/>
      <c r="N18" s="3"/>
      <c r="O18"/>
      <c r="P18" s="3">
        <f t="shared" si="1"/>
        <v>11</v>
      </c>
      <c r="Q18" s="3"/>
      <c r="R18" s="3"/>
      <c r="S18" s="3"/>
      <c r="T18" s="3"/>
      <c r="U18" s="3"/>
    </row>
    <row r="19" spans="2:21" s="1" customFormat="1">
      <c r="B19"/>
      <c r="C19"/>
      <c r="D19"/>
      <c r="E19"/>
      <c r="F19"/>
      <c r="G19"/>
      <c r="H19"/>
      <c r="I19"/>
      <c r="J19" s="3">
        <f t="shared" si="0"/>
        <v>12</v>
      </c>
      <c r="K19" s="3">
        <v>0</v>
      </c>
      <c r="L19" s="3">
        <f>K19</f>
        <v>0</v>
      </c>
      <c r="M19" s="3">
        <v>0</v>
      </c>
      <c r="N19" s="3"/>
      <c r="O19"/>
      <c r="P19" s="3">
        <f t="shared" si="1"/>
        <v>12</v>
      </c>
      <c r="Q19" s="3">
        <v>0</v>
      </c>
      <c r="R19" s="3">
        <v>0</v>
      </c>
      <c r="S19" s="3">
        <v>0</v>
      </c>
      <c r="T19" s="3"/>
      <c r="U19" s="3"/>
    </row>
    <row r="20" spans="2:21" s="1" customFormat="1">
      <c r="B20"/>
      <c r="C20"/>
      <c r="D20"/>
      <c r="E20"/>
      <c r="F20"/>
      <c r="G20"/>
      <c r="H20"/>
      <c r="I20"/>
      <c r="J20" s="3">
        <f t="shared" si="0"/>
        <v>13</v>
      </c>
      <c r="K20" s="3">
        <v>0</v>
      </c>
      <c r="L20" s="3">
        <f>K20</f>
        <v>0</v>
      </c>
      <c r="M20" s="3">
        <v>0</v>
      </c>
      <c r="N20" s="3"/>
      <c r="O20"/>
      <c r="P20" s="3">
        <f t="shared" si="1"/>
        <v>13</v>
      </c>
      <c r="Q20" s="3">
        <v>0</v>
      </c>
      <c r="R20" s="3">
        <v>0</v>
      </c>
      <c r="S20" s="3">
        <v>0</v>
      </c>
      <c r="T20" s="3"/>
      <c r="U20" s="3"/>
    </row>
    <row r="21" spans="2:21" s="1" customFormat="1">
      <c r="B21"/>
      <c r="C21"/>
      <c r="D21"/>
      <c r="E21"/>
      <c r="F21"/>
      <c r="G21"/>
      <c r="H21"/>
      <c r="I21"/>
      <c r="J21" s="3">
        <f t="shared" si="0"/>
        <v>14</v>
      </c>
      <c r="K21" s="3">
        <v>0</v>
      </c>
      <c r="L21" s="3">
        <f>K21</f>
        <v>0</v>
      </c>
      <c r="M21" s="3">
        <v>0</v>
      </c>
      <c r="N21" s="3"/>
      <c r="O21"/>
      <c r="P21" s="3">
        <f t="shared" si="1"/>
        <v>14</v>
      </c>
      <c r="Q21" s="3">
        <v>0</v>
      </c>
      <c r="R21" s="3">
        <v>0</v>
      </c>
      <c r="S21" s="3">
        <v>0</v>
      </c>
      <c r="T21" s="3"/>
      <c r="U21" s="3"/>
    </row>
    <row r="22" spans="2:21" s="1" customFormat="1">
      <c r="B22"/>
      <c r="C22"/>
      <c r="D22"/>
      <c r="E22"/>
      <c r="F22"/>
      <c r="G22"/>
      <c r="H22"/>
      <c r="I22"/>
      <c r="J22" s="3">
        <f t="shared" si="0"/>
        <v>15</v>
      </c>
      <c r="K22" s="3"/>
      <c r="L22" s="3"/>
      <c r="M22" s="3"/>
      <c r="N22" s="3"/>
      <c r="O22"/>
      <c r="P22" s="3">
        <f t="shared" si="1"/>
        <v>15</v>
      </c>
      <c r="Q22" s="3"/>
      <c r="R22" s="3"/>
      <c r="S22" s="3"/>
      <c r="T22" s="3"/>
      <c r="U22" s="3"/>
    </row>
    <row r="23" spans="2:21" s="1" customFormat="1">
      <c r="B23"/>
      <c r="C23"/>
      <c r="D23"/>
      <c r="E23"/>
      <c r="F23"/>
      <c r="G23"/>
      <c r="H23"/>
      <c r="I23"/>
      <c r="J23" s="3">
        <f t="shared" si="0"/>
        <v>16</v>
      </c>
      <c r="K23" s="3"/>
      <c r="L23" s="3"/>
      <c r="M23" s="3"/>
      <c r="N23" s="3"/>
      <c r="O23"/>
      <c r="P23" s="3">
        <f t="shared" si="1"/>
        <v>16</v>
      </c>
      <c r="Q23" s="3"/>
      <c r="R23" s="3"/>
      <c r="S23" s="3"/>
      <c r="T23" s="3"/>
      <c r="U23" s="3"/>
    </row>
    <row r="24" spans="2:21" s="1" customFormat="1">
      <c r="B24"/>
      <c r="C24"/>
      <c r="D24"/>
      <c r="E24"/>
      <c r="F24"/>
      <c r="G24"/>
      <c r="H24"/>
      <c r="I24"/>
      <c r="J24" s="3">
        <f t="shared" si="0"/>
        <v>17</v>
      </c>
      <c r="K24" s="3"/>
      <c r="L24" s="3"/>
      <c r="M24" s="3"/>
      <c r="N24" s="3"/>
      <c r="O24"/>
      <c r="P24" s="3">
        <f t="shared" si="1"/>
        <v>17</v>
      </c>
      <c r="Q24" s="3"/>
      <c r="R24" s="3"/>
      <c r="S24" s="3"/>
      <c r="T24" s="3"/>
      <c r="U24" s="3"/>
    </row>
    <row r="25" spans="2:21" s="1" customFormat="1">
      <c r="B25"/>
      <c r="C25"/>
      <c r="D25"/>
      <c r="E25"/>
      <c r="F25"/>
      <c r="G25"/>
      <c r="H25"/>
      <c r="I25"/>
      <c r="J25" s="3">
        <f t="shared" si="0"/>
        <v>18</v>
      </c>
      <c r="K25" s="3"/>
      <c r="L25" s="3"/>
      <c r="M25" s="3"/>
      <c r="N25" s="3"/>
      <c r="O25"/>
      <c r="P25" s="3">
        <f t="shared" si="1"/>
        <v>18</v>
      </c>
      <c r="Q25" s="3"/>
      <c r="R25" s="3"/>
      <c r="S25" s="3"/>
      <c r="T25" s="4"/>
      <c r="U25" s="3"/>
    </row>
    <row r="26" spans="2:21" s="1" customFormat="1">
      <c r="B26"/>
      <c r="C26"/>
      <c r="D26"/>
      <c r="E26"/>
      <c r="F26"/>
      <c r="G26"/>
      <c r="H26"/>
      <c r="I26"/>
      <c r="J26" s="3">
        <f t="shared" si="0"/>
        <v>19</v>
      </c>
      <c r="K26" s="3"/>
      <c r="L26" s="3"/>
      <c r="M26" s="3"/>
      <c r="N26" s="3"/>
      <c r="O26"/>
      <c r="P26" s="3">
        <f t="shared" si="1"/>
        <v>19</v>
      </c>
      <c r="Q26" s="3"/>
      <c r="R26" s="3"/>
      <c r="S26" s="3"/>
      <c r="T26" s="3"/>
      <c r="U26" s="3"/>
    </row>
    <row r="27" spans="2:21" s="1" customFormat="1">
      <c r="B27"/>
      <c r="C27"/>
      <c r="D27"/>
      <c r="E27"/>
      <c r="F27"/>
      <c r="G27"/>
      <c r="H27"/>
      <c r="I27"/>
      <c r="J27" s="3">
        <f t="shared" si="0"/>
        <v>20</v>
      </c>
      <c r="K27" s="3"/>
      <c r="L27" s="3"/>
      <c r="M27" s="3"/>
      <c r="N27" s="3"/>
      <c r="O27"/>
      <c r="P27" s="3">
        <f t="shared" si="1"/>
        <v>20</v>
      </c>
      <c r="Q27" s="3"/>
      <c r="R27" s="3"/>
      <c r="S27" s="3"/>
      <c r="T27" s="3"/>
      <c r="U27" s="3"/>
    </row>
    <row r="28" spans="2:21" s="1" customFormat="1">
      <c r="B28"/>
      <c r="C28"/>
      <c r="D28"/>
      <c r="E28"/>
      <c r="F28"/>
      <c r="G28"/>
      <c r="H28"/>
      <c r="I28"/>
      <c r="J28" s="3">
        <f t="shared" si="0"/>
        <v>21</v>
      </c>
      <c r="K28" s="3"/>
      <c r="L28" s="3"/>
      <c r="M28" s="3"/>
      <c r="N28" s="3"/>
      <c r="O28"/>
      <c r="P28" s="3">
        <f t="shared" si="1"/>
        <v>21</v>
      </c>
      <c r="Q28" s="3"/>
      <c r="R28" s="3"/>
      <c r="S28" s="3"/>
      <c r="T28" s="3"/>
      <c r="U28" s="3"/>
    </row>
    <row r="29" spans="2:21" s="1" customFormat="1">
      <c r="B29"/>
      <c r="C29"/>
      <c r="D29">
        <f>1024/128</f>
        <v>8</v>
      </c>
      <c r="E29"/>
      <c r="F29"/>
      <c r="G29"/>
      <c r="H29"/>
      <c r="I29"/>
      <c r="J29" s="3">
        <f t="shared" si="0"/>
        <v>22</v>
      </c>
      <c r="K29" s="3"/>
      <c r="L29" s="3"/>
      <c r="M29" s="3"/>
      <c r="N29" s="3"/>
      <c r="O29"/>
      <c r="P29" s="3">
        <f t="shared" si="1"/>
        <v>22</v>
      </c>
      <c r="Q29" s="3"/>
      <c r="R29" s="3"/>
      <c r="S29" s="3"/>
      <c r="T29" s="3"/>
      <c r="U29" s="3"/>
    </row>
    <row r="30" spans="2:21" s="1" customFormat="1">
      <c r="B30"/>
      <c r="C30"/>
      <c r="D30"/>
      <c r="E30"/>
      <c r="F30"/>
      <c r="G30"/>
      <c r="H30"/>
      <c r="I30"/>
      <c r="J30" s="3">
        <f t="shared" si="0"/>
        <v>23</v>
      </c>
      <c r="K30" s="3"/>
      <c r="L30" s="3"/>
      <c r="M30" s="3"/>
      <c r="N30" s="3"/>
      <c r="O30"/>
      <c r="P30" s="3">
        <f t="shared" si="1"/>
        <v>23</v>
      </c>
      <c r="Q30" s="3"/>
      <c r="R30" s="3"/>
      <c r="S30" s="3"/>
      <c r="T30" s="3"/>
      <c r="U30" s="3"/>
    </row>
    <row r="31" spans="2:21" s="1" customFormat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21" s="1" customFormat="1">
      <c r="B32"/>
      <c r="C32"/>
      <c r="D32"/>
      <c r="E32"/>
      <c r="F32"/>
      <c r="G32"/>
      <c r="H32"/>
      <c r="I32"/>
      <c r="J32"/>
      <c r="K32" t="s">
        <v>21</v>
      </c>
      <c r="L32"/>
      <c r="M32"/>
      <c r="N32"/>
      <c r="O32"/>
      <c r="P32"/>
      <c r="Q32" t="s">
        <v>21</v>
      </c>
    </row>
    <row r="33" spans="2:21" s="1" customFormat="1">
      <c r="B33"/>
      <c r="C33"/>
      <c r="D33"/>
      <c r="E33"/>
      <c r="F33"/>
      <c r="G33"/>
      <c r="H33"/>
      <c r="I33"/>
      <c r="J33" s="4"/>
      <c r="K33" s="4" t="s">
        <v>6</v>
      </c>
      <c r="L33" s="3" t="s">
        <v>1</v>
      </c>
      <c r="M33" s="3" t="s">
        <v>1</v>
      </c>
      <c r="N33" s="3"/>
      <c r="O33"/>
      <c r="P33" s="4"/>
      <c r="Q33" s="4"/>
      <c r="R33" s="4" t="s">
        <v>11</v>
      </c>
      <c r="S33" s="4" t="s">
        <v>11</v>
      </c>
      <c r="T33" s="4" t="s">
        <v>11</v>
      </c>
      <c r="U33" s="4" t="s">
        <v>11</v>
      </c>
    </row>
    <row r="34" spans="2:21" s="1" customFormat="1">
      <c r="B34"/>
      <c r="C34"/>
      <c r="D34"/>
      <c r="E34"/>
      <c r="F34"/>
      <c r="G34"/>
      <c r="H34"/>
      <c r="I34"/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O34"/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2:21" s="1" customFormat="1">
      <c r="B35"/>
      <c r="C35"/>
      <c r="D35"/>
      <c r="E35"/>
      <c r="F35"/>
      <c r="G35"/>
      <c r="H35"/>
      <c r="I35"/>
      <c r="J35" s="3">
        <v>0</v>
      </c>
      <c r="K35" s="3">
        <v>1</v>
      </c>
      <c r="L35" s="3">
        <v>1</v>
      </c>
      <c r="M35" s="3">
        <v>3</v>
      </c>
      <c r="N35" s="3">
        <v>1</v>
      </c>
      <c r="O35"/>
      <c r="P35" s="3">
        <v>0</v>
      </c>
      <c r="Q35" s="3">
        <v>1</v>
      </c>
      <c r="R35" s="3"/>
      <c r="S35" s="3"/>
      <c r="T35" s="3">
        <v>1</v>
      </c>
      <c r="U35" s="3">
        <v>1</v>
      </c>
    </row>
    <row r="36" spans="2:21" s="1" customFormat="1">
      <c r="B36"/>
      <c r="C36"/>
      <c r="D36"/>
      <c r="E36"/>
      <c r="F36"/>
      <c r="G36"/>
      <c r="H36"/>
      <c r="I36"/>
      <c r="J36" s="3">
        <f t="shared" ref="J36:J58" si="2">J35+1</f>
        <v>1</v>
      </c>
      <c r="K36" s="3"/>
      <c r="L36" s="3"/>
      <c r="M36" s="3"/>
      <c r="N36" s="3"/>
      <c r="O36"/>
      <c r="P36" s="3">
        <f t="shared" ref="P36:P58" si="3">P35+1</f>
        <v>1</v>
      </c>
      <c r="Q36" s="3"/>
      <c r="R36" s="3"/>
      <c r="S36" s="3"/>
      <c r="T36" s="3"/>
      <c r="U36" s="3"/>
    </row>
    <row r="37" spans="2:21" s="1" customFormat="1">
      <c r="B37"/>
      <c r="C37"/>
      <c r="D37"/>
      <c r="E37"/>
      <c r="F37"/>
      <c r="G37"/>
      <c r="H37"/>
      <c r="I37"/>
      <c r="J37" s="3">
        <f t="shared" si="2"/>
        <v>2</v>
      </c>
      <c r="K37" s="3">
        <v>1</v>
      </c>
      <c r="L37" s="3">
        <v>1</v>
      </c>
      <c r="M37" s="3">
        <v>3</v>
      </c>
      <c r="N37" s="3">
        <v>1</v>
      </c>
      <c r="O37"/>
      <c r="P37" s="3">
        <f t="shared" si="3"/>
        <v>2</v>
      </c>
      <c r="Q37" s="3"/>
      <c r="R37" s="3"/>
      <c r="S37" s="3"/>
      <c r="T37" s="4"/>
      <c r="U37" s="3"/>
    </row>
    <row r="38" spans="2:21" s="1" customFormat="1">
      <c r="B38"/>
      <c r="C38"/>
      <c r="D38"/>
      <c r="E38"/>
      <c r="F38"/>
      <c r="G38"/>
      <c r="H38"/>
      <c r="I38"/>
      <c r="J38" s="3">
        <f t="shared" si="2"/>
        <v>3</v>
      </c>
      <c r="K38" s="3"/>
      <c r="L38" s="3"/>
      <c r="M38" s="3"/>
      <c r="N38" s="3"/>
      <c r="O38"/>
      <c r="P38" s="3">
        <f t="shared" si="3"/>
        <v>3</v>
      </c>
      <c r="Q38" s="3">
        <v>1</v>
      </c>
      <c r="R38" s="3"/>
      <c r="S38" s="3"/>
      <c r="T38" s="3">
        <v>1</v>
      </c>
      <c r="U38" s="3">
        <v>1</v>
      </c>
    </row>
    <row r="39" spans="2:21" s="1" customFormat="1">
      <c r="B39"/>
      <c r="C39"/>
      <c r="D39"/>
      <c r="E39"/>
      <c r="F39"/>
      <c r="G39"/>
      <c r="H39"/>
      <c r="I39"/>
      <c r="J39" s="3">
        <f t="shared" si="2"/>
        <v>4</v>
      </c>
      <c r="K39" s="3">
        <v>1</v>
      </c>
      <c r="L39" s="3">
        <f>K39</f>
        <v>1</v>
      </c>
      <c r="M39" s="3">
        <v>1</v>
      </c>
      <c r="N39" s="3"/>
      <c r="O39"/>
      <c r="P39" s="3">
        <f t="shared" si="3"/>
        <v>4</v>
      </c>
      <c r="Q39" s="3">
        <v>1</v>
      </c>
      <c r="R39" s="3">
        <v>1</v>
      </c>
      <c r="S39" s="3">
        <v>1</v>
      </c>
      <c r="T39" s="3"/>
      <c r="U39" s="3"/>
    </row>
    <row r="40" spans="2:21" s="1" customFormat="1">
      <c r="B40"/>
      <c r="C40"/>
      <c r="D40"/>
      <c r="E40"/>
      <c r="F40"/>
      <c r="G40"/>
      <c r="H40"/>
      <c r="I40"/>
      <c r="J40" s="3">
        <f t="shared" si="2"/>
        <v>5</v>
      </c>
      <c r="K40" s="3">
        <v>1</v>
      </c>
      <c r="L40" s="3">
        <f>K40</f>
        <v>1</v>
      </c>
      <c r="M40" s="3">
        <v>1</v>
      </c>
      <c r="N40" s="3"/>
      <c r="O40"/>
      <c r="P40" s="3">
        <f t="shared" si="3"/>
        <v>5</v>
      </c>
      <c r="Q40" s="3">
        <v>1</v>
      </c>
      <c r="R40" s="3">
        <v>1</v>
      </c>
      <c r="S40" s="3">
        <v>1</v>
      </c>
      <c r="T40" s="3"/>
      <c r="U40" s="3"/>
    </row>
    <row r="41" spans="2:21" s="1" customFormat="1">
      <c r="B41"/>
      <c r="C41"/>
      <c r="D41"/>
      <c r="E41"/>
      <c r="F41"/>
      <c r="G41"/>
      <c r="H41"/>
      <c r="I41"/>
      <c r="J41" s="3">
        <f t="shared" si="2"/>
        <v>6</v>
      </c>
      <c r="K41" s="3">
        <v>1</v>
      </c>
      <c r="L41" s="3">
        <f>K41</f>
        <v>1</v>
      </c>
      <c r="M41" s="3">
        <v>1</v>
      </c>
      <c r="N41" s="3"/>
      <c r="O41"/>
      <c r="P41" s="3">
        <f t="shared" si="3"/>
        <v>6</v>
      </c>
      <c r="Q41" s="3">
        <v>1</v>
      </c>
      <c r="R41" s="3">
        <v>1</v>
      </c>
      <c r="S41" s="3">
        <v>1</v>
      </c>
      <c r="T41" s="3"/>
      <c r="U41" s="3"/>
    </row>
    <row r="42" spans="2:21" s="1" customFormat="1">
      <c r="B42"/>
      <c r="C42"/>
      <c r="D42"/>
      <c r="E42"/>
      <c r="F42"/>
      <c r="G42"/>
      <c r="H42"/>
      <c r="I42"/>
      <c r="J42" s="3">
        <f t="shared" si="2"/>
        <v>7</v>
      </c>
      <c r="K42" s="3">
        <v>1</v>
      </c>
      <c r="L42" s="3">
        <f>K42</f>
        <v>1</v>
      </c>
      <c r="M42" s="3">
        <v>1</v>
      </c>
      <c r="N42" s="3"/>
      <c r="O42"/>
      <c r="P42" s="3">
        <f t="shared" si="3"/>
        <v>7</v>
      </c>
      <c r="Q42" s="3">
        <v>1</v>
      </c>
      <c r="R42" s="3">
        <v>1</v>
      </c>
      <c r="S42" s="3">
        <v>1</v>
      </c>
      <c r="T42" s="3"/>
      <c r="U42" s="3"/>
    </row>
    <row r="43" spans="2:21" s="1" customFormat="1">
      <c r="B43"/>
      <c r="C43"/>
      <c r="D43"/>
      <c r="E43"/>
      <c r="F43"/>
      <c r="G43"/>
      <c r="H43"/>
      <c r="I43"/>
      <c r="J43" s="3">
        <f t="shared" si="2"/>
        <v>8</v>
      </c>
      <c r="K43" s="3">
        <v>1</v>
      </c>
      <c r="L43" s="3">
        <f>K43</f>
        <v>1</v>
      </c>
      <c r="M43" s="3">
        <v>3</v>
      </c>
      <c r="N43" s="3">
        <v>7</v>
      </c>
      <c r="O43"/>
      <c r="P43" s="3">
        <f t="shared" si="3"/>
        <v>8</v>
      </c>
      <c r="Q43" s="3">
        <v>1</v>
      </c>
      <c r="R43" s="3"/>
      <c r="S43" s="3"/>
      <c r="T43" s="3">
        <v>1</v>
      </c>
      <c r="U43" s="3">
        <v>7</v>
      </c>
    </row>
    <row r="44" spans="2:21" s="1" customFormat="1">
      <c r="B44"/>
      <c r="C44"/>
      <c r="D44"/>
      <c r="E44"/>
      <c r="F44"/>
      <c r="G44"/>
      <c r="H44"/>
      <c r="I44"/>
      <c r="J44" s="3">
        <f t="shared" si="2"/>
        <v>9</v>
      </c>
      <c r="K44" s="3"/>
      <c r="L44" s="3"/>
      <c r="M44" s="3"/>
      <c r="N44" s="3"/>
      <c r="O44"/>
      <c r="P44" s="3">
        <f t="shared" si="3"/>
        <v>9</v>
      </c>
      <c r="Q44" s="3"/>
      <c r="R44" s="3"/>
      <c r="S44" s="3"/>
      <c r="T44" s="3"/>
      <c r="U44" s="3"/>
    </row>
    <row r="45" spans="2:21" s="1" customFormat="1">
      <c r="B45"/>
      <c r="C45"/>
      <c r="D45"/>
      <c r="E45"/>
      <c r="F45"/>
      <c r="G45"/>
      <c r="H45"/>
      <c r="I45"/>
      <c r="J45" s="3">
        <f t="shared" si="2"/>
        <v>10</v>
      </c>
      <c r="K45" s="3">
        <v>1</v>
      </c>
      <c r="L45" s="3">
        <f>K45</f>
        <v>1</v>
      </c>
      <c r="M45" s="3">
        <v>3</v>
      </c>
      <c r="N45" s="3">
        <v>7</v>
      </c>
      <c r="O45"/>
      <c r="P45" s="3">
        <f t="shared" si="3"/>
        <v>10</v>
      </c>
      <c r="Q45" s="3">
        <v>1</v>
      </c>
      <c r="R45" s="3"/>
      <c r="S45" s="3"/>
      <c r="T45" s="3">
        <v>1</v>
      </c>
      <c r="U45" s="3">
        <v>7</v>
      </c>
    </row>
    <row r="46" spans="2:21" s="1" customFormat="1">
      <c r="B46"/>
      <c r="C46"/>
      <c r="D46"/>
      <c r="E46"/>
      <c r="F46"/>
      <c r="G46"/>
      <c r="H46"/>
      <c r="I46"/>
      <c r="J46" s="3">
        <f t="shared" si="2"/>
        <v>11</v>
      </c>
      <c r="K46" s="3"/>
      <c r="L46" s="3"/>
      <c r="M46" s="3"/>
      <c r="N46" s="3"/>
      <c r="O46"/>
      <c r="P46" s="3">
        <f t="shared" si="3"/>
        <v>11</v>
      </c>
      <c r="Q46" s="3"/>
      <c r="R46" s="3"/>
      <c r="S46" s="3"/>
      <c r="T46" s="3"/>
      <c r="U46" s="3"/>
    </row>
    <row r="47" spans="2:21" s="1" customFormat="1">
      <c r="B47"/>
      <c r="C47"/>
      <c r="D47"/>
      <c r="E47"/>
      <c r="F47"/>
      <c r="G47"/>
      <c r="H47"/>
      <c r="I47"/>
      <c r="J47" s="3">
        <f t="shared" si="2"/>
        <v>12</v>
      </c>
      <c r="K47" s="3">
        <v>1</v>
      </c>
      <c r="L47" s="3">
        <f>K47</f>
        <v>1</v>
      </c>
      <c r="M47" s="3">
        <v>1</v>
      </c>
      <c r="N47" s="3"/>
      <c r="O47"/>
      <c r="P47" s="3">
        <f t="shared" si="3"/>
        <v>12</v>
      </c>
      <c r="Q47" s="3">
        <v>1</v>
      </c>
      <c r="R47" s="3">
        <v>1</v>
      </c>
      <c r="S47" s="3">
        <v>1</v>
      </c>
      <c r="T47" s="3"/>
      <c r="U47" s="3"/>
    </row>
    <row r="48" spans="2:21" s="1" customFormat="1">
      <c r="B48"/>
      <c r="C48"/>
      <c r="D48"/>
      <c r="E48"/>
      <c r="F48"/>
      <c r="G48"/>
      <c r="H48"/>
      <c r="I48"/>
      <c r="J48" s="3">
        <f t="shared" si="2"/>
        <v>13</v>
      </c>
      <c r="K48" s="3">
        <v>1</v>
      </c>
      <c r="L48" s="3">
        <f>K48</f>
        <v>1</v>
      </c>
      <c r="M48" s="3">
        <v>1</v>
      </c>
      <c r="N48" s="3"/>
      <c r="O48"/>
      <c r="P48" s="3">
        <f t="shared" si="3"/>
        <v>13</v>
      </c>
      <c r="Q48" s="3">
        <v>1</v>
      </c>
      <c r="R48" s="3">
        <v>1</v>
      </c>
      <c r="S48" s="3">
        <v>1</v>
      </c>
      <c r="T48" s="3"/>
      <c r="U48" s="3"/>
    </row>
    <row r="49" spans="2:21" s="1" customFormat="1">
      <c r="B49"/>
      <c r="C49"/>
      <c r="D49"/>
      <c r="E49"/>
      <c r="F49"/>
      <c r="G49"/>
      <c r="H49"/>
      <c r="I49"/>
      <c r="J49" s="3">
        <f t="shared" si="2"/>
        <v>14</v>
      </c>
      <c r="K49" s="3">
        <v>1</v>
      </c>
      <c r="L49" s="3">
        <f>K49</f>
        <v>1</v>
      </c>
      <c r="M49" s="3">
        <v>1</v>
      </c>
      <c r="N49" s="3"/>
      <c r="O49"/>
      <c r="P49" s="3">
        <f t="shared" si="3"/>
        <v>14</v>
      </c>
      <c r="Q49" s="3">
        <v>1</v>
      </c>
      <c r="R49" s="3">
        <v>1</v>
      </c>
      <c r="S49" s="3">
        <v>1</v>
      </c>
      <c r="T49" s="3"/>
      <c r="U49" s="3"/>
    </row>
    <row r="50" spans="2:21" s="1" customFormat="1">
      <c r="B50"/>
      <c r="C50"/>
      <c r="D50"/>
      <c r="E50"/>
      <c r="F50"/>
      <c r="G50"/>
      <c r="H50"/>
      <c r="I50"/>
      <c r="J50" s="3">
        <f t="shared" si="2"/>
        <v>15</v>
      </c>
      <c r="K50" s="3"/>
      <c r="L50" s="3"/>
      <c r="M50" s="3"/>
      <c r="N50" s="3"/>
      <c r="O50"/>
      <c r="P50" s="3">
        <f t="shared" si="3"/>
        <v>15</v>
      </c>
      <c r="Q50" s="3"/>
      <c r="R50" s="3"/>
      <c r="S50" s="3"/>
      <c r="T50" s="3"/>
      <c r="U50" s="3"/>
    </row>
    <row r="51" spans="2:21" s="1" customFormat="1">
      <c r="B51"/>
      <c r="C51"/>
      <c r="D51"/>
      <c r="E51"/>
      <c r="F51"/>
      <c r="G51"/>
      <c r="H51"/>
      <c r="I51"/>
      <c r="J51" s="3">
        <f t="shared" si="2"/>
        <v>16</v>
      </c>
      <c r="K51" s="3"/>
      <c r="L51" s="3"/>
      <c r="M51" s="3"/>
      <c r="N51" s="3"/>
      <c r="O51"/>
      <c r="P51" s="3">
        <f t="shared" si="3"/>
        <v>16</v>
      </c>
      <c r="Q51" s="3"/>
      <c r="R51" s="3"/>
      <c r="S51" s="3"/>
      <c r="T51" s="3"/>
      <c r="U51" s="3"/>
    </row>
    <row r="52" spans="2:21" s="1" customFormat="1">
      <c r="B52"/>
      <c r="C52"/>
      <c r="D52"/>
      <c r="E52"/>
      <c r="F52"/>
      <c r="G52"/>
      <c r="H52"/>
      <c r="I52"/>
      <c r="J52" s="3">
        <f t="shared" si="2"/>
        <v>17</v>
      </c>
      <c r="K52" s="3"/>
      <c r="L52" s="3"/>
      <c r="M52" s="3"/>
      <c r="N52" s="3"/>
      <c r="O52"/>
      <c r="P52" s="3">
        <f t="shared" si="3"/>
        <v>17</v>
      </c>
      <c r="Q52" s="3"/>
      <c r="R52" s="3"/>
      <c r="S52" s="3"/>
      <c r="T52" s="3"/>
      <c r="U52" s="3"/>
    </row>
    <row r="53" spans="2:21" s="1" customFormat="1">
      <c r="B53"/>
      <c r="C53"/>
      <c r="D53"/>
      <c r="E53"/>
      <c r="F53"/>
      <c r="G53"/>
      <c r="H53"/>
      <c r="I53"/>
      <c r="J53" s="3">
        <f t="shared" si="2"/>
        <v>18</v>
      </c>
      <c r="K53" s="3"/>
      <c r="L53" s="3"/>
      <c r="M53" s="3"/>
      <c r="N53" s="3"/>
      <c r="O53"/>
      <c r="P53" s="3">
        <f t="shared" si="3"/>
        <v>18</v>
      </c>
      <c r="Q53" s="3"/>
      <c r="R53" s="3"/>
      <c r="S53" s="3"/>
      <c r="T53" s="4"/>
      <c r="U53" s="3"/>
    </row>
    <row r="54" spans="2:21" s="1" customFormat="1">
      <c r="B54"/>
      <c r="C54"/>
      <c r="D54"/>
      <c r="E54"/>
      <c r="F54"/>
      <c r="G54"/>
      <c r="H54"/>
      <c r="I54"/>
      <c r="J54" s="3">
        <f t="shared" si="2"/>
        <v>19</v>
      </c>
      <c r="K54" s="3"/>
      <c r="L54" s="3"/>
      <c r="M54" s="3"/>
      <c r="N54" s="3"/>
      <c r="O54"/>
      <c r="P54" s="3">
        <f t="shared" si="3"/>
        <v>19</v>
      </c>
      <c r="Q54" s="3"/>
      <c r="R54" s="3"/>
      <c r="S54" s="3"/>
      <c r="T54" s="3"/>
      <c r="U54" s="3"/>
    </row>
    <row r="55" spans="2:21" s="1" customFormat="1">
      <c r="B55"/>
      <c r="C55"/>
      <c r="D55"/>
      <c r="E55"/>
      <c r="F55"/>
      <c r="G55"/>
      <c r="H55"/>
      <c r="I55"/>
      <c r="J55" s="3">
        <f t="shared" si="2"/>
        <v>20</v>
      </c>
      <c r="K55" s="3"/>
      <c r="L55" s="3"/>
      <c r="M55" s="3"/>
      <c r="N55" s="3"/>
      <c r="O55"/>
      <c r="P55" s="3">
        <f t="shared" si="3"/>
        <v>20</v>
      </c>
      <c r="Q55" s="3"/>
      <c r="R55" s="3"/>
      <c r="S55" s="3"/>
      <c r="T55" s="3"/>
      <c r="U55" s="3"/>
    </row>
    <row r="56" spans="2:21" s="1" customFormat="1">
      <c r="B56"/>
      <c r="C56"/>
      <c r="D56"/>
      <c r="E56"/>
      <c r="F56"/>
      <c r="G56"/>
      <c r="H56"/>
      <c r="I56"/>
      <c r="J56" s="3">
        <f t="shared" si="2"/>
        <v>21</v>
      </c>
      <c r="K56" s="3"/>
      <c r="L56" s="3"/>
      <c r="M56" s="3"/>
      <c r="N56" s="3"/>
      <c r="O56"/>
      <c r="P56" s="3">
        <f t="shared" si="3"/>
        <v>21</v>
      </c>
      <c r="Q56" s="3"/>
      <c r="R56" s="3"/>
      <c r="S56" s="3"/>
      <c r="T56" s="3"/>
      <c r="U56" s="3"/>
    </row>
    <row r="57" spans="2:21" s="1" customFormat="1">
      <c r="B57"/>
      <c r="C57"/>
      <c r="D57"/>
      <c r="E57"/>
      <c r="F57"/>
      <c r="G57"/>
      <c r="H57"/>
      <c r="I57"/>
      <c r="J57" s="3">
        <f t="shared" si="2"/>
        <v>22</v>
      </c>
      <c r="K57" s="3"/>
      <c r="L57" s="3"/>
      <c r="M57" s="3"/>
      <c r="N57" s="3"/>
      <c r="O57"/>
      <c r="P57" s="3">
        <f t="shared" si="3"/>
        <v>22</v>
      </c>
      <c r="Q57" s="3"/>
      <c r="R57" s="3"/>
      <c r="S57" s="3"/>
      <c r="T57" s="3"/>
      <c r="U57" s="3"/>
    </row>
    <row r="58" spans="2:21" s="1" customFormat="1">
      <c r="B58"/>
      <c r="C58"/>
      <c r="D58"/>
      <c r="E58"/>
      <c r="F58"/>
      <c r="G58"/>
      <c r="H58"/>
      <c r="I58"/>
      <c r="J58" s="3">
        <f t="shared" si="2"/>
        <v>23</v>
      </c>
      <c r="K58" s="3"/>
      <c r="L58" s="3"/>
      <c r="M58" s="3"/>
      <c r="N58" s="3"/>
      <c r="O58"/>
      <c r="P58" s="3">
        <f t="shared" si="3"/>
        <v>23</v>
      </c>
      <c r="Q58" s="3"/>
      <c r="R58" s="3"/>
      <c r="S58" s="3"/>
      <c r="T58" s="3"/>
      <c r="U58" s="3"/>
    </row>
    <row r="59" spans="2:21" s="1" customFormat="1">
      <c r="B59"/>
      <c r="C59"/>
      <c r="D59"/>
      <c r="E59"/>
      <c r="F59"/>
      <c r="G59"/>
      <c r="H59"/>
      <c r="I59"/>
      <c r="J59" s="6"/>
      <c r="K59" s="3"/>
      <c r="L59" s="3"/>
      <c r="M59" s="6" t="s">
        <v>8</v>
      </c>
      <c r="N59" s="3">
        <v>9</v>
      </c>
      <c r="O59"/>
      <c r="P59" s="12"/>
      <c r="Q59" s="8"/>
      <c r="R59" s="8"/>
      <c r="S59" s="6" t="s">
        <v>8</v>
      </c>
      <c r="T59" s="3">
        <v>9</v>
      </c>
      <c r="U59" s="3"/>
    </row>
    <row r="60" spans="2:21" s="1" customFormat="1">
      <c r="B60"/>
      <c r="C60"/>
      <c r="D60"/>
      <c r="E60"/>
      <c r="F60"/>
      <c r="G60"/>
      <c r="H60"/>
      <c r="I60"/>
      <c r="J60" s="6"/>
      <c r="K60" s="3"/>
      <c r="L60" s="3"/>
      <c r="M60" s="6" t="s">
        <v>10</v>
      </c>
      <c r="N60" s="3">
        <v>1</v>
      </c>
      <c r="P60" s="12"/>
      <c r="Q60" s="8"/>
      <c r="R60" s="8"/>
      <c r="S60" s="6" t="s">
        <v>10</v>
      </c>
      <c r="T60" s="3">
        <v>1</v>
      </c>
      <c r="U60" s="3"/>
    </row>
    <row r="61" spans="2:21" s="1" customFormat="1">
      <c r="B61"/>
      <c r="C61"/>
      <c r="D61"/>
      <c r="E61"/>
      <c r="F61"/>
      <c r="G61"/>
      <c r="H61"/>
      <c r="I61"/>
      <c r="J61" s="3"/>
      <c r="K61" s="3"/>
      <c r="L61" s="3"/>
      <c r="M61" s="3" t="s">
        <v>17</v>
      </c>
      <c r="N61" s="3">
        <f>SUM(K35:N57,N59,N60)</f>
        <v>67</v>
      </c>
      <c r="O61"/>
      <c r="P61" s="8"/>
      <c r="Q61" s="8"/>
      <c r="R61" s="8"/>
      <c r="S61" s="7" t="s">
        <v>12</v>
      </c>
      <c r="T61" s="3">
        <v>1</v>
      </c>
      <c r="U61" s="3"/>
    </row>
    <row r="62" spans="2:21" s="1" customFormat="1">
      <c r="B62"/>
      <c r="C62"/>
      <c r="D62"/>
      <c r="E62"/>
      <c r="F62"/>
      <c r="G62"/>
      <c r="H62"/>
      <c r="I62"/>
      <c r="J62"/>
      <c r="K62"/>
      <c r="L62"/>
      <c r="M62"/>
      <c r="N62"/>
      <c r="P62" s="9"/>
      <c r="Q62" s="8"/>
      <c r="R62" s="8"/>
      <c r="S62" s="3" t="s">
        <v>18</v>
      </c>
      <c r="T62" s="3">
        <f>SUM(Q35:U57,T59,T60,T61)</f>
        <v>56</v>
      </c>
      <c r="U62" s="3"/>
    </row>
    <row r="63" spans="2:21">
      <c r="M63" s="2" t="s">
        <v>19</v>
      </c>
      <c r="N63" s="10">
        <f>(1-T62/N61)</f>
        <v>0.16417910447761197</v>
      </c>
      <c r="O63" s="1"/>
    </row>
    <row r="64" spans="2:21">
      <c r="O64" s="1"/>
    </row>
  </sheetData>
  <phoneticPr fontId="3" type="noConversion"/>
  <pageMargins left="0.7" right="0.7" top="0.75" bottom="0.75" header="0.3" footer="0.3"/>
  <pageSetup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C2567-FC2E-F643-8411-E3BEC76F0DE0}">
  <dimension ref="B2:V64"/>
  <sheetViews>
    <sheetView zoomScale="80" zoomScaleNormal="80" workbookViewId="0">
      <selection activeCell="T34" sqref="T34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20" width="33.5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23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 s="1" customFormat="1">
      <c r="B7"/>
      <c r="C7"/>
      <c r="D7"/>
      <c r="E7"/>
      <c r="F7"/>
      <c r="G7"/>
      <c r="H7"/>
      <c r="I7"/>
      <c r="J7" s="3">
        <v>0</v>
      </c>
      <c r="K7" s="3">
        <v>0</v>
      </c>
      <c r="L7" s="3">
        <f>K7</f>
        <v>0</v>
      </c>
      <c r="M7" s="3">
        <v>1</v>
      </c>
      <c r="N7" s="3">
        <v>2</v>
      </c>
      <c r="O7"/>
      <c r="P7" s="3">
        <v>0</v>
      </c>
      <c r="Q7" s="3">
        <v>1</v>
      </c>
      <c r="R7" s="3"/>
      <c r="S7" s="3"/>
      <c r="T7" s="3">
        <v>0</v>
      </c>
      <c r="U7" s="3">
        <v>2</v>
      </c>
    </row>
    <row r="8" spans="2:21" s="1" customFormat="1">
      <c r="B8"/>
      <c r="C8"/>
      <c r="D8"/>
      <c r="E8"/>
      <c r="F8"/>
      <c r="G8"/>
      <c r="H8"/>
      <c r="I8"/>
      <c r="J8" s="3">
        <f t="shared" ref="J8:J30" si="0">J7+1</f>
        <v>1</v>
      </c>
      <c r="K8" s="3"/>
      <c r="L8" s="3"/>
      <c r="M8" s="3"/>
      <c r="N8" s="3"/>
      <c r="O8"/>
      <c r="P8" s="3">
        <f t="shared" ref="P8:P30" si="1">P7+1</f>
        <v>1</v>
      </c>
      <c r="Q8" s="3"/>
      <c r="R8" s="3"/>
      <c r="S8" s="3"/>
      <c r="T8" s="3"/>
      <c r="U8" s="3"/>
    </row>
    <row r="9" spans="2:21" s="1" customFormat="1">
      <c r="B9"/>
      <c r="C9"/>
      <c r="D9"/>
      <c r="E9"/>
      <c r="F9"/>
      <c r="G9"/>
      <c r="H9"/>
      <c r="I9"/>
      <c r="J9" s="3">
        <f t="shared" si="0"/>
        <v>2</v>
      </c>
      <c r="K9" s="3">
        <v>0</v>
      </c>
      <c r="L9" s="3">
        <f>K9</f>
        <v>0</v>
      </c>
      <c r="M9" s="3">
        <v>0</v>
      </c>
      <c r="N9" s="3"/>
      <c r="O9"/>
      <c r="P9" s="3">
        <f t="shared" si="1"/>
        <v>2</v>
      </c>
      <c r="Q9" s="3">
        <v>0</v>
      </c>
      <c r="R9" s="3">
        <v>0</v>
      </c>
      <c r="S9" s="3">
        <v>0</v>
      </c>
      <c r="T9" s="3"/>
      <c r="U9" s="3"/>
    </row>
    <row r="10" spans="2:21" s="1" customFormat="1">
      <c r="B10"/>
      <c r="C10"/>
      <c r="D10"/>
      <c r="E10"/>
      <c r="F10"/>
      <c r="G10"/>
      <c r="H10"/>
      <c r="I10"/>
      <c r="J10" s="3">
        <f t="shared" si="0"/>
        <v>3</v>
      </c>
      <c r="K10" s="3">
        <v>0</v>
      </c>
      <c r="L10" s="3">
        <f>K10</f>
        <v>0</v>
      </c>
      <c r="M10" s="3">
        <v>0</v>
      </c>
      <c r="N10" s="3"/>
      <c r="O10"/>
      <c r="P10" s="3">
        <f t="shared" si="1"/>
        <v>3</v>
      </c>
      <c r="Q10" s="3">
        <v>0</v>
      </c>
      <c r="R10" s="3">
        <v>0</v>
      </c>
      <c r="S10" s="3">
        <v>0</v>
      </c>
      <c r="T10" s="3"/>
      <c r="U10" s="3"/>
    </row>
    <row r="11" spans="2:21" s="1" customFormat="1">
      <c r="B11"/>
      <c r="C11"/>
      <c r="D11"/>
      <c r="E11"/>
      <c r="F11"/>
      <c r="G11"/>
      <c r="H11"/>
      <c r="I11"/>
      <c r="J11" s="3">
        <f t="shared" si="0"/>
        <v>4</v>
      </c>
      <c r="K11" s="3">
        <v>0</v>
      </c>
      <c r="L11" s="3">
        <f>K11</f>
        <v>0</v>
      </c>
      <c r="M11" s="3">
        <v>1</v>
      </c>
      <c r="N11" s="3">
        <v>2</v>
      </c>
      <c r="O11"/>
      <c r="P11" s="3">
        <f t="shared" si="1"/>
        <v>4</v>
      </c>
      <c r="Q11" s="3">
        <v>1</v>
      </c>
      <c r="R11" s="3"/>
      <c r="S11" s="3"/>
      <c r="T11" s="3">
        <v>0</v>
      </c>
      <c r="U11" s="3">
        <v>2</v>
      </c>
    </row>
    <row r="12" spans="2:21" s="1" customFormat="1">
      <c r="B12"/>
      <c r="C12"/>
      <c r="D12"/>
      <c r="E12"/>
      <c r="F12"/>
      <c r="G12"/>
      <c r="H12"/>
      <c r="I12"/>
      <c r="J12" s="3">
        <f t="shared" si="0"/>
        <v>5</v>
      </c>
      <c r="K12" s="3"/>
      <c r="L12" s="3"/>
      <c r="M12" s="3"/>
      <c r="N12" s="3"/>
      <c r="O12"/>
      <c r="P12" s="3">
        <f t="shared" si="1"/>
        <v>5</v>
      </c>
      <c r="Q12" s="3"/>
      <c r="R12" s="3"/>
      <c r="S12" s="3"/>
      <c r="T12" s="3"/>
      <c r="U12" s="3"/>
    </row>
    <row r="13" spans="2:21" s="1" customFormat="1">
      <c r="B13"/>
      <c r="C13"/>
      <c r="D13"/>
      <c r="E13"/>
      <c r="F13"/>
      <c r="G13"/>
      <c r="H13"/>
      <c r="I13"/>
      <c r="J13" s="3">
        <f t="shared" si="0"/>
        <v>6</v>
      </c>
      <c r="K13" s="3">
        <v>0</v>
      </c>
      <c r="L13" s="3">
        <f>K13</f>
        <v>0</v>
      </c>
      <c r="M13" s="3">
        <v>0</v>
      </c>
      <c r="N13" s="3"/>
      <c r="O13"/>
      <c r="P13" s="3">
        <f t="shared" si="1"/>
        <v>6</v>
      </c>
      <c r="Q13" s="3">
        <v>0</v>
      </c>
      <c r="R13" s="3">
        <v>0</v>
      </c>
      <c r="S13" s="3">
        <v>0</v>
      </c>
      <c r="T13" s="3"/>
      <c r="U13" s="3"/>
    </row>
    <row r="14" spans="2:21" s="1" customFormat="1">
      <c r="B14"/>
      <c r="C14"/>
      <c r="D14"/>
      <c r="E14"/>
      <c r="F14"/>
      <c r="G14"/>
      <c r="H14"/>
      <c r="I14"/>
      <c r="J14" s="3">
        <f t="shared" si="0"/>
        <v>7</v>
      </c>
      <c r="K14" s="3">
        <v>0</v>
      </c>
      <c r="L14" s="3">
        <f>K14</f>
        <v>0</v>
      </c>
      <c r="M14" s="3">
        <v>0</v>
      </c>
      <c r="N14" s="3"/>
      <c r="O14"/>
      <c r="P14" s="3">
        <f t="shared" si="1"/>
        <v>7</v>
      </c>
      <c r="Q14" s="3">
        <v>0</v>
      </c>
      <c r="R14" s="3">
        <v>0</v>
      </c>
      <c r="S14" s="3">
        <v>0</v>
      </c>
      <c r="T14" s="3"/>
      <c r="U14" s="3"/>
    </row>
    <row r="15" spans="2:21" s="1" customFormat="1">
      <c r="B15"/>
      <c r="C15"/>
      <c r="D15"/>
      <c r="E15"/>
      <c r="F15"/>
      <c r="G15"/>
      <c r="H15"/>
      <c r="I15"/>
      <c r="J15" s="3">
        <f t="shared" si="0"/>
        <v>8</v>
      </c>
      <c r="K15" s="3">
        <v>0</v>
      </c>
      <c r="L15" s="3">
        <f>K15</f>
        <v>0</v>
      </c>
      <c r="M15" s="3">
        <v>1</v>
      </c>
      <c r="N15" s="3">
        <v>2</v>
      </c>
      <c r="O15"/>
      <c r="P15" s="3">
        <f t="shared" si="1"/>
        <v>8</v>
      </c>
      <c r="Q15" s="3">
        <v>1</v>
      </c>
      <c r="R15" s="3"/>
      <c r="S15" s="3"/>
      <c r="T15" s="3">
        <v>0</v>
      </c>
      <c r="U15" s="3">
        <v>2</v>
      </c>
    </row>
    <row r="16" spans="2:21" s="1" customFormat="1">
      <c r="B16"/>
      <c r="C16"/>
      <c r="D16"/>
      <c r="E16"/>
      <c r="F16"/>
      <c r="G16"/>
      <c r="H16"/>
      <c r="I16"/>
      <c r="J16" s="3">
        <f t="shared" si="0"/>
        <v>9</v>
      </c>
      <c r="K16" s="3"/>
      <c r="L16" s="3"/>
      <c r="M16" s="3"/>
      <c r="N16" s="3"/>
      <c r="O16"/>
      <c r="P16" s="3">
        <f t="shared" si="1"/>
        <v>9</v>
      </c>
      <c r="Q16" s="3"/>
      <c r="R16" s="3"/>
      <c r="S16" s="3"/>
      <c r="T16" s="3"/>
      <c r="U16" s="3"/>
    </row>
    <row r="17" spans="2:21" s="1" customFormat="1">
      <c r="B17"/>
      <c r="C17"/>
      <c r="D17"/>
      <c r="E17"/>
      <c r="F17"/>
      <c r="G17"/>
      <c r="H17"/>
      <c r="I17"/>
      <c r="J17" s="3">
        <f t="shared" si="0"/>
        <v>10</v>
      </c>
      <c r="K17" s="3">
        <v>0</v>
      </c>
      <c r="L17" s="3">
        <f>K17</f>
        <v>0</v>
      </c>
      <c r="M17" s="3">
        <v>0</v>
      </c>
      <c r="N17" s="3"/>
      <c r="O17"/>
      <c r="P17" s="3">
        <f t="shared" si="1"/>
        <v>10</v>
      </c>
      <c r="Q17" s="3">
        <v>0</v>
      </c>
      <c r="R17" s="3">
        <v>0</v>
      </c>
      <c r="S17" s="3">
        <v>0</v>
      </c>
      <c r="T17" s="3"/>
      <c r="U17" s="3"/>
    </row>
    <row r="18" spans="2:21" s="1" customFormat="1">
      <c r="B18"/>
      <c r="C18"/>
      <c r="D18"/>
      <c r="E18"/>
      <c r="F18"/>
      <c r="G18"/>
      <c r="H18"/>
      <c r="I18"/>
      <c r="J18" s="3">
        <f t="shared" si="0"/>
        <v>11</v>
      </c>
      <c r="K18" s="3">
        <v>0</v>
      </c>
      <c r="L18" s="3">
        <f>K18</f>
        <v>0</v>
      </c>
      <c r="M18" s="3">
        <v>0</v>
      </c>
      <c r="N18" s="3"/>
      <c r="O18"/>
      <c r="P18" s="3">
        <f t="shared" si="1"/>
        <v>11</v>
      </c>
      <c r="Q18" s="3">
        <v>0</v>
      </c>
      <c r="R18" s="3">
        <v>0</v>
      </c>
      <c r="S18" s="3">
        <v>0</v>
      </c>
      <c r="T18" s="3"/>
      <c r="U18" s="3"/>
    </row>
    <row r="19" spans="2:21" s="1" customFormat="1">
      <c r="B19"/>
      <c r="C19"/>
      <c r="D19"/>
      <c r="E19"/>
      <c r="F19"/>
      <c r="G19"/>
      <c r="H19"/>
      <c r="I19"/>
      <c r="J19" s="3">
        <f t="shared" si="0"/>
        <v>12</v>
      </c>
      <c r="K19" s="3">
        <v>0</v>
      </c>
      <c r="L19" s="3">
        <f>K19</f>
        <v>0</v>
      </c>
      <c r="M19" s="3">
        <v>1</v>
      </c>
      <c r="N19" s="3">
        <v>2</v>
      </c>
      <c r="O19"/>
      <c r="P19" s="3">
        <f t="shared" si="1"/>
        <v>12</v>
      </c>
      <c r="Q19" s="3">
        <v>1</v>
      </c>
      <c r="R19" s="3"/>
      <c r="S19" s="3"/>
      <c r="T19" s="3">
        <v>0</v>
      </c>
      <c r="U19" s="3">
        <v>2</v>
      </c>
    </row>
    <row r="20" spans="2:21" s="1" customFormat="1">
      <c r="B20"/>
      <c r="C20"/>
      <c r="D20"/>
      <c r="E20"/>
      <c r="F20"/>
      <c r="G20"/>
      <c r="H20"/>
      <c r="I20"/>
      <c r="J20" s="3">
        <f t="shared" si="0"/>
        <v>13</v>
      </c>
      <c r="K20" s="3"/>
      <c r="L20" s="3"/>
      <c r="M20" s="3"/>
      <c r="N20" s="3"/>
      <c r="O20"/>
      <c r="P20" s="3">
        <f t="shared" si="1"/>
        <v>13</v>
      </c>
      <c r="Q20" s="3"/>
      <c r="R20" s="3"/>
      <c r="S20" s="3"/>
      <c r="T20" s="3"/>
      <c r="U20" s="3"/>
    </row>
    <row r="21" spans="2:21" s="1" customFormat="1">
      <c r="B21"/>
      <c r="C21"/>
      <c r="D21"/>
      <c r="E21"/>
      <c r="F21"/>
      <c r="G21"/>
      <c r="H21"/>
      <c r="I21"/>
      <c r="J21" s="3">
        <f t="shared" si="0"/>
        <v>14</v>
      </c>
      <c r="K21" s="3">
        <v>0</v>
      </c>
      <c r="L21" s="3">
        <f>K21</f>
        <v>0</v>
      </c>
      <c r="M21" s="3">
        <v>0</v>
      </c>
      <c r="N21" s="3"/>
      <c r="O21"/>
      <c r="P21" s="3">
        <f t="shared" si="1"/>
        <v>14</v>
      </c>
      <c r="Q21" s="3">
        <v>0</v>
      </c>
      <c r="R21" s="3">
        <v>0</v>
      </c>
      <c r="S21" s="3">
        <v>0</v>
      </c>
      <c r="T21" s="3"/>
      <c r="U21" s="3"/>
    </row>
    <row r="22" spans="2:21" s="1" customFormat="1">
      <c r="B22"/>
      <c r="C22"/>
      <c r="D22"/>
      <c r="E22"/>
      <c r="F22"/>
      <c r="G22"/>
      <c r="H22"/>
      <c r="I22"/>
      <c r="J22" s="3">
        <f t="shared" si="0"/>
        <v>15</v>
      </c>
      <c r="K22" s="3">
        <v>0</v>
      </c>
      <c r="L22" s="3">
        <f>K22</f>
        <v>0</v>
      </c>
      <c r="M22" s="3">
        <v>0</v>
      </c>
      <c r="N22" s="3"/>
      <c r="O22"/>
      <c r="P22" s="3">
        <f t="shared" si="1"/>
        <v>15</v>
      </c>
      <c r="Q22" s="3">
        <v>0</v>
      </c>
      <c r="R22" s="3">
        <v>0</v>
      </c>
      <c r="S22" s="3">
        <v>0</v>
      </c>
      <c r="T22" s="3"/>
      <c r="U22" s="3"/>
    </row>
    <row r="23" spans="2:21" s="1" customFormat="1">
      <c r="B23"/>
      <c r="C23"/>
      <c r="D23"/>
      <c r="E23"/>
      <c r="F23"/>
      <c r="G23"/>
      <c r="H23"/>
      <c r="I23"/>
      <c r="J23" s="3">
        <f t="shared" si="0"/>
        <v>16</v>
      </c>
      <c r="K23" s="3">
        <v>0</v>
      </c>
      <c r="L23" s="3">
        <f>K23</f>
        <v>0</v>
      </c>
      <c r="M23" s="3">
        <v>1</v>
      </c>
      <c r="N23" s="3">
        <v>2</v>
      </c>
      <c r="O23"/>
      <c r="P23" s="3">
        <f t="shared" si="1"/>
        <v>16</v>
      </c>
      <c r="Q23" s="3">
        <v>1</v>
      </c>
      <c r="R23" s="3"/>
      <c r="S23" s="3"/>
      <c r="T23" s="3">
        <v>0</v>
      </c>
      <c r="U23" s="3">
        <v>2</v>
      </c>
    </row>
    <row r="24" spans="2:21" s="1" customFormat="1">
      <c r="B24"/>
      <c r="C24"/>
      <c r="D24"/>
      <c r="E24"/>
      <c r="F24"/>
      <c r="G24"/>
      <c r="H24"/>
      <c r="I24"/>
      <c r="J24" s="3">
        <f t="shared" si="0"/>
        <v>17</v>
      </c>
      <c r="K24" s="3"/>
      <c r="L24" s="3"/>
      <c r="M24" s="3"/>
      <c r="N24" s="3"/>
      <c r="O24"/>
      <c r="P24" s="3">
        <f t="shared" si="1"/>
        <v>17</v>
      </c>
      <c r="Q24" s="3"/>
      <c r="R24" s="3"/>
      <c r="S24" s="3"/>
      <c r="T24" s="3"/>
      <c r="U24" s="3"/>
    </row>
    <row r="25" spans="2:21" s="1" customFormat="1">
      <c r="B25"/>
      <c r="C25"/>
      <c r="D25"/>
      <c r="E25"/>
      <c r="F25"/>
      <c r="G25"/>
      <c r="H25"/>
      <c r="I25"/>
      <c r="J25" s="3">
        <f t="shared" si="0"/>
        <v>18</v>
      </c>
      <c r="K25" s="3">
        <v>0</v>
      </c>
      <c r="L25" s="3">
        <f>K25</f>
        <v>0</v>
      </c>
      <c r="M25" s="3">
        <v>0</v>
      </c>
      <c r="N25" s="3"/>
      <c r="O25"/>
      <c r="P25" s="3">
        <f t="shared" si="1"/>
        <v>18</v>
      </c>
      <c r="Q25" s="3">
        <v>0</v>
      </c>
      <c r="R25" s="3">
        <v>0</v>
      </c>
      <c r="S25" s="3">
        <v>0</v>
      </c>
      <c r="T25" s="3"/>
      <c r="U25" s="3"/>
    </row>
    <row r="26" spans="2:21" s="1" customFormat="1">
      <c r="B26"/>
      <c r="C26"/>
      <c r="D26"/>
      <c r="E26"/>
      <c r="F26"/>
      <c r="G26"/>
      <c r="H26"/>
      <c r="I26"/>
      <c r="J26" s="3">
        <f t="shared" si="0"/>
        <v>19</v>
      </c>
      <c r="K26" s="3">
        <v>0</v>
      </c>
      <c r="L26" s="3">
        <f>K26</f>
        <v>0</v>
      </c>
      <c r="M26" s="3">
        <v>0</v>
      </c>
      <c r="N26" s="3"/>
      <c r="O26"/>
      <c r="P26" s="3">
        <f t="shared" si="1"/>
        <v>19</v>
      </c>
      <c r="Q26" s="3">
        <v>0</v>
      </c>
      <c r="R26" s="3">
        <v>0</v>
      </c>
      <c r="S26" s="3">
        <v>0</v>
      </c>
      <c r="T26" s="3"/>
      <c r="U26" s="3"/>
    </row>
    <row r="27" spans="2:21" s="1" customFormat="1">
      <c r="B27"/>
      <c r="C27"/>
      <c r="D27"/>
      <c r="E27"/>
      <c r="F27"/>
      <c r="G27"/>
      <c r="H27"/>
      <c r="I27"/>
      <c r="J27" s="3">
        <f t="shared" si="0"/>
        <v>20</v>
      </c>
      <c r="K27" s="3">
        <v>0</v>
      </c>
      <c r="L27" s="3">
        <f>K27</f>
        <v>0</v>
      </c>
      <c r="M27" s="3">
        <v>1</v>
      </c>
      <c r="N27" s="3">
        <v>2</v>
      </c>
      <c r="O27"/>
      <c r="P27" s="3">
        <f t="shared" si="1"/>
        <v>20</v>
      </c>
      <c r="Q27" s="3">
        <v>1</v>
      </c>
      <c r="R27" s="3"/>
      <c r="S27" s="3"/>
      <c r="T27" s="3">
        <v>0</v>
      </c>
      <c r="U27" s="3">
        <v>2</v>
      </c>
    </row>
    <row r="28" spans="2:21" s="1" customFormat="1">
      <c r="B28"/>
      <c r="C28"/>
      <c r="D28"/>
      <c r="E28"/>
      <c r="F28"/>
      <c r="G28"/>
      <c r="H28"/>
      <c r="I28"/>
      <c r="J28" s="3">
        <f t="shared" si="0"/>
        <v>21</v>
      </c>
      <c r="K28" s="3"/>
      <c r="L28" s="3"/>
      <c r="M28" s="3"/>
      <c r="N28" s="3"/>
      <c r="O28"/>
      <c r="P28" s="3">
        <f t="shared" si="1"/>
        <v>21</v>
      </c>
      <c r="Q28" s="3"/>
      <c r="R28" s="3"/>
      <c r="S28" s="3"/>
      <c r="T28" s="3"/>
      <c r="U28" s="3"/>
    </row>
    <row r="29" spans="2:21" s="1" customFormat="1">
      <c r="B29"/>
      <c r="C29"/>
      <c r="D29">
        <f>1024/128</f>
        <v>8</v>
      </c>
      <c r="E29"/>
      <c r="F29"/>
      <c r="G29"/>
      <c r="H29"/>
      <c r="I29"/>
      <c r="J29" s="3">
        <f t="shared" si="0"/>
        <v>22</v>
      </c>
      <c r="K29" s="3">
        <v>0</v>
      </c>
      <c r="L29" s="3">
        <f>K29</f>
        <v>0</v>
      </c>
      <c r="M29" s="3">
        <v>0</v>
      </c>
      <c r="N29" s="3"/>
      <c r="O29"/>
      <c r="P29" s="3">
        <f t="shared" si="1"/>
        <v>22</v>
      </c>
      <c r="Q29" s="3">
        <v>0</v>
      </c>
      <c r="R29" s="3">
        <v>0</v>
      </c>
      <c r="S29" s="3">
        <v>0</v>
      </c>
      <c r="T29" s="3"/>
      <c r="U29" s="3"/>
    </row>
    <row r="30" spans="2:21" s="1" customFormat="1">
      <c r="B30"/>
      <c r="C30"/>
      <c r="D30"/>
      <c r="E30"/>
      <c r="F30"/>
      <c r="G30"/>
      <c r="H30"/>
      <c r="I30"/>
      <c r="J30" s="3">
        <f t="shared" si="0"/>
        <v>23</v>
      </c>
      <c r="K30" s="3"/>
      <c r="L30" s="3"/>
      <c r="M30" s="3"/>
      <c r="N30" s="3"/>
      <c r="O30"/>
      <c r="P30" s="3">
        <f t="shared" si="1"/>
        <v>23</v>
      </c>
      <c r="Q30" s="3"/>
      <c r="R30" s="3"/>
      <c r="S30" s="3"/>
      <c r="T30" s="3"/>
      <c r="U30" s="3"/>
    </row>
    <row r="31" spans="2:21" s="1" customFormat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21" s="1" customFormat="1">
      <c r="B32"/>
      <c r="C32"/>
      <c r="D32"/>
      <c r="E32"/>
      <c r="F32"/>
      <c r="G32"/>
      <c r="H32"/>
      <c r="I32"/>
      <c r="J32"/>
      <c r="K32" s="13" t="s">
        <v>21</v>
      </c>
      <c r="L32"/>
      <c r="M32"/>
      <c r="N32"/>
      <c r="O32"/>
      <c r="P32"/>
      <c r="Q32" s="13" t="s">
        <v>21</v>
      </c>
    </row>
    <row r="33" spans="2:21" s="1" customFormat="1">
      <c r="B33"/>
      <c r="C33"/>
      <c r="D33"/>
      <c r="E33"/>
      <c r="F33"/>
      <c r="G33"/>
      <c r="H33"/>
      <c r="I33"/>
      <c r="J33" s="4"/>
      <c r="K33" s="4" t="s">
        <v>6</v>
      </c>
      <c r="L33" s="3" t="s">
        <v>1</v>
      </c>
      <c r="M33" s="3" t="s">
        <v>1</v>
      </c>
      <c r="N33" s="3"/>
      <c r="O33"/>
      <c r="P33" s="4"/>
      <c r="Q33" s="4"/>
      <c r="R33" s="4" t="s">
        <v>11</v>
      </c>
      <c r="S33" s="4" t="s">
        <v>11</v>
      </c>
      <c r="T33" s="4" t="s">
        <v>11</v>
      </c>
    </row>
    <row r="34" spans="2:21" s="1" customFormat="1">
      <c r="B34"/>
      <c r="C34"/>
      <c r="D34"/>
      <c r="E34"/>
      <c r="F34"/>
      <c r="G34"/>
      <c r="H34"/>
      <c r="I34"/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O34"/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2:21" s="1" customFormat="1">
      <c r="B35"/>
      <c r="C35"/>
      <c r="D35"/>
      <c r="E35"/>
      <c r="F35"/>
      <c r="G35"/>
      <c r="H35"/>
      <c r="I35"/>
      <c r="J35" s="3">
        <v>0</v>
      </c>
      <c r="K35" s="3">
        <v>1</v>
      </c>
      <c r="L35" s="3">
        <f>K35</f>
        <v>1</v>
      </c>
      <c r="M35" s="3">
        <v>3</v>
      </c>
      <c r="N35" s="3">
        <v>3</v>
      </c>
      <c r="O35"/>
      <c r="P35" s="3">
        <v>0</v>
      </c>
      <c r="Q35" s="3">
        <v>1</v>
      </c>
      <c r="R35" s="3"/>
      <c r="S35" s="3"/>
      <c r="T35" s="3">
        <v>1</v>
      </c>
      <c r="U35" s="3">
        <v>3</v>
      </c>
    </row>
    <row r="36" spans="2:21" s="1" customFormat="1">
      <c r="B36"/>
      <c r="C36"/>
      <c r="D36"/>
      <c r="E36"/>
      <c r="F36"/>
      <c r="G36"/>
      <c r="H36"/>
      <c r="I36"/>
      <c r="J36" s="3">
        <f t="shared" ref="J36:J58" si="2">J35+1</f>
        <v>1</v>
      </c>
      <c r="K36" s="3"/>
      <c r="L36" s="3"/>
      <c r="M36" s="3"/>
      <c r="N36" s="3"/>
      <c r="O36"/>
      <c r="P36" s="3">
        <f t="shared" ref="P36:P58" si="3">P35+1</f>
        <v>1</v>
      </c>
      <c r="Q36" s="3"/>
      <c r="R36" s="3"/>
      <c r="S36" s="3"/>
      <c r="T36" s="3"/>
      <c r="U36" s="3"/>
    </row>
    <row r="37" spans="2:21" s="1" customFormat="1">
      <c r="B37"/>
      <c r="C37"/>
      <c r="D37"/>
      <c r="E37"/>
      <c r="F37"/>
      <c r="G37"/>
      <c r="H37"/>
      <c r="I37"/>
      <c r="J37" s="3">
        <f t="shared" si="2"/>
        <v>2</v>
      </c>
      <c r="K37" s="3">
        <v>1</v>
      </c>
      <c r="L37" s="3">
        <f>K37</f>
        <v>1</v>
      </c>
      <c r="M37" s="3">
        <v>1</v>
      </c>
      <c r="N37" s="3"/>
      <c r="O37"/>
      <c r="P37" s="3">
        <f t="shared" si="3"/>
        <v>2</v>
      </c>
      <c r="Q37" s="3">
        <v>1</v>
      </c>
      <c r="R37" s="3">
        <v>1</v>
      </c>
      <c r="S37" s="6">
        <v>1</v>
      </c>
      <c r="T37" s="3"/>
      <c r="U37" s="3"/>
    </row>
    <row r="38" spans="2:21" s="1" customFormat="1">
      <c r="B38"/>
      <c r="C38"/>
      <c r="D38"/>
      <c r="E38"/>
      <c r="F38"/>
      <c r="G38"/>
      <c r="H38"/>
      <c r="I38"/>
      <c r="J38" s="3">
        <f t="shared" si="2"/>
        <v>3</v>
      </c>
      <c r="K38" s="3">
        <v>1</v>
      </c>
      <c r="L38" s="3">
        <f>K38</f>
        <v>1</v>
      </c>
      <c r="M38" s="3">
        <v>1</v>
      </c>
      <c r="N38" s="3"/>
      <c r="O38"/>
      <c r="P38" s="3">
        <f t="shared" si="3"/>
        <v>3</v>
      </c>
      <c r="Q38" s="3">
        <v>1</v>
      </c>
      <c r="R38" s="3">
        <v>1</v>
      </c>
      <c r="S38" s="5">
        <v>1</v>
      </c>
      <c r="T38" s="3"/>
      <c r="U38" s="3"/>
    </row>
    <row r="39" spans="2:21" s="1" customFormat="1">
      <c r="B39"/>
      <c r="C39"/>
      <c r="D39"/>
      <c r="E39"/>
      <c r="F39"/>
      <c r="G39"/>
      <c r="H39"/>
      <c r="I39"/>
      <c r="J39" s="3">
        <f t="shared" si="2"/>
        <v>4</v>
      </c>
      <c r="K39" s="3">
        <v>1</v>
      </c>
      <c r="L39" s="3">
        <f>K39</f>
        <v>1</v>
      </c>
      <c r="M39" s="3">
        <v>3</v>
      </c>
      <c r="N39" s="3">
        <v>3</v>
      </c>
      <c r="O39"/>
      <c r="P39" s="3">
        <f t="shared" si="3"/>
        <v>4</v>
      </c>
      <c r="Q39" s="3">
        <v>1</v>
      </c>
      <c r="R39" s="3"/>
      <c r="S39" s="3"/>
      <c r="T39" s="3">
        <v>1</v>
      </c>
      <c r="U39" s="3">
        <v>3</v>
      </c>
    </row>
    <row r="40" spans="2:21" s="1" customFormat="1">
      <c r="B40"/>
      <c r="C40"/>
      <c r="D40"/>
      <c r="E40"/>
      <c r="F40"/>
      <c r="G40"/>
      <c r="H40"/>
      <c r="I40"/>
      <c r="J40" s="3">
        <f t="shared" si="2"/>
        <v>5</v>
      </c>
      <c r="K40" s="3"/>
      <c r="L40" s="3"/>
      <c r="M40" s="3"/>
      <c r="N40" s="3"/>
      <c r="O40"/>
      <c r="P40" s="3">
        <f t="shared" si="3"/>
        <v>5</v>
      </c>
      <c r="Q40" s="3"/>
      <c r="R40" s="3"/>
      <c r="S40" s="3"/>
      <c r="T40" s="3"/>
      <c r="U40" s="3"/>
    </row>
    <row r="41" spans="2:21" s="1" customFormat="1">
      <c r="B41"/>
      <c r="C41"/>
      <c r="D41"/>
      <c r="E41"/>
      <c r="F41"/>
      <c r="G41"/>
      <c r="H41"/>
      <c r="I41"/>
      <c r="J41" s="3">
        <f t="shared" si="2"/>
        <v>6</v>
      </c>
      <c r="K41" s="3">
        <v>1</v>
      </c>
      <c r="L41" s="3">
        <f>K41</f>
        <v>1</v>
      </c>
      <c r="M41" s="3">
        <v>1</v>
      </c>
      <c r="N41" s="3"/>
      <c r="O41"/>
      <c r="P41" s="3">
        <f t="shared" si="3"/>
        <v>6</v>
      </c>
      <c r="Q41" s="3">
        <v>1</v>
      </c>
      <c r="R41" s="3">
        <v>1</v>
      </c>
      <c r="S41" s="6">
        <v>1</v>
      </c>
      <c r="T41" s="3"/>
      <c r="U41" s="3"/>
    </row>
    <row r="42" spans="2:21" s="1" customFormat="1">
      <c r="B42"/>
      <c r="C42"/>
      <c r="D42"/>
      <c r="E42"/>
      <c r="F42"/>
      <c r="G42"/>
      <c r="H42"/>
      <c r="I42"/>
      <c r="J42" s="3">
        <f t="shared" si="2"/>
        <v>7</v>
      </c>
      <c r="K42" s="3">
        <v>1</v>
      </c>
      <c r="L42" s="3">
        <f>K42</f>
        <v>1</v>
      </c>
      <c r="M42" s="3">
        <v>1</v>
      </c>
      <c r="N42" s="3"/>
      <c r="O42"/>
      <c r="P42" s="3">
        <f t="shared" si="3"/>
        <v>7</v>
      </c>
      <c r="Q42" s="3">
        <v>1</v>
      </c>
      <c r="R42" s="3">
        <v>1</v>
      </c>
      <c r="S42" s="5">
        <v>1</v>
      </c>
      <c r="T42" s="3"/>
      <c r="U42" s="3"/>
    </row>
    <row r="43" spans="2:21" s="1" customFormat="1">
      <c r="B43"/>
      <c r="C43"/>
      <c r="D43"/>
      <c r="E43"/>
      <c r="F43"/>
      <c r="G43"/>
      <c r="H43"/>
      <c r="I43"/>
      <c r="J43" s="3">
        <f t="shared" si="2"/>
        <v>8</v>
      </c>
      <c r="K43" s="3">
        <v>1</v>
      </c>
      <c r="L43" s="3">
        <f>K43</f>
        <v>1</v>
      </c>
      <c r="M43" s="3">
        <v>3</v>
      </c>
      <c r="N43" s="3">
        <v>3</v>
      </c>
      <c r="O43"/>
      <c r="P43" s="3">
        <f t="shared" si="3"/>
        <v>8</v>
      </c>
      <c r="Q43" s="3">
        <v>1</v>
      </c>
      <c r="R43" s="3"/>
      <c r="S43" s="3"/>
      <c r="T43" s="3">
        <v>1</v>
      </c>
      <c r="U43" s="3">
        <v>3</v>
      </c>
    </row>
    <row r="44" spans="2:21" s="1" customFormat="1">
      <c r="B44"/>
      <c r="C44"/>
      <c r="D44"/>
      <c r="E44"/>
      <c r="F44"/>
      <c r="G44"/>
      <c r="H44"/>
      <c r="I44"/>
      <c r="J44" s="3">
        <f t="shared" si="2"/>
        <v>9</v>
      </c>
      <c r="K44" s="3"/>
      <c r="L44" s="3"/>
      <c r="M44" s="3"/>
      <c r="N44" s="3"/>
      <c r="O44"/>
      <c r="P44" s="3">
        <f t="shared" si="3"/>
        <v>9</v>
      </c>
      <c r="Q44" s="3"/>
      <c r="R44" s="3"/>
      <c r="S44" s="3"/>
      <c r="T44" s="3"/>
      <c r="U44" s="3"/>
    </row>
    <row r="45" spans="2:21" s="1" customFormat="1">
      <c r="B45"/>
      <c r="C45"/>
      <c r="D45"/>
      <c r="E45"/>
      <c r="F45"/>
      <c r="G45"/>
      <c r="H45"/>
      <c r="I45"/>
      <c r="J45" s="3">
        <f t="shared" si="2"/>
        <v>10</v>
      </c>
      <c r="K45" s="3">
        <v>1</v>
      </c>
      <c r="L45" s="3">
        <f>K45</f>
        <v>1</v>
      </c>
      <c r="M45" s="3">
        <v>1</v>
      </c>
      <c r="N45" s="3"/>
      <c r="O45"/>
      <c r="P45" s="3">
        <f t="shared" si="3"/>
        <v>10</v>
      </c>
      <c r="Q45" s="3">
        <v>1</v>
      </c>
      <c r="R45" s="3">
        <v>1</v>
      </c>
      <c r="S45" s="6">
        <v>1</v>
      </c>
      <c r="T45" s="3"/>
      <c r="U45" s="3"/>
    </row>
    <row r="46" spans="2:21" s="1" customFormat="1">
      <c r="B46"/>
      <c r="C46"/>
      <c r="D46"/>
      <c r="E46"/>
      <c r="F46"/>
      <c r="G46"/>
      <c r="H46"/>
      <c r="I46"/>
      <c r="J46" s="3">
        <f t="shared" si="2"/>
        <v>11</v>
      </c>
      <c r="K46" s="3">
        <v>1</v>
      </c>
      <c r="L46" s="3">
        <f>K46</f>
        <v>1</v>
      </c>
      <c r="M46" s="3">
        <v>1</v>
      </c>
      <c r="N46" s="3"/>
      <c r="O46"/>
      <c r="P46" s="3">
        <f t="shared" si="3"/>
        <v>11</v>
      </c>
      <c r="Q46" s="3">
        <v>1</v>
      </c>
      <c r="R46" s="3">
        <v>1</v>
      </c>
      <c r="S46" s="5">
        <v>1</v>
      </c>
      <c r="T46" s="3"/>
      <c r="U46" s="3"/>
    </row>
    <row r="47" spans="2:21" s="1" customFormat="1">
      <c r="B47"/>
      <c r="C47"/>
      <c r="D47"/>
      <c r="E47"/>
      <c r="F47"/>
      <c r="G47"/>
      <c r="H47"/>
      <c r="I47"/>
      <c r="J47" s="3">
        <f t="shared" si="2"/>
        <v>12</v>
      </c>
      <c r="K47" s="3">
        <v>1</v>
      </c>
      <c r="L47" s="3">
        <f>K47</f>
        <v>1</v>
      </c>
      <c r="M47" s="3">
        <v>3</v>
      </c>
      <c r="N47" s="3">
        <v>3</v>
      </c>
      <c r="O47"/>
      <c r="P47" s="3">
        <f t="shared" si="3"/>
        <v>12</v>
      </c>
      <c r="Q47" s="3">
        <v>1</v>
      </c>
      <c r="R47" s="3"/>
      <c r="S47" s="3"/>
      <c r="T47" s="3">
        <v>1</v>
      </c>
      <c r="U47" s="3">
        <v>3</v>
      </c>
    </row>
    <row r="48" spans="2:21" s="1" customFormat="1">
      <c r="B48"/>
      <c r="C48"/>
      <c r="D48"/>
      <c r="E48"/>
      <c r="F48"/>
      <c r="G48"/>
      <c r="H48"/>
      <c r="I48"/>
      <c r="J48" s="3">
        <f t="shared" si="2"/>
        <v>13</v>
      </c>
      <c r="K48" s="3"/>
      <c r="L48" s="3"/>
      <c r="M48" s="3"/>
      <c r="N48" s="3"/>
      <c r="O48"/>
      <c r="P48" s="3">
        <f t="shared" si="3"/>
        <v>13</v>
      </c>
      <c r="Q48" s="3"/>
      <c r="R48" s="3"/>
      <c r="S48" s="3"/>
      <c r="T48" s="3"/>
      <c r="U48" s="3"/>
    </row>
    <row r="49" spans="2:21" s="1" customFormat="1">
      <c r="B49"/>
      <c r="C49"/>
      <c r="D49"/>
      <c r="E49"/>
      <c r="F49"/>
      <c r="G49"/>
      <c r="H49"/>
      <c r="I49"/>
      <c r="J49" s="3">
        <f t="shared" si="2"/>
        <v>14</v>
      </c>
      <c r="K49" s="3">
        <v>1</v>
      </c>
      <c r="L49" s="3">
        <f>K49</f>
        <v>1</v>
      </c>
      <c r="M49" s="3">
        <v>1</v>
      </c>
      <c r="N49" s="3"/>
      <c r="O49"/>
      <c r="P49" s="3">
        <f t="shared" si="3"/>
        <v>14</v>
      </c>
      <c r="Q49" s="3">
        <v>1</v>
      </c>
      <c r="R49" s="3">
        <v>1</v>
      </c>
      <c r="S49" s="6">
        <v>1</v>
      </c>
      <c r="T49" s="3"/>
      <c r="U49" s="3"/>
    </row>
    <row r="50" spans="2:21" s="1" customFormat="1">
      <c r="B50"/>
      <c r="C50"/>
      <c r="D50"/>
      <c r="E50"/>
      <c r="F50"/>
      <c r="G50"/>
      <c r="H50"/>
      <c r="I50"/>
      <c r="J50" s="3">
        <f t="shared" si="2"/>
        <v>15</v>
      </c>
      <c r="K50" s="3">
        <v>1</v>
      </c>
      <c r="L50" s="3">
        <f>K50</f>
        <v>1</v>
      </c>
      <c r="M50" s="3">
        <v>1</v>
      </c>
      <c r="N50" s="3"/>
      <c r="O50"/>
      <c r="P50" s="3">
        <f t="shared" si="3"/>
        <v>15</v>
      </c>
      <c r="Q50" s="3">
        <v>1</v>
      </c>
      <c r="R50" s="3">
        <v>1</v>
      </c>
      <c r="S50" s="5">
        <v>1</v>
      </c>
      <c r="T50" s="3"/>
      <c r="U50" s="3"/>
    </row>
    <row r="51" spans="2:21" s="1" customFormat="1">
      <c r="B51"/>
      <c r="C51"/>
      <c r="D51"/>
      <c r="E51"/>
      <c r="F51"/>
      <c r="G51"/>
      <c r="H51"/>
      <c r="I51"/>
      <c r="J51" s="3">
        <f t="shared" si="2"/>
        <v>16</v>
      </c>
      <c r="K51" s="3">
        <v>1</v>
      </c>
      <c r="L51" s="3">
        <f>K51</f>
        <v>1</v>
      </c>
      <c r="M51" s="3">
        <v>3</v>
      </c>
      <c r="N51" s="3">
        <v>3</v>
      </c>
      <c r="O51"/>
      <c r="P51" s="3">
        <f t="shared" si="3"/>
        <v>16</v>
      </c>
      <c r="Q51" s="3">
        <v>1</v>
      </c>
      <c r="R51" s="3"/>
      <c r="S51" s="3"/>
      <c r="T51" s="3">
        <v>1</v>
      </c>
      <c r="U51" s="3">
        <v>3</v>
      </c>
    </row>
    <row r="52" spans="2:21" s="1" customFormat="1">
      <c r="B52"/>
      <c r="C52"/>
      <c r="D52"/>
      <c r="E52"/>
      <c r="F52"/>
      <c r="G52"/>
      <c r="H52"/>
      <c r="I52"/>
      <c r="J52" s="3">
        <f t="shared" si="2"/>
        <v>17</v>
      </c>
      <c r="K52" s="3"/>
      <c r="L52" s="3"/>
      <c r="M52" s="3"/>
      <c r="N52" s="3"/>
      <c r="O52"/>
      <c r="P52" s="3">
        <f t="shared" si="3"/>
        <v>17</v>
      </c>
      <c r="Q52" s="3"/>
      <c r="R52" s="3"/>
      <c r="S52" s="3"/>
      <c r="T52" s="3"/>
      <c r="U52" s="3"/>
    </row>
    <row r="53" spans="2:21" s="1" customFormat="1">
      <c r="B53"/>
      <c r="C53"/>
      <c r="D53"/>
      <c r="E53"/>
      <c r="F53"/>
      <c r="G53"/>
      <c r="H53"/>
      <c r="I53"/>
      <c r="J53" s="3">
        <f t="shared" si="2"/>
        <v>18</v>
      </c>
      <c r="K53" s="3">
        <v>1</v>
      </c>
      <c r="L53" s="3">
        <f>K53</f>
        <v>1</v>
      </c>
      <c r="M53" s="3">
        <v>1</v>
      </c>
      <c r="N53" s="3"/>
      <c r="O53"/>
      <c r="P53" s="3">
        <f t="shared" si="3"/>
        <v>18</v>
      </c>
      <c r="Q53" s="3">
        <v>1</v>
      </c>
      <c r="R53" s="3">
        <v>1</v>
      </c>
      <c r="S53" s="6">
        <v>1</v>
      </c>
      <c r="T53" s="3"/>
      <c r="U53" s="3"/>
    </row>
    <row r="54" spans="2:21" s="1" customFormat="1">
      <c r="B54"/>
      <c r="C54"/>
      <c r="D54"/>
      <c r="E54"/>
      <c r="F54"/>
      <c r="G54"/>
      <c r="H54"/>
      <c r="I54"/>
      <c r="J54" s="3">
        <f t="shared" si="2"/>
        <v>19</v>
      </c>
      <c r="K54" s="3">
        <v>1</v>
      </c>
      <c r="L54" s="3">
        <f>K54</f>
        <v>1</v>
      </c>
      <c r="M54" s="3">
        <v>1</v>
      </c>
      <c r="N54" s="3"/>
      <c r="O54"/>
      <c r="P54" s="3">
        <f t="shared" si="3"/>
        <v>19</v>
      </c>
      <c r="Q54" s="3">
        <v>1</v>
      </c>
      <c r="R54" s="3">
        <v>1</v>
      </c>
      <c r="S54" s="5">
        <v>1</v>
      </c>
      <c r="T54" s="3"/>
      <c r="U54" s="3"/>
    </row>
    <row r="55" spans="2:21" s="1" customFormat="1">
      <c r="B55"/>
      <c r="C55"/>
      <c r="D55"/>
      <c r="E55"/>
      <c r="F55"/>
      <c r="G55"/>
      <c r="H55"/>
      <c r="I55"/>
      <c r="J55" s="3">
        <f t="shared" si="2"/>
        <v>20</v>
      </c>
      <c r="K55" s="3">
        <v>1</v>
      </c>
      <c r="L55" s="3">
        <f>K55</f>
        <v>1</v>
      </c>
      <c r="M55" s="3">
        <v>3</v>
      </c>
      <c r="N55" s="3">
        <v>3</v>
      </c>
      <c r="O55"/>
      <c r="P55" s="3">
        <f t="shared" si="3"/>
        <v>20</v>
      </c>
      <c r="Q55" s="3">
        <v>1</v>
      </c>
      <c r="R55" s="3"/>
      <c r="S55" s="3"/>
      <c r="T55" s="3">
        <v>1</v>
      </c>
      <c r="U55" s="3">
        <v>3</v>
      </c>
    </row>
    <row r="56" spans="2:21" s="1" customFormat="1">
      <c r="B56"/>
      <c r="C56"/>
      <c r="D56"/>
      <c r="E56"/>
      <c r="F56"/>
      <c r="G56"/>
      <c r="H56"/>
      <c r="I56"/>
      <c r="J56" s="3">
        <f t="shared" si="2"/>
        <v>21</v>
      </c>
      <c r="K56" s="3"/>
      <c r="L56" s="3"/>
      <c r="M56" s="3"/>
      <c r="N56" s="3"/>
      <c r="O56"/>
      <c r="P56" s="3">
        <f t="shared" si="3"/>
        <v>21</v>
      </c>
      <c r="Q56" s="3"/>
      <c r="R56" s="3"/>
      <c r="S56" s="3"/>
      <c r="T56" s="3"/>
      <c r="U56" s="3"/>
    </row>
    <row r="57" spans="2:21" s="1" customFormat="1">
      <c r="B57"/>
      <c r="C57"/>
      <c r="D57"/>
      <c r="E57"/>
      <c r="F57"/>
      <c r="G57"/>
      <c r="H57"/>
      <c r="I57"/>
      <c r="J57" s="3">
        <f t="shared" si="2"/>
        <v>22</v>
      </c>
      <c r="K57" s="3">
        <v>1</v>
      </c>
      <c r="L57" s="3">
        <f>K57</f>
        <v>1</v>
      </c>
      <c r="M57" s="3">
        <v>1</v>
      </c>
      <c r="N57" s="3"/>
      <c r="O57"/>
      <c r="P57" s="3">
        <f t="shared" si="3"/>
        <v>22</v>
      </c>
      <c r="Q57" s="3">
        <v>1</v>
      </c>
      <c r="R57" s="3">
        <v>1</v>
      </c>
      <c r="S57" s="3">
        <v>1</v>
      </c>
      <c r="T57" s="3"/>
      <c r="U57" s="3"/>
    </row>
    <row r="58" spans="2:21" s="1" customFormat="1">
      <c r="B58"/>
      <c r="C58"/>
      <c r="D58"/>
      <c r="E58"/>
      <c r="F58"/>
      <c r="G58"/>
      <c r="H58"/>
      <c r="I58"/>
      <c r="J58" s="3">
        <f t="shared" si="2"/>
        <v>23</v>
      </c>
      <c r="K58" s="3"/>
      <c r="L58" s="3"/>
      <c r="M58" s="3"/>
      <c r="N58" s="3"/>
      <c r="O58"/>
      <c r="P58" s="11">
        <f t="shared" si="3"/>
        <v>23</v>
      </c>
      <c r="Q58" s="11"/>
      <c r="R58" s="11"/>
      <c r="S58" s="11"/>
      <c r="T58" s="3"/>
      <c r="U58" s="3"/>
    </row>
    <row r="59" spans="2:21" s="1" customFormat="1">
      <c r="B59"/>
      <c r="C59"/>
      <c r="D59"/>
      <c r="E59"/>
      <c r="F59"/>
      <c r="G59"/>
      <c r="H59"/>
      <c r="I59"/>
      <c r="J59" s="6"/>
      <c r="K59" s="3"/>
      <c r="L59" s="3"/>
      <c r="M59" s="6" t="s">
        <v>8</v>
      </c>
      <c r="N59" s="3">
        <v>9</v>
      </c>
      <c r="O59"/>
      <c r="P59" s="12"/>
      <c r="Q59" s="8"/>
      <c r="R59" s="8"/>
      <c r="S59" s="8"/>
      <c r="T59" s="6" t="s">
        <v>8</v>
      </c>
      <c r="U59" s="3">
        <v>9</v>
      </c>
    </row>
    <row r="60" spans="2:21" s="1" customFormat="1">
      <c r="B60"/>
      <c r="C60"/>
      <c r="D60"/>
      <c r="E60"/>
      <c r="F60"/>
      <c r="G60"/>
      <c r="H60"/>
      <c r="I60"/>
      <c r="J60" s="6"/>
      <c r="K60" s="3"/>
      <c r="L60" s="3"/>
      <c r="M60" s="6" t="s">
        <v>10</v>
      </c>
      <c r="N60" s="3">
        <v>1</v>
      </c>
      <c r="P60" s="12"/>
      <c r="Q60" s="8"/>
      <c r="R60" s="8"/>
      <c r="S60" s="8"/>
      <c r="T60" s="6" t="s">
        <v>10</v>
      </c>
      <c r="U60" s="3">
        <v>1</v>
      </c>
    </row>
    <row r="61" spans="2:21" s="1" customFormat="1">
      <c r="B61"/>
      <c r="C61"/>
      <c r="D61"/>
      <c r="E61"/>
      <c r="F61"/>
      <c r="G61"/>
      <c r="H61"/>
      <c r="I61"/>
      <c r="J61" s="3"/>
      <c r="K61" s="3"/>
      <c r="L61" s="3"/>
      <c r="M61" s="3" t="s">
        <v>17</v>
      </c>
      <c r="N61" s="3">
        <f>SUM(K35:N57,N59,N60)</f>
        <v>91</v>
      </c>
      <c r="O61"/>
      <c r="P61" s="8"/>
      <c r="Q61" s="8"/>
      <c r="R61" s="8"/>
      <c r="S61" s="8"/>
      <c r="T61" s="7" t="s">
        <v>12</v>
      </c>
      <c r="U61" s="3">
        <v>1</v>
      </c>
    </row>
    <row r="62" spans="2:21" s="1" customFormat="1">
      <c r="B62"/>
      <c r="C62"/>
      <c r="D62"/>
      <c r="E62"/>
      <c r="F62"/>
      <c r="G62"/>
      <c r="H62"/>
      <c r="I62"/>
      <c r="J62"/>
      <c r="K62"/>
      <c r="L62"/>
      <c r="M62"/>
      <c r="N62"/>
      <c r="P62" s="9"/>
      <c r="Q62" s="8"/>
      <c r="R62" s="8"/>
      <c r="S62" s="8"/>
      <c r="T62" s="3" t="s">
        <v>18</v>
      </c>
      <c r="U62" s="3">
        <f>SUM(Q35:U57,U59,U60,U61)</f>
        <v>74</v>
      </c>
    </row>
    <row r="63" spans="2:21">
      <c r="M63" s="2" t="s">
        <v>19</v>
      </c>
      <c r="N63" s="10">
        <f>(1-U62/N61)</f>
        <v>0.18681318681318682</v>
      </c>
      <c r="O63" s="1"/>
    </row>
    <row r="64" spans="2:21">
      <c r="O64" s="1"/>
    </row>
  </sheetData>
  <phoneticPr fontId="3" type="noConversion"/>
  <pageMargins left="0.7" right="0.7" top="0.75" bottom="0.75" header="0.3" footer="0.3"/>
  <pageSetup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1D38-329E-7144-B831-6CED6A8BC458}">
  <dimension ref="B2:V64"/>
  <sheetViews>
    <sheetView zoomScale="80" zoomScaleNormal="80" workbookViewId="0">
      <selection activeCell="D29" sqref="D29"/>
    </sheetView>
  </sheetViews>
  <sheetFormatPr baseColWidth="10" defaultColWidth="8.83203125" defaultRowHeight="17"/>
  <cols>
    <col min="11" max="11" width="23.6640625" customWidth="1"/>
    <col min="12" max="12" width="25.6640625" bestFit="1" customWidth="1"/>
    <col min="13" max="13" width="26.1640625" bestFit="1" customWidth="1"/>
    <col min="14" max="14" width="32.83203125" bestFit="1" customWidth="1"/>
    <col min="15" max="15" width="22.1640625" bestFit="1" customWidth="1"/>
    <col min="16" max="16" width="24.33203125" customWidth="1"/>
    <col min="17" max="17" width="33.5" bestFit="1" customWidth="1"/>
    <col min="18" max="18" width="25.6640625" style="1" bestFit="1" customWidth="1"/>
    <col min="19" max="20" width="33.5" style="1" bestFit="1" customWidth="1"/>
    <col min="21" max="21" width="28.33203125" style="1" bestFit="1" customWidth="1"/>
    <col min="22" max="22" width="29" style="1" bestFit="1" customWidth="1"/>
    <col min="23" max="23" width="25.33203125" bestFit="1" customWidth="1"/>
  </cols>
  <sheetData>
    <row r="2" spans="2:21">
      <c r="K2" t="s">
        <v>16</v>
      </c>
      <c r="Q2" s="7" t="s">
        <v>9</v>
      </c>
      <c r="R2" s="7">
        <v>23</v>
      </c>
      <c r="S2" s="8"/>
      <c r="T2" s="9"/>
    </row>
    <row r="3" spans="2:21">
      <c r="B3" t="s">
        <v>2</v>
      </c>
      <c r="Q3" s="7" t="s">
        <v>10</v>
      </c>
      <c r="R3" s="7">
        <v>0</v>
      </c>
      <c r="S3" s="8"/>
      <c r="T3" s="9"/>
    </row>
    <row r="4" spans="2:21">
      <c r="B4" t="s">
        <v>3</v>
      </c>
      <c r="K4" s="4" t="s">
        <v>9</v>
      </c>
      <c r="L4">
        <v>23</v>
      </c>
      <c r="Q4" s="7" t="s">
        <v>12</v>
      </c>
      <c r="R4" s="7">
        <v>1</v>
      </c>
      <c r="S4" s="8"/>
      <c r="T4" s="9"/>
    </row>
    <row r="5" spans="2:21">
      <c r="K5" s="3" t="s">
        <v>10</v>
      </c>
      <c r="L5">
        <v>0</v>
      </c>
      <c r="P5" s="4"/>
      <c r="Q5" s="4"/>
      <c r="R5" s="4" t="s">
        <v>11</v>
      </c>
      <c r="S5" s="4" t="s">
        <v>11</v>
      </c>
      <c r="T5" s="4" t="s">
        <v>11</v>
      </c>
      <c r="U5" s="3"/>
    </row>
    <row r="6" spans="2:21">
      <c r="J6" s="3" t="s">
        <v>0</v>
      </c>
      <c r="K6" s="4" t="s">
        <v>4</v>
      </c>
      <c r="L6" s="4" t="s">
        <v>5</v>
      </c>
      <c r="M6" s="4" t="s">
        <v>7</v>
      </c>
      <c r="N6" s="4" t="s">
        <v>15</v>
      </c>
      <c r="P6" s="3" t="s">
        <v>0</v>
      </c>
      <c r="Q6" s="3" t="s">
        <v>13</v>
      </c>
      <c r="R6" s="4" t="s">
        <v>4</v>
      </c>
      <c r="S6" s="4" t="s">
        <v>5</v>
      </c>
      <c r="T6" s="4" t="s">
        <v>22</v>
      </c>
      <c r="U6" s="4" t="s">
        <v>15</v>
      </c>
    </row>
    <row r="7" spans="2:21" s="1" customFormat="1">
      <c r="B7"/>
      <c r="C7"/>
      <c r="D7"/>
      <c r="E7"/>
      <c r="F7"/>
      <c r="G7"/>
      <c r="H7"/>
      <c r="I7"/>
      <c r="J7" s="3">
        <v>0</v>
      </c>
      <c r="K7" s="3">
        <v>0</v>
      </c>
      <c r="L7" s="3">
        <f>K7</f>
        <v>0</v>
      </c>
      <c r="M7" s="3">
        <v>1</v>
      </c>
      <c r="N7" s="3">
        <v>2</v>
      </c>
      <c r="O7"/>
      <c r="P7" s="3">
        <v>0</v>
      </c>
      <c r="Q7" s="3">
        <v>1</v>
      </c>
      <c r="R7" s="3"/>
      <c r="S7" s="3"/>
      <c r="T7" s="3">
        <v>0</v>
      </c>
      <c r="U7" s="3">
        <v>2</v>
      </c>
    </row>
    <row r="8" spans="2:21" s="1" customFormat="1">
      <c r="B8"/>
      <c r="C8"/>
      <c r="D8"/>
      <c r="E8"/>
      <c r="F8"/>
      <c r="G8"/>
      <c r="H8"/>
      <c r="I8"/>
      <c r="J8" s="3">
        <f t="shared" ref="J8:J30" si="0">J7+1</f>
        <v>1</v>
      </c>
      <c r="K8" s="3"/>
      <c r="L8" s="3"/>
      <c r="M8" s="3"/>
      <c r="N8" s="3"/>
      <c r="O8"/>
      <c r="P8" s="3">
        <f t="shared" ref="P8:P30" si="1">P7+1</f>
        <v>1</v>
      </c>
      <c r="Q8" s="3"/>
      <c r="R8" s="3"/>
      <c r="S8" s="3"/>
      <c r="T8" s="3"/>
      <c r="U8" s="3"/>
    </row>
    <row r="9" spans="2:21" s="1" customFormat="1">
      <c r="B9"/>
      <c r="C9"/>
      <c r="D9"/>
      <c r="E9"/>
      <c r="F9"/>
      <c r="G9"/>
      <c r="H9"/>
      <c r="I9"/>
      <c r="J9" s="3">
        <f t="shared" si="0"/>
        <v>2</v>
      </c>
      <c r="K9" s="3">
        <v>0</v>
      </c>
      <c r="L9" s="3">
        <f>K9</f>
        <v>0</v>
      </c>
      <c r="M9" s="3">
        <v>1</v>
      </c>
      <c r="N9" s="3">
        <v>2</v>
      </c>
      <c r="O9"/>
      <c r="P9" s="3">
        <f t="shared" si="1"/>
        <v>2</v>
      </c>
      <c r="Q9" s="3">
        <v>1</v>
      </c>
      <c r="R9" s="3"/>
      <c r="S9" s="3"/>
      <c r="T9" s="3">
        <v>0</v>
      </c>
      <c r="U9" s="3">
        <v>2</v>
      </c>
    </row>
    <row r="10" spans="2:21" s="1" customFormat="1">
      <c r="B10"/>
      <c r="C10"/>
      <c r="D10"/>
      <c r="E10"/>
      <c r="F10"/>
      <c r="G10"/>
      <c r="H10"/>
      <c r="I10"/>
      <c r="J10" s="3">
        <f t="shared" si="0"/>
        <v>3</v>
      </c>
      <c r="K10" s="3"/>
      <c r="L10" s="3"/>
      <c r="M10" s="3"/>
      <c r="N10" s="3"/>
      <c r="O10"/>
      <c r="P10" s="3">
        <f t="shared" si="1"/>
        <v>3</v>
      </c>
      <c r="Q10" s="3"/>
      <c r="R10" s="3"/>
      <c r="S10" s="3"/>
      <c r="T10" s="3"/>
      <c r="U10" s="3"/>
    </row>
    <row r="11" spans="2:21" s="1" customFormat="1">
      <c r="B11"/>
      <c r="C11"/>
      <c r="D11"/>
      <c r="E11"/>
      <c r="F11"/>
      <c r="G11"/>
      <c r="H11"/>
      <c r="I11"/>
      <c r="J11" s="3">
        <f t="shared" si="0"/>
        <v>4</v>
      </c>
      <c r="K11" s="3">
        <v>0</v>
      </c>
      <c r="L11" s="3">
        <v>0</v>
      </c>
      <c r="M11" s="3">
        <v>0</v>
      </c>
      <c r="N11" s="3"/>
      <c r="O11"/>
      <c r="P11" s="3">
        <f t="shared" si="1"/>
        <v>4</v>
      </c>
      <c r="Q11" s="3">
        <v>0</v>
      </c>
      <c r="R11" s="3">
        <v>0</v>
      </c>
      <c r="S11" s="3">
        <v>0</v>
      </c>
      <c r="T11" s="3"/>
      <c r="U11" s="3"/>
    </row>
    <row r="12" spans="2:21" s="1" customFormat="1">
      <c r="B12"/>
      <c r="C12"/>
      <c r="D12"/>
      <c r="E12"/>
      <c r="F12"/>
      <c r="G12"/>
      <c r="H12"/>
      <c r="I12"/>
      <c r="J12" s="3">
        <f t="shared" si="0"/>
        <v>5</v>
      </c>
      <c r="K12" s="3">
        <v>0</v>
      </c>
      <c r="L12" s="3">
        <v>0</v>
      </c>
      <c r="M12" s="3">
        <v>0</v>
      </c>
      <c r="N12" s="3"/>
      <c r="O12"/>
      <c r="P12" s="3">
        <f t="shared" si="1"/>
        <v>5</v>
      </c>
      <c r="Q12" s="3">
        <v>0</v>
      </c>
      <c r="R12" s="3">
        <v>0</v>
      </c>
      <c r="S12" s="3">
        <v>0</v>
      </c>
      <c r="T12" s="3"/>
      <c r="U12" s="3"/>
    </row>
    <row r="13" spans="2:21" s="1" customFormat="1">
      <c r="B13"/>
      <c r="C13"/>
      <c r="D13"/>
      <c r="E13"/>
      <c r="F13"/>
      <c r="G13"/>
      <c r="H13"/>
      <c r="I13"/>
      <c r="J13" s="3">
        <f t="shared" si="0"/>
        <v>6</v>
      </c>
      <c r="K13" s="3">
        <v>0</v>
      </c>
      <c r="L13" s="3">
        <v>0</v>
      </c>
      <c r="M13" s="3">
        <v>0</v>
      </c>
      <c r="N13" s="3"/>
      <c r="O13"/>
      <c r="P13" s="3">
        <f t="shared" si="1"/>
        <v>6</v>
      </c>
      <c r="Q13" s="3">
        <v>0</v>
      </c>
      <c r="R13" s="3">
        <v>0</v>
      </c>
      <c r="S13" s="3">
        <v>0</v>
      </c>
      <c r="T13" s="3"/>
      <c r="U13" s="3"/>
    </row>
    <row r="14" spans="2:21" s="1" customFormat="1">
      <c r="B14"/>
      <c r="C14"/>
      <c r="D14"/>
      <c r="E14"/>
      <c r="F14"/>
      <c r="G14"/>
      <c r="H14"/>
      <c r="I14"/>
      <c r="J14" s="3">
        <f t="shared" si="0"/>
        <v>7</v>
      </c>
      <c r="K14" s="3">
        <v>0</v>
      </c>
      <c r="L14" s="3">
        <v>0</v>
      </c>
      <c r="M14" s="3">
        <v>0</v>
      </c>
      <c r="N14" s="3"/>
      <c r="O14"/>
      <c r="P14" s="3">
        <f t="shared" si="1"/>
        <v>7</v>
      </c>
      <c r="Q14" s="3">
        <v>0</v>
      </c>
      <c r="R14" s="3">
        <v>0</v>
      </c>
      <c r="S14" s="3">
        <v>0</v>
      </c>
      <c r="T14" s="3"/>
      <c r="U14" s="3"/>
    </row>
    <row r="15" spans="2:21" s="1" customFormat="1">
      <c r="B15"/>
      <c r="C15"/>
      <c r="D15"/>
      <c r="E15"/>
      <c r="F15"/>
      <c r="G15"/>
      <c r="H15"/>
      <c r="I15"/>
      <c r="J15" s="3">
        <f t="shared" si="0"/>
        <v>8</v>
      </c>
      <c r="K15" s="3">
        <v>0</v>
      </c>
      <c r="L15" s="3">
        <f>K15</f>
        <v>0</v>
      </c>
      <c r="M15" s="3">
        <v>1</v>
      </c>
      <c r="N15" s="3">
        <v>2</v>
      </c>
      <c r="O15"/>
      <c r="P15" s="3">
        <f t="shared" si="1"/>
        <v>8</v>
      </c>
      <c r="Q15" s="3">
        <v>1</v>
      </c>
      <c r="R15" s="3"/>
      <c r="S15" s="3"/>
      <c r="T15" s="3">
        <v>0</v>
      </c>
      <c r="U15" s="3">
        <v>2</v>
      </c>
    </row>
    <row r="16" spans="2:21" s="1" customFormat="1">
      <c r="B16"/>
      <c r="C16"/>
      <c r="D16"/>
      <c r="E16"/>
      <c r="F16"/>
      <c r="G16"/>
      <c r="H16"/>
      <c r="I16"/>
      <c r="J16" s="3">
        <f t="shared" si="0"/>
        <v>9</v>
      </c>
      <c r="K16" s="3"/>
      <c r="L16" s="3"/>
      <c r="M16" s="3"/>
      <c r="N16" s="3"/>
      <c r="O16"/>
      <c r="P16" s="3">
        <f t="shared" si="1"/>
        <v>9</v>
      </c>
      <c r="Q16" s="3"/>
      <c r="R16" s="3"/>
      <c r="S16" s="3"/>
      <c r="T16" s="3"/>
      <c r="U16" s="3"/>
    </row>
    <row r="17" spans="2:21" s="1" customFormat="1">
      <c r="B17"/>
      <c r="C17"/>
      <c r="D17"/>
      <c r="E17"/>
      <c r="F17"/>
      <c r="G17"/>
      <c r="H17"/>
      <c r="I17"/>
      <c r="J17" s="3">
        <f t="shared" si="0"/>
        <v>10</v>
      </c>
      <c r="K17" s="3">
        <v>0</v>
      </c>
      <c r="L17" s="3">
        <f>K17</f>
        <v>0</v>
      </c>
      <c r="M17" s="3">
        <v>1</v>
      </c>
      <c r="N17" s="3">
        <v>2</v>
      </c>
      <c r="O17"/>
      <c r="P17" s="3">
        <f t="shared" si="1"/>
        <v>10</v>
      </c>
      <c r="Q17" s="3">
        <v>1</v>
      </c>
      <c r="R17" s="3"/>
      <c r="S17" s="3"/>
      <c r="T17" s="3">
        <v>0</v>
      </c>
      <c r="U17" s="3">
        <v>2</v>
      </c>
    </row>
    <row r="18" spans="2:21" s="1" customFormat="1">
      <c r="B18"/>
      <c r="C18"/>
      <c r="D18"/>
      <c r="E18"/>
      <c r="F18"/>
      <c r="G18"/>
      <c r="H18"/>
      <c r="I18"/>
      <c r="J18" s="3">
        <f t="shared" si="0"/>
        <v>11</v>
      </c>
      <c r="K18" s="3"/>
      <c r="L18" s="3"/>
      <c r="M18" s="3"/>
      <c r="N18" s="3"/>
      <c r="O18"/>
      <c r="P18" s="3">
        <f t="shared" si="1"/>
        <v>11</v>
      </c>
      <c r="Q18" s="3"/>
      <c r="R18" s="3"/>
      <c r="S18" s="3"/>
      <c r="T18" s="3"/>
      <c r="U18" s="3"/>
    </row>
    <row r="19" spans="2:21" s="1" customFormat="1">
      <c r="B19"/>
      <c r="C19"/>
      <c r="D19"/>
      <c r="E19"/>
      <c r="F19"/>
      <c r="G19"/>
      <c r="H19"/>
      <c r="I19"/>
      <c r="J19" s="3">
        <f t="shared" si="0"/>
        <v>12</v>
      </c>
      <c r="K19" s="3">
        <v>0</v>
      </c>
      <c r="L19" s="3">
        <v>0</v>
      </c>
      <c r="M19" s="3">
        <v>0</v>
      </c>
      <c r="N19" s="3"/>
      <c r="O19"/>
      <c r="P19" s="3">
        <f t="shared" si="1"/>
        <v>12</v>
      </c>
      <c r="Q19" s="3">
        <v>0</v>
      </c>
      <c r="R19" s="3">
        <v>0</v>
      </c>
      <c r="S19" s="3">
        <v>0</v>
      </c>
      <c r="T19" s="3"/>
      <c r="U19" s="3"/>
    </row>
    <row r="20" spans="2:21" s="1" customFormat="1">
      <c r="B20"/>
      <c r="C20"/>
      <c r="D20"/>
      <c r="E20"/>
      <c r="F20"/>
      <c r="G20"/>
      <c r="H20"/>
      <c r="I20"/>
      <c r="J20" s="3">
        <f t="shared" si="0"/>
        <v>13</v>
      </c>
      <c r="K20" s="3">
        <v>0</v>
      </c>
      <c r="L20" s="3">
        <v>0</v>
      </c>
      <c r="M20" s="3">
        <v>0</v>
      </c>
      <c r="N20" s="3"/>
      <c r="O20"/>
      <c r="P20" s="3">
        <f t="shared" si="1"/>
        <v>13</v>
      </c>
      <c r="Q20" s="3">
        <v>0</v>
      </c>
      <c r="R20" s="3">
        <v>0</v>
      </c>
      <c r="S20" s="3">
        <v>0</v>
      </c>
      <c r="T20" s="3"/>
      <c r="U20" s="3"/>
    </row>
    <row r="21" spans="2:21" s="1" customFormat="1">
      <c r="B21"/>
      <c r="C21"/>
      <c r="D21"/>
      <c r="E21"/>
      <c r="F21"/>
      <c r="G21"/>
      <c r="H21"/>
      <c r="I21"/>
      <c r="J21" s="3">
        <f t="shared" si="0"/>
        <v>14</v>
      </c>
      <c r="K21" s="3">
        <v>0</v>
      </c>
      <c r="L21" s="3">
        <v>0</v>
      </c>
      <c r="M21" s="3">
        <v>0</v>
      </c>
      <c r="N21" s="3"/>
      <c r="O21"/>
      <c r="P21" s="3">
        <f t="shared" si="1"/>
        <v>14</v>
      </c>
      <c r="Q21" s="3">
        <v>0</v>
      </c>
      <c r="R21" s="3">
        <v>0</v>
      </c>
      <c r="S21" s="3">
        <v>0</v>
      </c>
      <c r="T21" s="3"/>
      <c r="U21" s="3"/>
    </row>
    <row r="22" spans="2:21" s="1" customFormat="1">
      <c r="B22"/>
      <c r="C22"/>
      <c r="D22"/>
      <c r="E22"/>
      <c r="F22"/>
      <c r="G22"/>
      <c r="H22"/>
      <c r="I22"/>
      <c r="J22" s="3">
        <f t="shared" si="0"/>
        <v>15</v>
      </c>
      <c r="K22" s="3">
        <v>0</v>
      </c>
      <c r="L22" s="3">
        <v>0</v>
      </c>
      <c r="M22" s="3">
        <v>0</v>
      </c>
      <c r="N22" s="3"/>
      <c r="O22"/>
      <c r="P22" s="3">
        <f t="shared" si="1"/>
        <v>15</v>
      </c>
      <c r="Q22" s="3">
        <v>0</v>
      </c>
      <c r="R22" s="3">
        <v>0</v>
      </c>
      <c r="S22" s="3">
        <v>0</v>
      </c>
      <c r="T22" s="3"/>
      <c r="U22" s="3"/>
    </row>
    <row r="23" spans="2:21" s="1" customFormat="1">
      <c r="B23"/>
      <c r="C23"/>
      <c r="D23"/>
      <c r="E23"/>
      <c r="F23"/>
      <c r="G23"/>
      <c r="H23"/>
      <c r="I23"/>
      <c r="J23" s="3">
        <f t="shared" si="0"/>
        <v>16</v>
      </c>
      <c r="K23" s="3">
        <v>0</v>
      </c>
      <c r="L23" s="3">
        <f>K23</f>
        <v>0</v>
      </c>
      <c r="M23" s="3">
        <v>1</v>
      </c>
      <c r="N23" s="3">
        <v>2</v>
      </c>
      <c r="O23"/>
      <c r="P23" s="3">
        <f t="shared" si="1"/>
        <v>16</v>
      </c>
      <c r="Q23" s="3">
        <v>1</v>
      </c>
      <c r="R23" s="3"/>
      <c r="S23" s="3"/>
      <c r="T23" s="3">
        <v>0</v>
      </c>
      <c r="U23" s="3">
        <v>2</v>
      </c>
    </row>
    <row r="24" spans="2:21" s="1" customFormat="1">
      <c r="B24"/>
      <c r="C24"/>
      <c r="D24"/>
      <c r="E24"/>
      <c r="F24"/>
      <c r="G24"/>
      <c r="H24"/>
      <c r="I24"/>
      <c r="J24" s="3">
        <f t="shared" si="0"/>
        <v>17</v>
      </c>
      <c r="K24" s="3"/>
      <c r="L24" s="3"/>
      <c r="M24" s="3"/>
      <c r="N24" s="3"/>
      <c r="O24"/>
      <c r="P24" s="3">
        <f t="shared" si="1"/>
        <v>17</v>
      </c>
      <c r="Q24" s="3"/>
      <c r="R24" s="3"/>
      <c r="S24" s="3"/>
      <c r="T24" s="3"/>
      <c r="U24" s="3"/>
    </row>
    <row r="25" spans="2:21" s="1" customFormat="1">
      <c r="B25"/>
      <c r="C25"/>
      <c r="D25"/>
      <c r="E25"/>
      <c r="F25"/>
      <c r="G25"/>
      <c r="H25"/>
      <c r="I25"/>
      <c r="J25" s="3">
        <f t="shared" si="0"/>
        <v>18</v>
      </c>
      <c r="K25" s="3">
        <v>0</v>
      </c>
      <c r="L25" s="3">
        <f>K25</f>
        <v>0</v>
      </c>
      <c r="M25" s="3">
        <v>1</v>
      </c>
      <c r="N25" s="3">
        <v>2</v>
      </c>
      <c r="O25"/>
      <c r="P25" s="3">
        <f t="shared" si="1"/>
        <v>18</v>
      </c>
      <c r="Q25" s="3">
        <v>1</v>
      </c>
      <c r="R25" s="3"/>
      <c r="S25" s="3"/>
      <c r="T25" s="3">
        <v>0</v>
      </c>
      <c r="U25" s="3">
        <v>2</v>
      </c>
    </row>
    <row r="26" spans="2:21" s="1" customFormat="1">
      <c r="B26"/>
      <c r="C26"/>
      <c r="D26"/>
      <c r="E26"/>
      <c r="F26"/>
      <c r="G26"/>
      <c r="H26"/>
      <c r="I26"/>
      <c r="J26" s="3">
        <f t="shared" si="0"/>
        <v>19</v>
      </c>
      <c r="K26" s="3"/>
      <c r="L26" s="3"/>
      <c r="M26" s="3"/>
      <c r="N26" s="3"/>
      <c r="O26"/>
      <c r="P26" s="3">
        <f t="shared" si="1"/>
        <v>19</v>
      </c>
      <c r="Q26" s="3"/>
      <c r="R26" s="3"/>
      <c r="S26" s="3"/>
      <c r="T26" s="3"/>
      <c r="U26" s="3"/>
    </row>
    <row r="27" spans="2:21" s="1" customFormat="1">
      <c r="B27"/>
      <c r="C27"/>
      <c r="D27"/>
      <c r="E27"/>
      <c r="F27"/>
      <c r="G27"/>
      <c r="H27"/>
      <c r="I27"/>
      <c r="J27" s="3">
        <f t="shared" si="0"/>
        <v>20</v>
      </c>
      <c r="K27" s="3">
        <v>0</v>
      </c>
      <c r="L27" s="3">
        <v>0</v>
      </c>
      <c r="M27" s="3">
        <v>0</v>
      </c>
      <c r="N27" s="3"/>
      <c r="O27"/>
      <c r="P27" s="3">
        <f t="shared" si="1"/>
        <v>20</v>
      </c>
      <c r="Q27" s="3">
        <v>0</v>
      </c>
      <c r="R27" s="3">
        <v>0</v>
      </c>
      <c r="S27" s="3">
        <v>0</v>
      </c>
      <c r="T27" s="3"/>
      <c r="U27" s="3"/>
    </row>
    <row r="28" spans="2:21" s="1" customFormat="1">
      <c r="B28"/>
      <c r="C28"/>
      <c r="D28"/>
      <c r="E28"/>
      <c r="F28"/>
      <c r="G28"/>
      <c r="H28"/>
      <c r="I28"/>
      <c r="J28" s="3">
        <f t="shared" si="0"/>
        <v>21</v>
      </c>
      <c r="K28" s="3">
        <v>0</v>
      </c>
      <c r="L28" s="3">
        <v>0</v>
      </c>
      <c r="M28" s="3">
        <v>0</v>
      </c>
      <c r="N28" s="3"/>
      <c r="O28"/>
      <c r="P28" s="3">
        <f t="shared" si="1"/>
        <v>21</v>
      </c>
      <c r="Q28" s="3">
        <v>0</v>
      </c>
      <c r="R28" s="3">
        <v>0</v>
      </c>
      <c r="S28" s="3">
        <v>0</v>
      </c>
      <c r="T28" s="3"/>
      <c r="U28" s="3"/>
    </row>
    <row r="29" spans="2:21" s="1" customFormat="1">
      <c r="B29"/>
      <c r="C29"/>
      <c r="D29"/>
      <c r="E29"/>
      <c r="F29"/>
      <c r="G29"/>
      <c r="H29"/>
      <c r="I29"/>
      <c r="J29" s="3">
        <f t="shared" si="0"/>
        <v>22</v>
      </c>
      <c r="K29" s="3">
        <v>0</v>
      </c>
      <c r="L29" s="3">
        <v>0</v>
      </c>
      <c r="M29" s="3">
        <v>0</v>
      </c>
      <c r="N29" s="3"/>
      <c r="O29"/>
      <c r="P29" s="3">
        <f t="shared" si="1"/>
        <v>22</v>
      </c>
      <c r="Q29" s="3">
        <v>0</v>
      </c>
      <c r="R29" s="3">
        <v>0</v>
      </c>
      <c r="S29" s="3">
        <v>0</v>
      </c>
      <c r="T29" s="3"/>
      <c r="U29" s="3"/>
    </row>
    <row r="30" spans="2:21" s="1" customFormat="1">
      <c r="B30"/>
      <c r="C30"/>
      <c r="D30"/>
      <c r="E30"/>
      <c r="F30"/>
      <c r="G30"/>
      <c r="H30"/>
      <c r="I30"/>
      <c r="J30" s="3">
        <f t="shared" si="0"/>
        <v>23</v>
      </c>
      <c r="K30" s="3"/>
      <c r="L30" s="3"/>
      <c r="M30" s="3"/>
      <c r="N30" s="3"/>
      <c r="O30"/>
      <c r="P30" s="3">
        <f t="shared" si="1"/>
        <v>23</v>
      </c>
      <c r="Q30" s="3"/>
      <c r="R30" s="3"/>
      <c r="S30" s="3"/>
      <c r="T30" s="3"/>
      <c r="U30" s="3"/>
    </row>
    <row r="31" spans="2:21" s="1" customFormat="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21" s="1" customFormat="1">
      <c r="B32"/>
      <c r="C32"/>
      <c r="D32"/>
      <c r="E32"/>
      <c r="F32"/>
      <c r="G32"/>
      <c r="H32"/>
      <c r="I32"/>
      <c r="J32"/>
      <c r="K32" t="s">
        <v>20</v>
      </c>
      <c r="L32"/>
      <c r="M32"/>
      <c r="N32"/>
      <c r="O32"/>
      <c r="P32"/>
      <c r="Q32" t="s">
        <v>20</v>
      </c>
    </row>
    <row r="33" spans="2:21" s="1" customFormat="1">
      <c r="B33"/>
      <c r="C33"/>
      <c r="D33"/>
      <c r="E33"/>
      <c r="F33"/>
      <c r="G33"/>
      <c r="H33"/>
      <c r="I33"/>
      <c r="J33" s="4"/>
      <c r="K33" s="4" t="s">
        <v>6</v>
      </c>
      <c r="L33" s="3" t="s">
        <v>1</v>
      </c>
      <c r="M33" s="3" t="s">
        <v>1</v>
      </c>
      <c r="N33" s="3"/>
      <c r="O33"/>
      <c r="P33" s="4"/>
      <c r="Q33" s="4"/>
      <c r="R33" s="4" t="s">
        <v>11</v>
      </c>
      <c r="S33" s="4" t="s">
        <v>11</v>
      </c>
      <c r="T33" s="4" t="s">
        <v>11</v>
      </c>
      <c r="U33" s="3"/>
    </row>
    <row r="34" spans="2:21" s="1" customFormat="1">
      <c r="B34"/>
      <c r="C34"/>
      <c r="D34"/>
      <c r="E34"/>
      <c r="F34"/>
      <c r="G34"/>
      <c r="H34"/>
      <c r="I34"/>
      <c r="J34" s="3" t="s">
        <v>0</v>
      </c>
      <c r="K34" s="4" t="s">
        <v>4</v>
      </c>
      <c r="L34" s="4" t="s">
        <v>5</v>
      </c>
      <c r="M34" s="4" t="s">
        <v>7</v>
      </c>
      <c r="N34" s="4" t="s">
        <v>15</v>
      </c>
      <c r="O34"/>
      <c r="P34" s="3" t="s">
        <v>0</v>
      </c>
      <c r="Q34" s="3" t="s">
        <v>13</v>
      </c>
      <c r="R34" s="4" t="s">
        <v>4</v>
      </c>
      <c r="S34" s="4" t="s">
        <v>5</v>
      </c>
      <c r="T34" s="4" t="s">
        <v>22</v>
      </c>
      <c r="U34" s="4" t="s">
        <v>15</v>
      </c>
    </row>
    <row r="35" spans="2:21" s="1" customFormat="1">
      <c r="B35"/>
      <c r="C35"/>
      <c r="D35"/>
      <c r="E35"/>
      <c r="F35"/>
      <c r="G35"/>
      <c r="H35"/>
      <c r="I35"/>
      <c r="J35" s="3">
        <v>0</v>
      </c>
      <c r="K35" s="3">
        <v>1</v>
      </c>
      <c r="L35" s="3">
        <f>K35</f>
        <v>1</v>
      </c>
      <c r="M35" s="3">
        <v>3</v>
      </c>
      <c r="N35" s="3">
        <v>3</v>
      </c>
      <c r="O35"/>
      <c r="P35" s="3">
        <v>0</v>
      </c>
      <c r="Q35" s="3">
        <v>1</v>
      </c>
      <c r="R35" s="3"/>
      <c r="S35" s="3"/>
      <c r="T35" s="3">
        <v>1</v>
      </c>
      <c r="U35" s="3">
        <v>3</v>
      </c>
    </row>
    <row r="36" spans="2:21" s="1" customFormat="1">
      <c r="B36"/>
      <c r="C36"/>
      <c r="D36"/>
      <c r="E36"/>
      <c r="F36"/>
      <c r="G36"/>
      <c r="H36"/>
      <c r="I36"/>
      <c r="J36" s="3">
        <f t="shared" ref="J36:J58" si="2">J35+1</f>
        <v>1</v>
      </c>
      <c r="K36" s="3"/>
      <c r="L36" s="3"/>
      <c r="M36" s="3"/>
      <c r="N36" s="3"/>
      <c r="O36"/>
      <c r="P36" s="3">
        <f t="shared" ref="P36:P58" si="3">P35+1</f>
        <v>1</v>
      </c>
      <c r="Q36" s="3"/>
      <c r="R36" s="3"/>
      <c r="S36" s="3"/>
      <c r="T36" s="3"/>
      <c r="U36" s="3"/>
    </row>
    <row r="37" spans="2:21" s="1" customFormat="1">
      <c r="B37"/>
      <c r="C37"/>
      <c r="D37"/>
      <c r="E37"/>
      <c r="F37"/>
      <c r="G37"/>
      <c r="H37"/>
      <c r="I37"/>
      <c r="J37" s="3">
        <f t="shared" si="2"/>
        <v>2</v>
      </c>
      <c r="K37" s="3">
        <v>1</v>
      </c>
      <c r="L37" s="3">
        <f>K37</f>
        <v>1</v>
      </c>
      <c r="M37" s="3">
        <v>3</v>
      </c>
      <c r="N37" s="3">
        <v>3</v>
      </c>
      <c r="O37"/>
      <c r="P37" s="3">
        <f t="shared" si="3"/>
        <v>2</v>
      </c>
      <c r="Q37" s="3">
        <v>1</v>
      </c>
      <c r="R37" s="3"/>
      <c r="S37" s="3"/>
      <c r="T37" s="3">
        <v>1</v>
      </c>
      <c r="U37" s="3">
        <v>3</v>
      </c>
    </row>
    <row r="38" spans="2:21" s="1" customFormat="1">
      <c r="B38"/>
      <c r="C38"/>
      <c r="D38"/>
      <c r="E38"/>
      <c r="F38"/>
      <c r="G38"/>
      <c r="H38"/>
      <c r="I38"/>
      <c r="J38" s="3">
        <f t="shared" si="2"/>
        <v>3</v>
      </c>
      <c r="K38" s="3"/>
      <c r="L38" s="3"/>
      <c r="M38" s="3"/>
      <c r="N38" s="3"/>
      <c r="O38"/>
      <c r="P38" s="3">
        <f t="shared" si="3"/>
        <v>3</v>
      </c>
      <c r="Q38" s="3"/>
      <c r="R38" s="3"/>
      <c r="S38" s="3"/>
      <c r="T38" s="3"/>
      <c r="U38" s="3"/>
    </row>
    <row r="39" spans="2:21" s="1" customFormat="1">
      <c r="B39"/>
      <c r="C39"/>
      <c r="D39"/>
      <c r="E39"/>
      <c r="F39"/>
      <c r="G39"/>
      <c r="H39"/>
      <c r="I39"/>
      <c r="J39" s="3">
        <f t="shared" si="2"/>
        <v>4</v>
      </c>
      <c r="K39" s="3">
        <v>1</v>
      </c>
      <c r="L39" s="3">
        <v>1</v>
      </c>
      <c r="M39" s="3">
        <v>1</v>
      </c>
      <c r="N39" s="3"/>
      <c r="O39"/>
      <c r="P39" s="3">
        <f t="shared" si="3"/>
        <v>4</v>
      </c>
      <c r="Q39" s="3">
        <v>1</v>
      </c>
      <c r="R39" s="3">
        <v>1</v>
      </c>
      <c r="S39" s="3">
        <v>1</v>
      </c>
      <c r="T39" s="3"/>
      <c r="U39" s="3"/>
    </row>
    <row r="40" spans="2:21" s="1" customFormat="1">
      <c r="B40"/>
      <c r="C40"/>
      <c r="D40"/>
      <c r="E40"/>
      <c r="F40"/>
      <c r="G40"/>
      <c r="H40"/>
      <c r="I40"/>
      <c r="J40" s="3">
        <f t="shared" si="2"/>
        <v>5</v>
      </c>
      <c r="K40" s="3">
        <v>1</v>
      </c>
      <c r="L40" s="3">
        <v>1</v>
      </c>
      <c r="M40" s="3">
        <v>1</v>
      </c>
      <c r="N40" s="3"/>
      <c r="O40"/>
      <c r="P40" s="3">
        <f t="shared" si="3"/>
        <v>5</v>
      </c>
      <c r="Q40" s="3">
        <v>1</v>
      </c>
      <c r="R40" s="3">
        <v>1</v>
      </c>
      <c r="S40" s="3">
        <v>1</v>
      </c>
      <c r="T40" s="3"/>
      <c r="U40" s="3"/>
    </row>
    <row r="41" spans="2:21" s="1" customFormat="1">
      <c r="B41"/>
      <c r="C41"/>
      <c r="D41"/>
      <c r="E41"/>
      <c r="F41"/>
      <c r="G41"/>
      <c r="H41"/>
      <c r="I41"/>
      <c r="J41" s="3">
        <f t="shared" si="2"/>
        <v>6</v>
      </c>
      <c r="K41" s="3">
        <v>1</v>
      </c>
      <c r="L41" s="3">
        <v>1</v>
      </c>
      <c r="M41" s="3">
        <v>1</v>
      </c>
      <c r="N41" s="3"/>
      <c r="O41"/>
      <c r="P41" s="3">
        <f t="shared" si="3"/>
        <v>6</v>
      </c>
      <c r="Q41" s="3">
        <v>1</v>
      </c>
      <c r="R41" s="3">
        <v>1</v>
      </c>
      <c r="S41" s="3">
        <v>1</v>
      </c>
      <c r="T41" s="3"/>
      <c r="U41" s="3"/>
    </row>
    <row r="42" spans="2:21" s="1" customFormat="1">
      <c r="B42"/>
      <c r="C42"/>
      <c r="D42"/>
      <c r="E42"/>
      <c r="F42"/>
      <c r="G42"/>
      <c r="H42"/>
      <c r="I42"/>
      <c r="J42" s="3">
        <f t="shared" si="2"/>
        <v>7</v>
      </c>
      <c r="K42" s="3">
        <v>1</v>
      </c>
      <c r="L42" s="3">
        <v>1</v>
      </c>
      <c r="M42" s="3">
        <v>1</v>
      </c>
      <c r="N42" s="3"/>
      <c r="O42"/>
      <c r="P42" s="3">
        <f t="shared" si="3"/>
        <v>7</v>
      </c>
      <c r="Q42" s="3">
        <v>1</v>
      </c>
      <c r="R42" s="3">
        <v>1</v>
      </c>
      <c r="S42" s="3">
        <v>1</v>
      </c>
      <c r="T42" s="3"/>
      <c r="U42" s="3"/>
    </row>
    <row r="43" spans="2:21" s="1" customFormat="1">
      <c r="B43"/>
      <c r="C43"/>
      <c r="D43"/>
      <c r="E43"/>
      <c r="F43"/>
      <c r="G43"/>
      <c r="H43"/>
      <c r="I43"/>
      <c r="J43" s="3">
        <f t="shared" si="2"/>
        <v>8</v>
      </c>
      <c r="K43" s="3">
        <v>1</v>
      </c>
      <c r="L43" s="3">
        <f>K43</f>
        <v>1</v>
      </c>
      <c r="M43" s="3">
        <v>3</v>
      </c>
      <c r="N43" s="3">
        <v>3</v>
      </c>
      <c r="O43"/>
      <c r="P43" s="3">
        <f t="shared" si="3"/>
        <v>8</v>
      </c>
      <c r="Q43" s="3">
        <v>1</v>
      </c>
      <c r="R43" s="3"/>
      <c r="S43" s="3"/>
      <c r="T43" s="3">
        <v>1</v>
      </c>
      <c r="U43" s="3">
        <v>3</v>
      </c>
    </row>
    <row r="44" spans="2:21" s="1" customFormat="1">
      <c r="B44"/>
      <c r="C44"/>
      <c r="D44"/>
      <c r="E44"/>
      <c r="F44"/>
      <c r="G44"/>
      <c r="H44"/>
      <c r="I44"/>
      <c r="J44" s="3">
        <f t="shared" si="2"/>
        <v>9</v>
      </c>
      <c r="K44" s="3"/>
      <c r="L44" s="3"/>
      <c r="M44" s="3"/>
      <c r="N44" s="3"/>
      <c r="O44"/>
      <c r="P44" s="3">
        <f t="shared" si="3"/>
        <v>9</v>
      </c>
      <c r="Q44" s="3"/>
      <c r="R44" s="3"/>
      <c r="S44" s="3"/>
      <c r="T44" s="3"/>
      <c r="U44" s="3"/>
    </row>
    <row r="45" spans="2:21" s="1" customFormat="1">
      <c r="B45"/>
      <c r="C45"/>
      <c r="D45"/>
      <c r="E45"/>
      <c r="F45"/>
      <c r="G45"/>
      <c r="H45"/>
      <c r="I45"/>
      <c r="J45" s="3">
        <f t="shared" si="2"/>
        <v>10</v>
      </c>
      <c r="K45" s="3">
        <v>1</v>
      </c>
      <c r="L45" s="3">
        <f>K45</f>
        <v>1</v>
      </c>
      <c r="M45" s="3">
        <v>3</v>
      </c>
      <c r="N45" s="3">
        <v>3</v>
      </c>
      <c r="O45"/>
      <c r="P45" s="3">
        <f t="shared" si="3"/>
        <v>10</v>
      </c>
      <c r="Q45" s="3">
        <v>1</v>
      </c>
      <c r="R45" s="3"/>
      <c r="S45" s="3"/>
      <c r="T45" s="3">
        <v>1</v>
      </c>
      <c r="U45" s="3">
        <v>3</v>
      </c>
    </row>
    <row r="46" spans="2:21" s="1" customFormat="1">
      <c r="B46"/>
      <c r="C46"/>
      <c r="D46"/>
      <c r="E46"/>
      <c r="F46"/>
      <c r="G46"/>
      <c r="H46"/>
      <c r="I46"/>
      <c r="J46" s="3">
        <f t="shared" si="2"/>
        <v>11</v>
      </c>
      <c r="K46" s="3"/>
      <c r="L46" s="3"/>
      <c r="M46" s="3"/>
      <c r="N46" s="3"/>
      <c r="O46"/>
      <c r="P46" s="3">
        <f t="shared" si="3"/>
        <v>11</v>
      </c>
      <c r="Q46" s="3"/>
      <c r="R46" s="3"/>
      <c r="S46" s="3"/>
      <c r="T46" s="3"/>
      <c r="U46" s="3"/>
    </row>
    <row r="47" spans="2:21" s="1" customFormat="1">
      <c r="B47"/>
      <c r="C47"/>
      <c r="D47"/>
      <c r="E47"/>
      <c r="F47"/>
      <c r="G47"/>
      <c r="H47"/>
      <c r="I47"/>
      <c r="J47" s="3">
        <f t="shared" si="2"/>
        <v>12</v>
      </c>
      <c r="K47" s="3">
        <v>1</v>
      </c>
      <c r="L47" s="3">
        <v>1</v>
      </c>
      <c r="M47" s="3">
        <v>1</v>
      </c>
      <c r="N47" s="3"/>
      <c r="O47"/>
      <c r="P47" s="3">
        <f t="shared" si="3"/>
        <v>12</v>
      </c>
      <c r="Q47" s="3">
        <v>1</v>
      </c>
      <c r="R47" s="3">
        <v>1</v>
      </c>
      <c r="S47" s="3">
        <v>1</v>
      </c>
      <c r="T47" s="3"/>
      <c r="U47" s="3"/>
    </row>
    <row r="48" spans="2:21" s="1" customFormat="1">
      <c r="B48"/>
      <c r="C48"/>
      <c r="D48"/>
      <c r="E48"/>
      <c r="F48"/>
      <c r="G48"/>
      <c r="H48"/>
      <c r="I48"/>
      <c r="J48" s="3">
        <f t="shared" si="2"/>
        <v>13</v>
      </c>
      <c r="K48" s="3">
        <v>1</v>
      </c>
      <c r="L48" s="3">
        <v>1</v>
      </c>
      <c r="M48" s="3">
        <v>1</v>
      </c>
      <c r="N48" s="3"/>
      <c r="O48"/>
      <c r="P48" s="3">
        <f t="shared" si="3"/>
        <v>13</v>
      </c>
      <c r="Q48" s="3">
        <v>1</v>
      </c>
      <c r="R48" s="3">
        <v>1</v>
      </c>
      <c r="S48" s="3">
        <v>1</v>
      </c>
      <c r="T48" s="3"/>
      <c r="U48" s="3"/>
    </row>
    <row r="49" spans="2:21" s="1" customFormat="1">
      <c r="B49"/>
      <c r="C49"/>
      <c r="D49"/>
      <c r="E49"/>
      <c r="F49"/>
      <c r="G49"/>
      <c r="H49"/>
      <c r="I49"/>
      <c r="J49" s="3">
        <f t="shared" si="2"/>
        <v>14</v>
      </c>
      <c r="K49" s="3">
        <v>1</v>
      </c>
      <c r="L49" s="3">
        <v>1</v>
      </c>
      <c r="M49" s="3">
        <v>1</v>
      </c>
      <c r="N49" s="3"/>
      <c r="O49"/>
      <c r="P49" s="3">
        <f t="shared" si="3"/>
        <v>14</v>
      </c>
      <c r="Q49" s="3">
        <v>1</v>
      </c>
      <c r="R49" s="3">
        <v>1</v>
      </c>
      <c r="S49" s="3">
        <v>1</v>
      </c>
      <c r="T49" s="3"/>
      <c r="U49" s="3"/>
    </row>
    <row r="50" spans="2:21" s="1" customFormat="1">
      <c r="B50"/>
      <c r="C50"/>
      <c r="D50"/>
      <c r="E50"/>
      <c r="F50"/>
      <c r="G50"/>
      <c r="H50"/>
      <c r="I50"/>
      <c r="J50" s="3">
        <f t="shared" si="2"/>
        <v>15</v>
      </c>
      <c r="K50" s="3">
        <v>1</v>
      </c>
      <c r="L50" s="3">
        <v>1</v>
      </c>
      <c r="M50" s="3">
        <v>1</v>
      </c>
      <c r="N50" s="3"/>
      <c r="O50"/>
      <c r="P50" s="3">
        <f t="shared" si="3"/>
        <v>15</v>
      </c>
      <c r="Q50" s="3">
        <v>1</v>
      </c>
      <c r="R50" s="3">
        <v>1</v>
      </c>
      <c r="S50" s="3">
        <v>1</v>
      </c>
      <c r="T50" s="3"/>
      <c r="U50" s="3"/>
    </row>
    <row r="51" spans="2:21" s="1" customFormat="1">
      <c r="B51"/>
      <c r="C51"/>
      <c r="D51"/>
      <c r="E51"/>
      <c r="F51"/>
      <c r="G51"/>
      <c r="H51"/>
      <c r="I51"/>
      <c r="J51" s="3">
        <f t="shared" si="2"/>
        <v>16</v>
      </c>
      <c r="K51" s="3">
        <v>1</v>
      </c>
      <c r="L51" s="3">
        <f>K51</f>
        <v>1</v>
      </c>
      <c r="M51" s="3">
        <v>3</v>
      </c>
      <c r="N51" s="3">
        <v>3</v>
      </c>
      <c r="O51"/>
      <c r="P51" s="3">
        <f t="shared" si="3"/>
        <v>16</v>
      </c>
      <c r="Q51" s="3">
        <v>1</v>
      </c>
      <c r="R51" s="3"/>
      <c r="S51" s="3"/>
      <c r="T51" s="3">
        <v>1</v>
      </c>
      <c r="U51" s="3">
        <v>3</v>
      </c>
    </row>
    <row r="52" spans="2:21" s="1" customFormat="1">
      <c r="B52"/>
      <c r="C52"/>
      <c r="D52"/>
      <c r="E52"/>
      <c r="F52"/>
      <c r="G52"/>
      <c r="H52"/>
      <c r="I52"/>
      <c r="J52" s="3">
        <f t="shared" si="2"/>
        <v>17</v>
      </c>
      <c r="K52" s="3"/>
      <c r="L52" s="3"/>
      <c r="M52" s="3"/>
      <c r="N52" s="3"/>
      <c r="O52"/>
      <c r="P52" s="3">
        <f t="shared" si="3"/>
        <v>17</v>
      </c>
      <c r="Q52" s="3"/>
      <c r="R52" s="3"/>
      <c r="S52" s="3"/>
      <c r="T52" s="3"/>
      <c r="U52" s="3"/>
    </row>
    <row r="53" spans="2:21" s="1" customFormat="1">
      <c r="B53"/>
      <c r="C53"/>
      <c r="D53"/>
      <c r="E53"/>
      <c r="F53"/>
      <c r="G53"/>
      <c r="H53"/>
      <c r="I53"/>
      <c r="J53" s="3">
        <f t="shared" si="2"/>
        <v>18</v>
      </c>
      <c r="K53" s="3">
        <v>1</v>
      </c>
      <c r="L53" s="3">
        <f>K53</f>
        <v>1</v>
      </c>
      <c r="M53" s="3">
        <v>3</v>
      </c>
      <c r="N53" s="3">
        <v>3</v>
      </c>
      <c r="O53"/>
      <c r="P53" s="3">
        <f t="shared" si="3"/>
        <v>18</v>
      </c>
      <c r="Q53" s="3">
        <v>1</v>
      </c>
      <c r="R53" s="3"/>
      <c r="S53" s="3"/>
      <c r="T53" s="3">
        <v>1</v>
      </c>
      <c r="U53" s="3">
        <v>3</v>
      </c>
    </row>
    <row r="54" spans="2:21" s="1" customFormat="1">
      <c r="B54"/>
      <c r="C54"/>
      <c r="D54"/>
      <c r="E54"/>
      <c r="F54"/>
      <c r="G54"/>
      <c r="H54"/>
      <c r="I54"/>
      <c r="J54" s="3">
        <f t="shared" si="2"/>
        <v>19</v>
      </c>
      <c r="K54" s="3"/>
      <c r="L54" s="3"/>
      <c r="M54" s="3"/>
      <c r="N54" s="3"/>
      <c r="O54"/>
      <c r="P54" s="3">
        <f t="shared" si="3"/>
        <v>19</v>
      </c>
      <c r="Q54" s="3"/>
      <c r="R54" s="3"/>
      <c r="S54" s="3"/>
      <c r="T54" s="3"/>
      <c r="U54" s="3"/>
    </row>
    <row r="55" spans="2:21" s="1" customFormat="1">
      <c r="B55"/>
      <c r="C55"/>
      <c r="D55"/>
      <c r="E55"/>
      <c r="F55"/>
      <c r="G55"/>
      <c r="H55"/>
      <c r="I55"/>
      <c r="J55" s="3">
        <f t="shared" si="2"/>
        <v>20</v>
      </c>
      <c r="K55" s="3">
        <v>1</v>
      </c>
      <c r="L55" s="3">
        <v>1</v>
      </c>
      <c r="M55" s="3">
        <v>1</v>
      </c>
      <c r="N55" s="3"/>
      <c r="O55"/>
      <c r="P55" s="3">
        <f t="shared" si="3"/>
        <v>20</v>
      </c>
      <c r="Q55" s="3">
        <v>1</v>
      </c>
      <c r="R55" s="3">
        <v>1</v>
      </c>
      <c r="S55" s="3">
        <v>1</v>
      </c>
      <c r="T55" s="3"/>
      <c r="U55" s="3"/>
    </row>
    <row r="56" spans="2:21" s="1" customFormat="1">
      <c r="B56"/>
      <c r="C56"/>
      <c r="D56"/>
      <c r="E56"/>
      <c r="F56"/>
      <c r="G56"/>
      <c r="H56"/>
      <c r="I56"/>
      <c r="J56" s="3">
        <f t="shared" si="2"/>
        <v>21</v>
      </c>
      <c r="K56" s="3">
        <v>1</v>
      </c>
      <c r="L56" s="3">
        <v>1</v>
      </c>
      <c r="M56" s="3">
        <v>1</v>
      </c>
      <c r="N56" s="3"/>
      <c r="O56"/>
      <c r="P56" s="3">
        <f t="shared" si="3"/>
        <v>21</v>
      </c>
      <c r="Q56" s="3">
        <v>1</v>
      </c>
      <c r="R56" s="3">
        <v>1</v>
      </c>
      <c r="S56" s="3">
        <v>1</v>
      </c>
      <c r="T56" s="3"/>
      <c r="U56" s="3"/>
    </row>
    <row r="57" spans="2:21" s="1" customFormat="1">
      <c r="B57"/>
      <c r="C57"/>
      <c r="D57"/>
      <c r="E57"/>
      <c r="F57"/>
      <c r="G57"/>
      <c r="H57"/>
      <c r="I57"/>
      <c r="J57" s="3">
        <f t="shared" si="2"/>
        <v>22</v>
      </c>
      <c r="K57" s="3">
        <v>1</v>
      </c>
      <c r="L57" s="3">
        <v>1</v>
      </c>
      <c r="M57" s="3">
        <v>1</v>
      </c>
      <c r="N57" s="3"/>
      <c r="O57"/>
      <c r="P57" s="3">
        <f t="shared" si="3"/>
        <v>22</v>
      </c>
      <c r="Q57" s="3">
        <v>1</v>
      </c>
      <c r="R57" s="3">
        <v>1</v>
      </c>
      <c r="S57" s="3">
        <v>1</v>
      </c>
      <c r="T57" s="3"/>
      <c r="U57" s="3"/>
    </row>
    <row r="58" spans="2:21" s="1" customFormat="1">
      <c r="B58"/>
      <c r="C58"/>
      <c r="D58"/>
      <c r="E58"/>
      <c r="F58"/>
      <c r="G58"/>
      <c r="H58"/>
      <c r="I58"/>
      <c r="J58" s="3">
        <f t="shared" si="2"/>
        <v>23</v>
      </c>
      <c r="K58" s="3"/>
      <c r="L58" s="3"/>
      <c r="M58" s="3"/>
      <c r="N58" s="3"/>
      <c r="O58"/>
      <c r="P58" s="3">
        <f t="shared" si="3"/>
        <v>23</v>
      </c>
      <c r="Q58" s="3"/>
      <c r="R58" s="3"/>
      <c r="S58" s="3"/>
      <c r="T58" s="3"/>
      <c r="U58" s="3"/>
    </row>
    <row r="59" spans="2:21" s="1" customFormat="1">
      <c r="B59"/>
      <c r="C59"/>
      <c r="D59"/>
      <c r="E59"/>
      <c r="F59"/>
      <c r="G59"/>
      <c r="H59"/>
      <c r="I59"/>
      <c r="J59" s="6"/>
      <c r="K59" s="3"/>
      <c r="L59" s="3"/>
      <c r="M59" s="6" t="s">
        <v>8</v>
      </c>
      <c r="N59" s="3">
        <v>9</v>
      </c>
      <c r="O59"/>
      <c r="P59" s="12"/>
      <c r="Q59" s="8"/>
      <c r="R59" s="8"/>
      <c r="S59" s="8"/>
      <c r="T59" s="6" t="s">
        <v>8</v>
      </c>
      <c r="U59" s="3">
        <v>9</v>
      </c>
    </row>
    <row r="60" spans="2:21" s="1" customFormat="1">
      <c r="B60"/>
      <c r="C60"/>
      <c r="D60"/>
      <c r="E60"/>
      <c r="F60"/>
      <c r="G60"/>
      <c r="H60"/>
      <c r="I60"/>
      <c r="J60" s="6"/>
      <c r="K60" s="3"/>
      <c r="L60" s="3"/>
      <c r="M60" s="6" t="s">
        <v>10</v>
      </c>
      <c r="N60" s="3">
        <v>1</v>
      </c>
      <c r="P60" s="12"/>
      <c r="Q60" s="8"/>
      <c r="R60" s="8"/>
      <c r="S60" s="8"/>
      <c r="T60" s="6" t="s">
        <v>10</v>
      </c>
      <c r="U60" s="3">
        <v>1</v>
      </c>
    </row>
    <row r="61" spans="2:21" s="1" customFormat="1">
      <c r="B61"/>
      <c r="C61"/>
      <c r="D61"/>
      <c r="E61"/>
      <c r="F61"/>
      <c r="G61"/>
      <c r="H61"/>
      <c r="I61"/>
      <c r="J61" s="3"/>
      <c r="K61" s="3"/>
      <c r="L61" s="3"/>
      <c r="M61" s="3" t="s">
        <v>17</v>
      </c>
      <c r="N61" s="3">
        <f>SUM(K35:N57,N59,N60)</f>
        <v>91</v>
      </c>
      <c r="O61"/>
      <c r="P61" s="8"/>
      <c r="Q61" s="8"/>
      <c r="R61" s="8"/>
      <c r="S61" s="8"/>
      <c r="T61" s="7" t="s">
        <v>12</v>
      </c>
      <c r="U61" s="3">
        <v>1</v>
      </c>
    </row>
    <row r="62" spans="2:21" s="1" customFormat="1">
      <c r="B62"/>
      <c r="C62"/>
      <c r="D62"/>
      <c r="E62"/>
      <c r="F62"/>
      <c r="G62"/>
      <c r="H62"/>
      <c r="I62"/>
      <c r="J62"/>
      <c r="K62"/>
      <c r="L62"/>
      <c r="M62"/>
      <c r="N62"/>
      <c r="P62" s="9"/>
      <c r="Q62" s="8"/>
      <c r="R62" s="8"/>
      <c r="S62" s="8"/>
      <c r="T62" s="3" t="s">
        <v>18</v>
      </c>
      <c r="U62" s="3">
        <f>SUM(Q35:U57,U59,U60,U61)</f>
        <v>74</v>
      </c>
    </row>
    <row r="63" spans="2:21">
      <c r="M63" s="2" t="s">
        <v>19</v>
      </c>
      <c r="N63" s="10">
        <f>(1-U62/N61)</f>
        <v>0.18681318681318682</v>
      </c>
      <c r="O63" s="1"/>
    </row>
    <row r="64" spans="2:21">
      <c r="O64" s="1"/>
    </row>
  </sheetData>
  <phoneticPr fontId="3" type="noConversion"/>
  <pageMargins left="0.7" right="0.7" top="0.75" bottom="0.75" header="0.3" footer="0.3"/>
  <pageSetup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D3B4BB6591AA4BA3C7929AFD9F798E" ma:contentTypeVersion="4" ma:contentTypeDescription="Create a new document." ma:contentTypeScope="" ma:versionID="7c46a4f3792bd26230b610ceb55b5fe7">
  <xsd:schema xmlns:xsd="http://www.w3.org/2001/XMLSchema" xmlns:xs="http://www.w3.org/2001/XMLSchema" xmlns:p="http://schemas.microsoft.com/office/2006/metadata/properties" xmlns:ns2="509a7c61-e24f-4364-a43e-10391b0ea1fc" xmlns:ns3="72f043f9-5c9d-41ba-8f38-acd0a0e578e0" targetNamespace="http://schemas.microsoft.com/office/2006/metadata/properties" ma:root="true" ma:fieldsID="65a93b2625bedf6cff7d41cc0fb0bea6" ns2:_="" ns3:_="">
    <xsd:import namespace="509a7c61-e24f-4364-a43e-10391b0ea1fc"/>
    <xsd:import namespace="72f043f9-5c9d-41ba-8f38-acd0a0e57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a7c61-e24f-4364-a43e-10391b0ea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043f9-5c9d-41ba-8f38-acd0a0e5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31AAEC-2501-4E9D-98EF-49DD760C0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a7c61-e24f-4364-a43e-10391b0ea1fc"/>
    <ds:schemaRef ds:uri="72f043f9-5c9d-41ba-8f38-acd0a0e57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6EEAD-ABA9-4669-8FE2-5004A3918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94778-0558-4526-BF4F-39336DCD5F1D}">
  <ds:schemaRefs>
    <ds:schemaRef ds:uri="http://schemas.microsoft.com/office/2006/documentManagement/types"/>
    <ds:schemaRef ds:uri="72f043f9-5c9d-41ba-8f38-acd0a0e578e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9a7c61-e24f-4364-a43e-10391b0ea1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OMAF example-a</vt:lpstr>
      <vt:lpstr>OMAF example-b</vt:lpstr>
      <vt:lpstr>OMAF example-c</vt:lpstr>
      <vt:lpstr>OMAF example-d</vt:lpstr>
      <vt:lpstr>OMAF example-e</vt:lpstr>
      <vt:lpstr>OMAF example-f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 Sjöberg</dc:creator>
  <cp:lastModifiedBy>이배근(Lee,Bae-Keun)</cp:lastModifiedBy>
  <dcterms:created xsi:type="dcterms:W3CDTF">2019-04-11T12:36:08Z</dcterms:created>
  <dcterms:modified xsi:type="dcterms:W3CDTF">2019-12-31T09:28:59Z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0x0101007DD3B4BB6591AA4BA3C7929AFD9F798E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1562401177</vt:lpwstr>
  </property>
</Properties>
</file>