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nnukse\OneDrive - Nokia\work-by-month\2019-05\JVET tile-brick partitioning\"/>
    </mc:Choice>
  </mc:AlternateContent>
  <xr:revisionPtr revIDLastSave="187" documentId="8_{A6FC87A4-78A6-4EA9-A27B-332E90293E95}" xr6:coauthVersionLast="36" xr6:coauthVersionMax="36" xr10:uidLastSave="{963BE1D0-4452-430D-978E-A28FA79DAFA1}"/>
  <bookViews>
    <workbookView xWindow="0" yWindow="0" windowWidth="17505" windowHeight="7230" xr2:uid="{E18B6CBB-EAC2-4514-A490-167C6F0C743C}"/>
  </bookViews>
  <sheets>
    <sheet name="Summary" sheetId="24" r:id="rId1"/>
    <sheet name="Eff6KERP Prop" sheetId="21" r:id="rId2"/>
    <sheet name="Eff6KERP VVCd5" sheetId="8" r:id="rId3"/>
    <sheet name="Eff6KCMP6x3 Prop" sheetId="28" r:id="rId4"/>
    <sheet name="Eff6KCMP6x3 VVCd5" sheetId="27" r:id="rId5"/>
    <sheet name="Eff6KCMP Prop" sheetId="22" r:id="rId6"/>
    <sheet name="Eff6KCMP VVCd5" sheetId="4" r:id="rId7"/>
    <sheet name="Template VVCd5" sheetId="26" r:id="rId8"/>
    <sheet name="Template Prop5" sheetId="20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J5" i="24" l="1"/>
  <c r="J4" i="24"/>
  <c r="E22" i="28"/>
  <c r="D19" i="28"/>
  <c r="E19" i="28" s="1"/>
  <c r="E9" i="28"/>
  <c r="E7" i="28"/>
  <c r="D24" i="28"/>
  <c r="E24" i="28" s="1"/>
  <c r="D22" i="28"/>
  <c r="D18" i="28"/>
  <c r="E18" i="28" s="1"/>
  <c r="D16" i="28"/>
  <c r="E16" i="28" s="1"/>
  <c r="D9" i="28"/>
  <c r="D7" i="28"/>
  <c r="D4" i="28"/>
  <c r="E4" i="28" s="1"/>
  <c r="E24" i="27"/>
  <c r="E22" i="27"/>
  <c r="E13" i="27"/>
  <c r="E12" i="27"/>
  <c r="D13" i="27"/>
  <c r="D28" i="27"/>
  <c r="D26" i="27"/>
  <c r="D24" i="27"/>
  <c r="D22" i="27"/>
  <c r="D20" i="27"/>
  <c r="D18" i="27"/>
  <c r="E18" i="27" s="1"/>
  <c r="C17" i="27"/>
  <c r="E28" i="27" s="1"/>
  <c r="D15" i="27"/>
  <c r="E15" i="27" s="1"/>
  <c r="D12" i="27"/>
  <c r="D10" i="27"/>
  <c r="E10" i="27" s="1"/>
  <c r="D9" i="27"/>
  <c r="E9" i="27" s="1"/>
  <c r="D7" i="27"/>
  <c r="E7" i="27" s="1"/>
  <c r="D6" i="27"/>
  <c r="E6" i="27" s="1"/>
  <c r="D4" i="27"/>
  <c r="E4" i="27" s="1"/>
  <c r="D27" i="26"/>
  <c r="D25" i="26"/>
  <c r="E25" i="26" s="1"/>
  <c r="D23" i="26"/>
  <c r="E23" i="26" s="1"/>
  <c r="D21" i="26"/>
  <c r="E21" i="26" s="1"/>
  <c r="D19" i="26"/>
  <c r="E19" i="26" s="1"/>
  <c r="D17" i="26"/>
  <c r="E17" i="26" s="1"/>
  <c r="C16" i="26"/>
  <c r="E27" i="26" s="1"/>
  <c r="E14" i="26"/>
  <c r="D14" i="26"/>
  <c r="D12" i="26"/>
  <c r="E12" i="26" s="1"/>
  <c r="D10" i="26"/>
  <c r="E10" i="26" s="1"/>
  <c r="D9" i="26"/>
  <c r="E9" i="26" s="1"/>
  <c r="E7" i="26"/>
  <c r="D7" i="26"/>
  <c r="D6" i="26"/>
  <c r="E6" i="26" s="1"/>
  <c r="D4" i="26"/>
  <c r="E4" i="26" s="1"/>
  <c r="K5" i="24" l="1"/>
  <c r="E2" i="28"/>
  <c r="E26" i="27"/>
  <c r="E20" i="27"/>
  <c r="E2" i="27" s="1"/>
  <c r="E2" i="26"/>
  <c r="H5" i="24" l="1"/>
  <c r="F5" i="24"/>
  <c r="H4" i="24" l="1"/>
  <c r="F4" i="24" l="1"/>
  <c r="D22" i="22"/>
  <c r="E22" i="22" s="1"/>
  <c r="D19" i="22"/>
  <c r="E19" i="22" s="1"/>
  <c r="D18" i="22"/>
  <c r="E18" i="22" s="1"/>
  <c r="D16" i="22"/>
  <c r="E16" i="22" s="1"/>
  <c r="D7" i="22"/>
  <c r="E7" i="22" s="1"/>
  <c r="D24" i="22"/>
  <c r="E24" i="22" s="1"/>
  <c r="D9" i="22"/>
  <c r="E9" i="22" s="1"/>
  <c r="D4" i="22"/>
  <c r="E4" i="22" s="1"/>
  <c r="D33" i="21"/>
  <c r="E33" i="21" s="1"/>
  <c r="D32" i="21"/>
  <c r="E32" i="21" s="1"/>
  <c r="D31" i="21"/>
  <c r="E31" i="21" s="1"/>
  <c r="D27" i="21"/>
  <c r="E27" i="21" s="1"/>
  <c r="D26" i="21"/>
  <c r="E26" i="21" s="1"/>
  <c r="D25" i="21"/>
  <c r="E25" i="21" s="1"/>
  <c r="D21" i="21"/>
  <c r="E21" i="21" s="1"/>
  <c r="D20" i="21"/>
  <c r="E20" i="21" s="1"/>
  <c r="D18" i="21"/>
  <c r="E18" i="21" s="1"/>
  <c r="D12" i="21"/>
  <c r="E12" i="21" s="1"/>
  <c r="D8" i="21"/>
  <c r="E8" i="21" s="1"/>
  <c r="D4" i="21"/>
  <c r="E4" i="21" s="1"/>
  <c r="D23" i="20"/>
  <c r="E23" i="20" s="1"/>
  <c r="D21" i="20"/>
  <c r="E21" i="20" s="1"/>
  <c r="D18" i="20"/>
  <c r="E18" i="20" s="1"/>
  <c r="D16" i="20"/>
  <c r="E16" i="20" s="1"/>
  <c r="D9" i="20"/>
  <c r="E9" i="20" s="1"/>
  <c r="D7" i="20"/>
  <c r="E7" i="20" s="1"/>
  <c r="D4" i="20"/>
  <c r="E4" i="20" s="1"/>
  <c r="D25" i="8"/>
  <c r="E25" i="8" s="1"/>
  <c r="E13" i="8"/>
  <c r="E12" i="8"/>
  <c r="D13" i="8"/>
  <c r="D29" i="8"/>
  <c r="D27" i="8"/>
  <c r="D24" i="8"/>
  <c r="E24" i="8" s="1"/>
  <c r="D22" i="8"/>
  <c r="E22" i="8" s="1"/>
  <c r="D20" i="8"/>
  <c r="D18" i="8"/>
  <c r="E18" i="8" s="1"/>
  <c r="C17" i="8"/>
  <c r="E29" i="8" s="1"/>
  <c r="D15" i="8"/>
  <c r="E15" i="8" s="1"/>
  <c r="D12" i="8"/>
  <c r="D10" i="8"/>
  <c r="E10" i="8" s="1"/>
  <c r="D9" i="8"/>
  <c r="E9" i="8" s="1"/>
  <c r="D7" i="8"/>
  <c r="E7" i="8" s="1"/>
  <c r="D6" i="8"/>
  <c r="E6" i="8" s="1"/>
  <c r="D4" i="8"/>
  <c r="E4" i="8" s="1"/>
  <c r="C16" i="4"/>
  <c r="D27" i="4"/>
  <c r="D25" i="4"/>
  <c r="D23" i="4"/>
  <c r="E23" i="4" s="1"/>
  <c r="D21" i="4"/>
  <c r="E21" i="4" s="1"/>
  <c r="D19" i="4"/>
  <c r="D17" i="4"/>
  <c r="E17" i="4" s="1"/>
  <c r="D14" i="4"/>
  <c r="E14" i="4" s="1"/>
  <c r="D12" i="4"/>
  <c r="E12" i="4" s="1"/>
  <c r="D10" i="4"/>
  <c r="E10" i="4" s="1"/>
  <c r="D9" i="4"/>
  <c r="E9" i="4" s="1"/>
  <c r="D7" i="4"/>
  <c r="E7" i="4" s="1"/>
  <c r="D6" i="4"/>
  <c r="E6" i="4" s="1"/>
  <c r="D4" i="4"/>
  <c r="E4" i="4" s="1"/>
  <c r="G5" i="24" l="1"/>
  <c r="E2" i="22"/>
  <c r="I5" i="24" s="1"/>
  <c r="E2" i="21"/>
  <c r="E2" i="20"/>
  <c r="E20" i="8"/>
  <c r="E27" i="8"/>
  <c r="E2" i="8"/>
  <c r="E19" i="4"/>
  <c r="E25" i="4"/>
  <c r="E27" i="4"/>
  <c r="E2" i="4" l="1"/>
</calcChain>
</file>

<file path=xl/sharedStrings.xml><?xml version="1.0" encoding="utf-8"?>
<sst xmlns="http://schemas.openxmlformats.org/spreadsheetml/2006/main" count="426" uniqueCount="111">
  <si>
    <t>u(1)</t>
  </si>
  <si>
    <t>Value</t>
  </si>
  <si>
    <t>Bit count</t>
  </si>
  <si>
    <t>Total bit count</t>
  </si>
  <si>
    <t>uniform_tile_spacing_flag</t>
  </si>
  <si>
    <t>tile_cols_width_minus1</t>
  </si>
  <si>
    <t>ue(v)</t>
  </si>
  <si>
    <t>tile_rows_height_minus1</t>
  </si>
  <si>
    <t>if( !single_tile_in_pic_flag ) {</t>
  </si>
  <si>
    <t>if( uniform_tile_spacing_flag ) {</t>
  </si>
  <si>
    <t>} else {</t>
  </si>
  <si>
    <t>num_tile_columns_minus1</t>
  </si>
  <si>
    <t>num_tile_rows_minus1</t>
  </si>
  <si>
    <t>for( i = 0; i &lt; num_tile_columns_minus1; i++ )</t>
  </si>
  <si>
    <r>
      <t>tile_column_width_minus1</t>
    </r>
    <r>
      <rPr>
        <sz val="10"/>
        <color theme="1"/>
        <rFont val="Times New Roman"/>
        <family val="1"/>
      </rPr>
      <t>[ i ]</t>
    </r>
  </si>
  <si>
    <t>for( i = 0; i &lt; num_tile_rows_minus1; i++ )</t>
  </si>
  <si>
    <r>
      <t>tile_row_height_minus1</t>
    </r>
    <r>
      <rPr>
        <sz val="10"/>
        <color theme="1"/>
        <rFont val="Times New Roman"/>
        <family val="1"/>
      </rPr>
      <t>[ i ]</t>
    </r>
  </si>
  <si>
    <t>}</t>
  </si>
  <si>
    <t>brick_splitting_present_flag</t>
  </si>
  <si>
    <t>for( i = 0; brick_splitting_present_flag  &amp;&amp;  i &lt; NumTilesInPic; i++ ) {</t>
  </si>
  <si>
    <r>
      <t>brick_split_flag</t>
    </r>
    <r>
      <rPr>
        <sz val="10"/>
        <color theme="1"/>
        <rFont val="Times New Roman"/>
        <family val="1"/>
      </rPr>
      <t>[ i ]</t>
    </r>
  </si>
  <si>
    <t>if( brick_split_flag[ i ] ) {</t>
  </si>
  <si>
    <r>
      <t>uniform_brick_spacing_flag</t>
    </r>
    <r>
      <rPr>
        <sz val="10"/>
        <color theme="1"/>
        <rFont val="Times New Roman"/>
        <family val="1"/>
      </rPr>
      <t>[ i ]</t>
    </r>
  </si>
  <si>
    <t>if( uniform_brick_spacing_flag[ i ] )</t>
  </si>
  <si>
    <r>
      <t>brick_height_minus1</t>
    </r>
    <r>
      <rPr>
        <sz val="10"/>
        <color theme="1"/>
        <rFont val="Times New Roman"/>
        <family val="1"/>
      </rPr>
      <t>[ i ]</t>
    </r>
  </si>
  <si>
    <t>else {</t>
  </si>
  <si>
    <r>
      <t>num_brick_rows_minus1</t>
    </r>
    <r>
      <rPr>
        <sz val="10"/>
        <color theme="1"/>
        <rFont val="Times New Roman"/>
        <family val="1"/>
      </rPr>
      <t>[ i ]</t>
    </r>
  </si>
  <si>
    <t>for( j = 0; j &lt; num_brick_rows_minus1[ i ]; j++ )</t>
  </si>
  <si>
    <r>
      <t>brick_row_height_minus1</t>
    </r>
    <r>
      <rPr>
        <sz val="10"/>
        <color theme="1"/>
        <rFont val="Times New Roman"/>
        <family val="1"/>
      </rPr>
      <t>[ i ][ j ]</t>
    </r>
  </si>
  <si>
    <t>Descriptor</t>
  </si>
  <si>
    <t>Total bit count for indicating tile and brick partitioning</t>
  </si>
  <si>
    <t>//assuming the same bit count for each syntax element value</t>
  </si>
  <si>
    <t>NumTilesInPic</t>
  </si>
  <si>
    <t>//to be manually filled in for uniform tile grid</t>
  </si>
  <si>
    <t>X</t>
  </si>
  <si>
    <t>// X == 0 for tile columns 0 and 1, X == 1 for tile column 2</t>
  </si>
  <si>
    <t>//assuming the same brick_split_flag[i] value</t>
  </si>
  <si>
    <t>//assuming the same brick_split_flag[i] and uniform_brick_spacing_flag[i] values</t>
  </si>
  <si>
    <t>//X == 0 for the 4 left-most tile columns, X==1 for the 2 right-most tile columns</t>
  </si>
  <si>
    <t>// for the top tile row</t>
  </si>
  <si>
    <t>// for the bottom tile row</t>
  </si>
  <si>
    <t>//for i == 0..3</t>
  </si>
  <si>
    <t>//for i == 4</t>
  </si>
  <si>
    <t>if( i &gt; 0 )</t>
  </si>
  <si>
    <t>if( i  = =  0  | |  !copy_previous_col_flag[ i ] ) {</t>
  </si>
  <si>
    <r>
      <t>rem_tile_col_uniform_flag</t>
    </r>
    <r>
      <rPr>
        <sz val="10"/>
        <color theme="1"/>
        <rFont val="Times New Roman"/>
        <family val="1"/>
      </rPr>
      <t>[ i ]</t>
    </r>
  </si>
  <si>
    <t>for( i = num_tile_columns_minus1, remTileColUniformFlag = 0; i &gt; 0; i-- ) {</t>
  </si>
  <si>
    <t>if( !remTileColUniformFlag ) {</t>
  </si>
  <si>
    <t>remTileColUniformFlag = rem_tile_col_uniform_flag[ i ]</t>
  </si>
  <si>
    <t>if( !remTileColUniformFlag  &amp;&amp;  remWidthInCtbsY % ( i + 1 ) &gt; 0 ) {</t>
  </si>
  <si>
    <t>remWidthInCtbsY = PicWidthInCtbsY</t>
  </si>
  <si>
    <t>remWidthinCtbsY -= tile_column_width_minus1[ i ] + 1</t>
  </si>
  <si>
    <t>remHeightInCtbsY = PicHeightInCtbsY</t>
  </si>
  <si>
    <r>
      <t>copy_previous_col_flag</t>
    </r>
    <r>
      <rPr>
        <sz val="10"/>
        <color theme="1"/>
        <rFont val="Times New Roman"/>
        <family val="1"/>
      </rPr>
      <t>[ i ]</t>
    </r>
  </si>
  <si>
    <t>if( !remBricksUniformFlag  &amp;&amp;  remHeightInCtbsY % ( k + 1 ) &gt; 0 ) {</t>
  </si>
  <si>
    <r>
      <t>rem_bricks_uniform_flag</t>
    </r>
    <r>
      <rPr>
        <sz val="10"/>
        <color theme="1"/>
        <rFont val="Times New Roman"/>
        <family val="1"/>
      </rPr>
      <t>[ k ]</t>
    </r>
  </si>
  <si>
    <t>remTileRowUniformFlag = rem_tile_row_uniform_flag[ k ]</t>
  </si>
  <si>
    <t>if( !remBricksUniformFlag ) {</t>
  </si>
  <si>
    <t>for i == 0</t>
  </si>
  <si>
    <t>for i == 4</t>
  </si>
  <si>
    <r>
      <t>brick_height_minus1</t>
    </r>
    <r>
      <rPr>
        <sz val="10"/>
        <color theme="1"/>
        <rFont val="Times New Roman"/>
        <family val="1"/>
      </rPr>
      <t>[ k ]</t>
    </r>
  </si>
  <si>
    <t>remHeightInCtbsY -= brick_height_minus1[ k ] + 1</t>
  </si>
  <si>
    <t>for i == 0, j == 0, k == 1</t>
  </si>
  <si>
    <t>for i == 4, j == 0, k == 3</t>
  </si>
  <si>
    <t>for i == 4, j == 0, k == 2</t>
  </si>
  <si>
    <t>for i == 5 , remWidthInCtbsY == 30 (and 30 % 6 == 0) and thus rem_tile_col_uniform_flag[ i ] is present and equal to 0; for i == 4, rem_tile_col_uniform_flag[ i ] is not present; for i == 5 , remWidthInCtbsY == 24 (and 30 % 4 == 0) and thus rem_tile_col_uniform_flag[ i ] is present and equal to 1</t>
  </si>
  <si>
    <t>X== 1 for i == 1, 2, 3, and 5; X==0 for i == 4</t>
  </si>
  <si>
    <t>X==0 for i == 2, X==1 for i == 1</t>
  </si>
  <si>
    <t>for i == 2</t>
  </si>
  <si>
    <t>for( i = 0; i &lt;= num_tile_columns_minus1; i++ ) {</t>
  </si>
  <si>
    <r>
      <t>num_bricks_minus1</t>
    </r>
    <r>
      <rPr>
        <sz val="10"/>
        <color theme="1"/>
        <rFont val="Times New Roman"/>
        <family val="1"/>
      </rPr>
      <t>[ i ]</t>
    </r>
  </si>
  <si>
    <t>for( k = num_bricks_minus1[ i ], remBricksUniformFlag = 0; k &gt; 0; k-- ) {</t>
  </si>
  <si>
    <t>for i == 0 and k == 1, remHeightInCtbsY == 18 (and 18 % 2 == 0) and thus rem_bricks_uniform_flag[ k ] is present and equal to 0</t>
  </si>
  <si>
    <t>for i == 4 and k == 3, remHeightInCtbsY == 18 (and 18 % 4 &gt; 0) and thus rem_bricks_uniform_flag[ k ] is not present. Similarly for i == 3</t>
  </si>
  <si>
    <t>for i == 4 and k == 1, remHeightInCtbsY == 16 (and 16 % 2 == 0) and thus rem_bricks_uniform_flag[ k ] is present and equal to 1</t>
  </si>
  <si>
    <t>VVC draft 5</t>
  </si>
  <si>
    <t># syntax elements</t>
  </si>
  <si>
    <t>Effective 6K ERP</t>
  </si>
  <si>
    <t>Effective 6K CMP</t>
  </si>
  <si>
    <t># bits</t>
  </si>
  <si>
    <t>#bits saving</t>
  </si>
  <si>
    <t>single_brick_per_slice_flag</t>
  </si>
  <si>
    <t>if( !single_brick_per_slice_flag )</t>
  </si>
  <si>
    <t>rect_slice_flag</t>
  </si>
  <si>
    <t>for( i = 0; i &lt;= num_tile_columns_minus1 * rect_slice_flag; i++ ) {</t>
  </si>
  <si>
    <t>for( i = num_tile_columns_minus1, remWidthInCtbsY = PicWidthInCtbsY; 
			i &gt; 0  &amp;&amp; !rem_tile_col_equal_flag[ i ]; 
			remWidthInCtbsY −= tile_column_width_minus1[ i ] + 1, i− − ) {</t>
  </si>
  <si>
    <t>if( remWidthInCtbsY % ( i + 1 )  = =  0 )</t>
  </si>
  <si>
    <r>
      <t>rem_tile_col_equal_flag</t>
    </r>
    <r>
      <rPr>
        <sz val="10"/>
        <color theme="1"/>
        <rFont val="Times New Roman"/>
        <family val="1"/>
      </rPr>
      <t>[ i ]</t>
    </r>
  </si>
  <si>
    <t>if( !rem_tile_col_equal_flag[ i ] )</t>
  </si>
  <si>
    <t>the same as in VVC Draft 5, hence not counted</t>
  </si>
  <si>
    <t>for( j = num_bricks_minus1[ i ], remHeightInCtbsY = PicHeightInCtbsY;
					j &gt; 0  &amp;&amp;  !rem_brick_height_equal[ i ][ j ];
					remHeightInCtbsY −= brick_height_minus1[ i ][ j ] + 1, j− − ) {</t>
  </si>
  <si>
    <t>if( remHeightInCtbsY % ( j + 1 )  = =  0 )</t>
  </si>
  <si>
    <t>if( !rem_brick_height_equal_flag[ i ][ j ] )</t>
  </si>
  <si>
    <r>
      <t>rem_bricks_equal_flag</t>
    </r>
    <r>
      <rPr>
        <sz val="10"/>
        <color theme="1"/>
        <rFont val="Times New Roman"/>
        <family val="1"/>
      </rPr>
      <t>[ i ][ j ]</t>
    </r>
  </si>
  <si>
    <r>
      <t>brick_height_minus1</t>
    </r>
    <r>
      <rPr>
        <sz val="10"/>
        <color theme="1"/>
        <rFont val="Times New Roman"/>
        <family val="1"/>
      </rPr>
      <t>[ i ][ j ]</t>
    </r>
  </si>
  <si>
    <r>
      <t>rem_bricks_equal_flag</t>
    </r>
    <r>
      <rPr>
        <sz val="10"/>
        <color theme="1"/>
        <rFont val="Times New Roman"/>
        <family val="1"/>
      </rPr>
      <t>[ i ]</t>
    </r>
    <r>
      <rPr>
        <b/>
        <sz val="10"/>
        <color theme="1"/>
        <rFont val="Times New Roman"/>
        <family val="1"/>
      </rPr>
      <t>[ j ]</t>
    </r>
  </si>
  <si>
    <r>
      <t>brick_height_minus1</t>
    </r>
    <r>
      <rPr>
        <sz val="10"/>
        <color theme="1"/>
        <rFont val="Times New Roman"/>
        <family val="1"/>
      </rPr>
      <t>[ i ][ j ]</t>
    </r>
  </si>
  <si>
    <t>Proposal</t>
  </si>
  <si>
    <t># syntax lines</t>
  </si>
  <si>
    <t>for i=0..3</t>
  </si>
  <si>
    <t>for i=4</t>
  </si>
  <si>
    <t>for i=12..17</t>
  </si>
  <si>
    <t>X==1 for i=12..17</t>
  </si>
  <si>
    <t>true for i==5, i==3</t>
  </si>
  <si>
    <t>X==0 for i==5, X==1 for i==3</t>
  </si>
  <si>
    <t>for i==4..5</t>
  </si>
  <si>
    <t>X==0 for i==4, X==1 otherwise</t>
  </si>
  <si>
    <t>for i==0</t>
  </si>
  <si>
    <t>for i==4</t>
  </si>
  <si>
    <t>for i==0 and 4</t>
  </si>
  <si>
    <r>
      <t>Effective 6K CMP 6</t>
    </r>
    <r>
      <rPr>
        <sz val="9"/>
        <color theme="1"/>
        <rFont val="Calibri"/>
        <family val="2"/>
      </rPr>
      <t>×</t>
    </r>
    <r>
      <rPr>
        <sz val="9"/>
        <color theme="1"/>
        <rFont val="Times New Roman"/>
        <family val="1"/>
      </rPr>
      <t>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</si>
</sst>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9"/>
      <color theme="1"/>
      <name val="Times New Roman"/>
      <family val="1"/>
    </font>
    <font>
      <sz val="9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7">
    <xf numFmtId="0" fontId="0" fillId="0" borderId="0" xfId="0"/>
    <xf numFmtId="0" fontId="2" fillId="0" borderId="1" xfId="0" applyFont="1" applyBorder="1" applyAlignment="1">
      <alignment vertical="center" wrapText="1"/>
    </xf>
    <xf numFmtId="0" fontId="2" fillId="0" borderId="0" xfId="0" applyFont="1"/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 indent="1"/>
    </xf>
    <xf numFmtId="0" fontId="2" fillId="0" borderId="1" xfId="0" applyFont="1" applyBorder="1" applyAlignment="1">
      <alignment horizontal="left" vertical="center" wrapText="1" indent="1"/>
    </xf>
    <xf numFmtId="0" fontId="3" fillId="0" borderId="1" xfId="0" applyFont="1" applyBorder="1" applyAlignment="1">
      <alignment horizontal="left" vertical="center" wrapText="1" indent="2"/>
    </xf>
    <xf numFmtId="0" fontId="2" fillId="0" borderId="1" xfId="0" applyFont="1" applyBorder="1" applyAlignment="1">
      <alignment horizontal="left" vertical="center" wrapText="1" indent="2"/>
    </xf>
    <xf numFmtId="0" fontId="3" fillId="0" borderId="1" xfId="0" applyFont="1" applyBorder="1" applyAlignment="1">
      <alignment horizontal="left" vertical="center" wrapText="1" indent="3"/>
    </xf>
    <xf numFmtId="0" fontId="2" fillId="0" borderId="1" xfId="0" applyFont="1" applyBorder="1" applyAlignment="1">
      <alignment horizontal="left" vertical="center" wrapText="1" indent="3"/>
    </xf>
    <xf numFmtId="0" fontId="3" fillId="0" borderId="1" xfId="0" applyFont="1" applyBorder="1" applyAlignment="1">
      <alignment horizontal="left" vertical="center" wrapText="1" indent="4"/>
    </xf>
    <xf numFmtId="0" fontId="2" fillId="0" borderId="1" xfId="0" applyFont="1" applyBorder="1" applyAlignment="1">
      <alignment horizontal="left" vertical="center" wrapText="1" indent="4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 indent="5"/>
    </xf>
    <xf numFmtId="0" fontId="0" fillId="0" borderId="0" xfId="0" applyFont="1"/>
    <xf numFmtId="0" fontId="2" fillId="0" borderId="1" xfId="0" applyFont="1" applyBorder="1" applyAlignment="1">
      <alignment horizontal="left" vertical="center" wrapText="1" indent="5"/>
    </xf>
    <xf numFmtId="0" fontId="4" fillId="0" borderId="0" xfId="0" applyFont="1"/>
    <xf numFmtId="0" fontId="4" fillId="0" borderId="3" xfId="0" applyFont="1" applyBorder="1"/>
    <xf numFmtId="0" fontId="4" fillId="0" borderId="3" xfId="0" applyFont="1" applyBorder="1" applyAlignment="1">
      <alignment horizontal="right" wrapText="1"/>
    </xf>
    <xf numFmtId="0" fontId="4" fillId="2" borderId="3" xfId="0" applyFont="1" applyFill="1" applyBorder="1" applyAlignment="1">
      <alignment horizontal="right"/>
    </xf>
    <xf numFmtId="0" fontId="4" fillId="2" borderId="3" xfId="0" applyFont="1" applyFill="1" applyBorder="1"/>
    <xf numFmtId="9" fontId="4" fillId="2" borderId="3" xfId="1" applyFont="1" applyFill="1" applyBorder="1"/>
    <xf numFmtId="0" fontId="4" fillId="3" borderId="3" xfId="0" applyFont="1" applyFill="1" applyBorder="1" applyAlignment="1">
      <alignment horizontal="right"/>
    </xf>
    <xf numFmtId="0" fontId="4" fillId="3" borderId="3" xfId="0" applyFont="1" applyFill="1" applyBorder="1"/>
    <xf numFmtId="9" fontId="4" fillId="3" borderId="3" xfId="1" applyFont="1" applyFill="1" applyBorder="1"/>
    <xf numFmtId="0" fontId="4" fillId="0" borderId="4" xfId="0" applyFont="1" applyBorder="1"/>
    <xf numFmtId="0" fontId="4" fillId="4" borderId="3" xfId="0" applyFont="1" applyFill="1" applyBorder="1" applyAlignment="1">
      <alignment horizontal="right"/>
    </xf>
    <xf numFmtId="0" fontId="4" fillId="4" borderId="3" xfId="0" applyFont="1" applyFill="1" applyBorder="1"/>
    <xf numFmtId="9" fontId="4" fillId="4" borderId="3" xfId="1" applyFont="1" applyFill="1" applyBorder="1"/>
    <xf numFmtId="0" fontId="4" fillId="2" borderId="4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4" fillId="3" borderId="5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4" borderId="5" xfId="0" applyFont="1" applyFill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991953-7921-4847-8256-D29E495CC7AA}">
  <dimension ref="C2:K5"/>
  <sheetViews>
    <sheetView tabSelected="1" workbookViewId="0">
      <selection activeCell="C1" sqref="C1"/>
    </sheetView>
  </sheetViews>
  <sheetFormatPr defaultColWidth="8.85546875" defaultRowHeight="12" x14ac:dyDescent="0.2"/>
  <cols>
    <col min="1" max="1" width="8.85546875" style="18"/>
    <col min="2" max="2" width="8.85546875" style="18" customWidth="1"/>
    <col min="3" max="3" width="9.7109375" style="18" customWidth="1"/>
    <col min="4" max="16384" width="8.85546875" style="18"/>
  </cols>
  <sheetData>
    <row r="2" spans="3:11" x14ac:dyDescent="0.2">
      <c r="C2" s="19"/>
      <c r="D2" s="19"/>
      <c r="E2" s="27"/>
      <c r="F2" s="31" t="s">
        <v>77</v>
      </c>
      <c r="G2" s="32"/>
      <c r="H2" s="33" t="s">
        <v>78</v>
      </c>
      <c r="I2" s="34"/>
      <c r="J2" s="35" t="s">
        <v>110</v>
      </c>
      <c r="K2" s="36"/>
    </row>
    <row r="3" spans="3:11" ht="24" x14ac:dyDescent="0.2">
      <c r="C3" s="19"/>
      <c r="D3" s="20" t="s">
        <v>76</v>
      </c>
      <c r="E3" s="20" t="s">
        <v>98</v>
      </c>
      <c r="F3" s="21" t="s">
        <v>79</v>
      </c>
      <c r="G3" s="21" t="s">
        <v>80</v>
      </c>
      <c r="H3" s="24" t="s">
        <v>79</v>
      </c>
      <c r="I3" s="24" t="s">
        <v>80</v>
      </c>
      <c r="J3" s="28" t="s">
        <v>79</v>
      </c>
      <c r="K3" s="28" t="s">
        <v>80</v>
      </c>
    </row>
    <row r="4" spans="3:11" x14ac:dyDescent="0.2">
      <c r="C4" s="19" t="s">
        <v>75</v>
      </c>
      <c r="D4" s="19">
        <v>13</v>
      </c>
      <c r="E4" s="19">
        <v>26</v>
      </c>
      <c r="F4" s="22">
        <f>'Eff6KERP VVCd5'!E2</f>
        <v>74</v>
      </c>
      <c r="G4" s="22"/>
      <c r="H4" s="25">
        <f>'Eff6KCMP VVCd5'!E2</f>
        <v>54</v>
      </c>
      <c r="I4" s="25"/>
      <c r="J4" s="29">
        <f>'Eff6KCMP6x3 VVCd5'!E2</f>
        <v>84</v>
      </c>
      <c r="K4" s="29"/>
    </row>
    <row r="5" spans="3:11" x14ac:dyDescent="0.2">
      <c r="C5" s="19" t="s">
        <v>97</v>
      </c>
      <c r="D5" s="19">
        <v>7</v>
      </c>
      <c r="E5" s="19">
        <v>20</v>
      </c>
      <c r="F5" s="22">
        <f>'Eff6KERP Prop'!E2</f>
        <v>33</v>
      </c>
      <c r="G5" s="23">
        <f>(F4-F5)/F4</f>
        <v>0.55405405405405406</v>
      </c>
      <c r="H5" s="25">
        <f>'Eff6KCMP Prop'!E2</f>
        <v>24</v>
      </c>
      <c r="I5" s="26">
        <f>(H4-H5)/H4</f>
        <v>0.55555555555555558</v>
      </c>
      <c r="J5" s="29">
        <f>'Eff6KCMP6x3 Prop'!E2</f>
        <v>28</v>
      </c>
      <c r="K5" s="30">
        <f>(J4-J5)/J4</f>
        <v>0.66666666666666663</v>
      </c>
    </row>
  </sheetData>
  <mergeCells count="3">
    <mergeCell ref="F2:G2"/>
    <mergeCell ref="H2:I2"/>
    <mergeCell ref="J2:K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5AD9A9-1037-4112-957D-6598D96C8BAC}">
  <dimension ref="A1:F38"/>
  <sheetViews>
    <sheetView workbookViewId="0">
      <selection activeCell="A3" sqref="A3:XFD3"/>
    </sheetView>
  </sheetViews>
  <sheetFormatPr defaultRowHeight="15" x14ac:dyDescent="0.25"/>
  <cols>
    <col min="1" max="1" width="67.28515625" customWidth="1"/>
    <col min="2" max="5" width="9.7109375" customWidth="1"/>
    <col min="6" max="6" width="8.85546875" style="2"/>
  </cols>
  <sheetData>
    <row r="1" spans="1:6" ht="26.25" thickBot="1" x14ac:dyDescent="0.3">
      <c r="A1" s="1"/>
      <c r="B1" s="12" t="s">
        <v>29</v>
      </c>
      <c r="C1" s="12" t="s">
        <v>1</v>
      </c>
      <c r="D1" s="12" t="s">
        <v>2</v>
      </c>
      <c r="E1" s="12" t="s">
        <v>3</v>
      </c>
    </row>
    <row r="2" spans="1:6" ht="15.75" thickBot="1" x14ac:dyDescent="0.3">
      <c r="A2" s="13" t="s">
        <v>30</v>
      </c>
      <c r="B2" s="14"/>
      <c r="C2" s="14"/>
      <c r="D2" s="14"/>
      <c r="E2" s="14">
        <f>SUM(E3:E38)</f>
        <v>33</v>
      </c>
    </row>
    <row r="3" spans="1:6" ht="15.75" thickBot="1" x14ac:dyDescent="0.3">
      <c r="A3" s="1" t="s">
        <v>8</v>
      </c>
      <c r="B3" s="3"/>
      <c r="C3" s="3"/>
      <c r="D3" s="3"/>
      <c r="E3" s="3"/>
    </row>
    <row r="4" spans="1:6" ht="15.75" thickBot="1" x14ac:dyDescent="0.3">
      <c r="A4" s="4" t="s">
        <v>11</v>
      </c>
      <c r="B4" s="3" t="s">
        <v>6</v>
      </c>
      <c r="C4" s="3">
        <v>5</v>
      </c>
      <c r="D4" s="3">
        <f>IF(ISBLANK(C4),0,2*CEILING(LOG(C4+2,2),1)-1)</f>
        <v>5</v>
      </c>
      <c r="E4" s="3">
        <f>D4</f>
        <v>5</v>
      </c>
    </row>
    <row r="5" spans="1:6" ht="15.75" thickBot="1" x14ac:dyDescent="0.3">
      <c r="A5" s="5" t="s">
        <v>50</v>
      </c>
      <c r="B5" s="3"/>
      <c r="C5" s="3"/>
      <c r="D5" s="3"/>
      <c r="E5" s="3"/>
    </row>
    <row r="6" spans="1:6" ht="15" customHeight="1" thickBot="1" x14ac:dyDescent="0.3">
      <c r="A6" s="5" t="s">
        <v>46</v>
      </c>
      <c r="B6" s="3"/>
      <c r="C6" s="3"/>
      <c r="D6" s="3"/>
      <c r="E6" s="3"/>
    </row>
    <row r="7" spans="1:6" ht="15" customHeight="1" thickBot="1" x14ac:dyDescent="0.3">
      <c r="A7" s="7" t="s">
        <v>49</v>
      </c>
      <c r="B7" s="3"/>
      <c r="C7" s="3"/>
      <c r="D7" s="3"/>
      <c r="E7" s="3"/>
    </row>
    <row r="8" spans="1:6" ht="15.75" thickBot="1" x14ac:dyDescent="0.3">
      <c r="A8" s="8" t="s">
        <v>45</v>
      </c>
      <c r="B8" s="3" t="s">
        <v>0</v>
      </c>
      <c r="C8" s="3">
        <v>1</v>
      </c>
      <c r="D8" s="3">
        <f>IF(ISBLANK(C8),0,1)</f>
        <v>1</v>
      </c>
      <c r="E8" s="3">
        <f>D8*2</f>
        <v>2</v>
      </c>
      <c r="F8" s="2" t="s">
        <v>65</v>
      </c>
    </row>
    <row r="9" spans="1:6" ht="15.75" thickBot="1" x14ac:dyDescent="0.3">
      <c r="A9" s="9" t="s">
        <v>48</v>
      </c>
      <c r="B9" s="3"/>
      <c r="C9" s="3"/>
      <c r="D9" s="3"/>
      <c r="E9" s="3"/>
    </row>
    <row r="10" spans="1:6" ht="15.75" thickBot="1" x14ac:dyDescent="0.3">
      <c r="A10" s="7" t="s">
        <v>17</v>
      </c>
      <c r="B10" s="3"/>
      <c r="C10" s="3"/>
      <c r="D10" s="3"/>
      <c r="E10" s="3"/>
    </row>
    <row r="11" spans="1:6" ht="15.75" thickBot="1" x14ac:dyDescent="0.3">
      <c r="A11" s="7" t="s">
        <v>47</v>
      </c>
      <c r="B11" s="3"/>
      <c r="C11" s="3"/>
      <c r="D11" s="3"/>
      <c r="E11" s="3"/>
    </row>
    <row r="12" spans="1:6" ht="15.75" thickBot="1" x14ac:dyDescent="0.3">
      <c r="A12" s="8" t="s">
        <v>14</v>
      </c>
      <c r="B12" s="3" t="s">
        <v>6</v>
      </c>
      <c r="C12" s="3">
        <v>2</v>
      </c>
      <c r="D12" s="3">
        <f>IF(ISBLANK(C12),0,2*CEILING(LOG(C12+2,2),1)-1)</f>
        <v>3</v>
      </c>
      <c r="E12" s="3">
        <f>D12*2</f>
        <v>6</v>
      </c>
    </row>
    <row r="13" spans="1:6" s="16" customFormat="1" ht="15.75" thickBot="1" x14ac:dyDescent="0.3">
      <c r="A13" s="9" t="s">
        <v>51</v>
      </c>
      <c r="B13" s="3"/>
      <c r="C13" s="3"/>
      <c r="D13" s="3"/>
      <c r="E13" s="3"/>
      <c r="F13" s="2"/>
    </row>
    <row r="14" spans="1:6" s="16" customFormat="1" ht="15.75" thickBot="1" x14ac:dyDescent="0.3">
      <c r="A14" s="7" t="s">
        <v>17</v>
      </c>
      <c r="B14" s="3"/>
      <c r="C14" s="3"/>
      <c r="D14" s="3"/>
      <c r="E14" s="3"/>
      <c r="F14" s="2"/>
    </row>
    <row r="15" spans="1:6" ht="15.75" thickBot="1" x14ac:dyDescent="0.3">
      <c r="A15" s="5" t="s">
        <v>17</v>
      </c>
      <c r="B15" s="3"/>
      <c r="C15" s="3"/>
      <c r="D15" s="3"/>
      <c r="E15" s="3"/>
    </row>
    <row r="16" spans="1:6" ht="15" customHeight="1" thickBot="1" x14ac:dyDescent="0.3">
      <c r="A16" s="5" t="s">
        <v>69</v>
      </c>
      <c r="B16" s="3"/>
      <c r="C16" s="3"/>
      <c r="D16" s="3"/>
      <c r="E16" s="3"/>
    </row>
    <row r="17" spans="1:6" ht="15.75" thickBot="1" x14ac:dyDescent="0.3">
      <c r="A17" s="7" t="s">
        <v>43</v>
      </c>
      <c r="B17" s="3"/>
      <c r="C17" s="3"/>
      <c r="D17" s="3"/>
      <c r="E17" s="3"/>
    </row>
    <row r="18" spans="1:6" ht="15.75" thickBot="1" x14ac:dyDescent="0.3">
      <c r="A18" s="8" t="s">
        <v>53</v>
      </c>
      <c r="B18" s="3" t="s">
        <v>0</v>
      </c>
      <c r="C18" s="3" t="s">
        <v>34</v>
      </c>
      <c r="D18" s="3">
        <f>IF(ISBLANK(C18),0,1)</f>
        <v>1</v>
      </c>
      <c r="E18" s="3">
        <f>D18*C4</f>
        <v>5</v>
      </c>
      <c r="F18" s="2" t="s">
        <v>66</v>
      </c>
    </row>
    <row r="19" spans="1:6" ht="15" customHeight="1" thickBot="1" x14ac:dyDescent="0.3">
      <c r="A19" s="7" t="s">
        <v>44</v>
      </c>
      <c r="B19" s="3"/>
      <c r="C19" s="3"/>
      <c r="D19" s="3"/>
      <c r="E19" s="3"/>
    </row>
    <row r="20" spans="1:6" ht="15.75" thickBot="1" x14ac:dyDescent="0.3">
      <c r="A20" s="8" t="s">
        <v>70</v>
      </c>
      <c r="B20" s="3" t="s">
        <v>6</v>
      </c>
      <c r="C20" s="3">
        <v>1</v>
      </c>
      <c r="D20" s="3">
        <f>IF(ISBLANK(C20),0,2*CEILING(LOG(C20+2,2),1)-1)</f>
        <v>3</v>
      </c>
      <c r="E20" s="3">
        <f>D20</f>
        <v>3</v>
      </c>
      <c r="F20" s="2" t="s">
        <v>58</v>
      </c>
    </row>
    <row r="21" spans="1:6" ht="15.75" thickBot="1" x14ac:dyDescent="0.3">
      <c r="A21" s="8" t="s">
        <v>70</v>
      </c>
      <c r="B21" s="3" t="s">
        <v>6</v>
      </c>
      <c r="C21" s="3">
        <v>3</v>
      </c>
      <c r="D21" s="3">
        <f>IF(ISBLANK(C21),0,2*CEILING(LOG(C21+2,2),1)-1)</f>
        <v>5</v>
      </c>
      <c r="E21" s="3">
        <f>D21</f>
        <v>5</v>
      </c>
      <c r="F21" s="2" t="s">
        <v>59</v>
      </c>
    </row>
    <row r="22" spans="1:6" ht="15.75" thickBot="1" x14ac:dyDescent="0.3">
      <c r="A22" s="9" t="s">
        <v>52</v>
      </c>
      <c r="B22" s="3"/>
      <c r="C22" s="3"/>
      <c r="D22" s="3"/>
      <c r="E22" s="3"/>
    </row>
    <row r="23" spans="1:6" ht="15" customHeight="1" thickBot="1" x14ac:dyDescent="0.3">
      <c r="A23" s="9" t="s">
        <v>71</v>
      </c>
      <c r="B23" s="3"/>
      <c r="C23" s="3"/>
      <c r="D23" s="3"/>
      <c r="E23" s="3"/>
    </row>
    <row r="24" spans="1:6" ht="15" customHeight="1" thickBot="1" x14ac:dyDescent="0.3">
      <c r="A24" s="11" t="s">
        <v>54</v>
      </c>
      <c r="B24" s="3"/>
      <c r="C24" s="3"/>
      <c r="D24" s="3"/>
      <c r="E24" s="3"/>
    </row>
    <row r="25" spans="1:6" ht="15.75" thickBot="1" x14ac:dyDescent="0.3">
      <c r="A25" s="15" t="s">
        <v>55</v>
      </c>
      <c r="B25" s="3" t="s">
        <v>0</v>
      </c>
      <c r="C25" s="3">
        <v>0</v>
      </c>
      <c r="D25" s="3">
        <f>IF(ISBLANK(C25),0,1)</f>
        <v>1</v>
      </c>
      <c r="E25" s="3">
        <f>D25</f>
        <v>1</v>
      </c>
      <c r="F25" s="2" t="s">
        <v>72</v>
      </c>
    </row>
    <row r="26" spans="1:6" ht="15.75" thickBot="1" x14ac:dyDescent="0.3">
      <c r="A26" s="15" t="s">
        <v>55</v>
      </c>
      <c r="B26" s="3" t="s">
        <v>0</v>
      </c>
      <c r="C26" s="3"/>
      <c r="D26" s="3">
        <f>IF(ISBLANK(C26),0,1)</f>
        <v>0</v>
      </c>
      <c r="E26" s="3">
        <f>D26</f>
        <v>0</v>
      </c>
      <c r="F26" s="2" t="s">
        <v>73</v>
      </c>
    </row>
    <row r="27" spans="1:6" ht="15.75" thickBot="1" x14ac:dyDescent="0.3">
      <c r="A27" s="15" t="s">
        <v>55</v>
      </c>
      <c r="B27" s="3" t="s">
        <v>0</v>
      </c>
      <c r="C27" s="3">
        <v>1</v>
      </c>
      <c r="D27" s="3">
        <f>IF(ISBLANK(C27),0,1)</f>
        <v>1</v>
      </c>
      <c r="E27" s="3">
        <f>D27</f>
        <v>1</v>
      </c>
      <c r="F27" s="2" t="s">
        <v>74</v>
      </c>
    </row>
    <row r="28" spans="1:6" ht="15.75" thickBot="1" x14ac:dyDescent="0.3">
      <c r="A28" s="17" t="s">
        <v>56</v>
      </c>
      <c r="B28" s="3"/>
      <c r="C28" s="3"/>
      <c r="D28" s="3"/>
      <c r="E28" s="3"/>
    </row>
    <row r="29" spans="1:6" ht="15.75" thickBot="1" x14ac:dyDescent="0.3">
      <c r="A29" s="11" t="s">
        <v>17</v>
      </c>
      <c r="B29" s="3"/>
      <c r="C29" s="3"/>
      <c r="D29" s="3"/>
      <c r="E29" s="3"/>
    </row>
    <row r="30" spans="1:6" ht="15.75" thickBot="1" x14ac:dyDescent="0.3">
      <c r="A30" s="11" t="s">
        <v>57</v>
      </c>
      <c r="B30" s="3"/>
      <c r="C30" s="3"/>
      <c r="D30" s="3"/>
      <c r="E30" s="3"/>
    </row>
    <row r="31" spans="1:6" ht="15.75" thickBot="1" x14ac:dyDescent="0.3">
      <c r="A31" s="15" t="s">
        <v>60</v>
      </c>
      <c r="B31" s="3" t="s">
        <v>6</v>
      </c>
      <c r="C31" s="3">
        <v>1</v>
      </c>
      <c r="D31" s="3">
        <f>IF(ISBLANK(C31),0,2*CEILING(LOG(C31+2,2),1)-1)</f>
        <v>3</v>
      </c>
      <c r="E31" s="3">
        <f>D31</f>
        <v>3</v>
      </c>
      <c r="F31" s="2" t="s">
        <v>62</v>
      </c>
    </row>
    <row r="32" spans="1:6" ht="15.75" thickBot="1" x14ac:dyDescent="0.3">
      <c r="A32" s="15" t="s">
        <v>60</v>
      </c>
      <c r="B32" s="3" t="s">
        <v>6</v>
      </c>
      <c r="C32" s="3">
        <v>0</v>
      </c>
      <c r="D32" s="3">
        <f>IF(ISBLANK(C32),0,2*CEILING(LOG(C32+2,2),1)-1)</f>
        <v>1</v>
      </c>
      <c r="E32" s="3">
        <f>D32</f>
        <v>1</v>
      </c>
      <c r="F32" s="2" t="s">
        <v>63</v>
      </c>
    </row>
    <row r="33" spans="1:6" ht="15.75" thickBot="1" x14ac:dyDescent="0.3">
      <c r="A33" s="15" t="s">
        <v>60</v>
      </c>
      <c r="B33" s="3" t="s">
        <v>6</v>
      </c>
      <c r="C33" s="3">
        <v>0</v>
      </c>
      <c r="D33" s="3">
        <f>IF(ISBLANK(C33),0,2*CEILING(LOG(C33+2,2),1)-1)</f>
        <v>1</v>
      </c>
      <c r="E33" s="3">
        <f>D33</f>
        <v>1</v>
      </c>
      <c r="F33" s="2" t="s">
        <v>64</v>
      </c>
    </row>
    <row r="34" spans="1:6" s="16" customFormat="1" ht="15.75" thickBot="1" x14ac:dyDescent="0.3">
      <c r="A34" s="17" t="s">
        <v>61</v>
      </c>
      <c r="B34" s="3"/>
      <c r="C34" s="3"/>
      <c r="D34" s="3"/>
      <c r="E34" s="3"/>
      <c r="F34" s="2"/>
    </row>
    <row r="35" spans="1:6" s="16" customFormat="1" ht="15.75" thickBot="1" x14ac:dyDescent="0.3">
      <c r="A35" s="11" t="s">
        <v>17</v>
      </c>
      <c r="B35" s="3"/>
      <c r="C35" s="3"/>
      <c r="D35" s="3"/>
      <c r="E35" s="3"/>
      <c r="F35" s="2"/>
    </row>
    <row r="36" spans="1:6" s="16" customFormat="1" ht="15.75" thickBot="1" x14ac:dyDescent="0.3">
      <c r="A36" s="9" t="s">
        <v>17</v>
      </c>
      <c r="B36" s="3"/>
      <c r="C36" s="3"/>
      <c r="D36" s="3"/>
      <c r="E36" s="3"/>
      <c r="F36" s="2"/>
    </row>
    <row r="37" spans="1:6" s="16" customFormat="1" ht="15.75" thickBot="1" x14ac:dyDescent="0.3">
      <c r="A37" s="7" t="s">
        <v>17</v>
      </c>
      <c r="B37" s="3"/>
      <c r="C37" s="3"/>
      <c r="D37" s="3"/>
      <c r="E37" s="3"/>
      <c r="F37" s="2"/>
    </row>
    <row r="38" spans="1:6" ht="15.75" thickBot="1" x14ac:dyDescent="0.3">
      <c r="A38" s="5" t="s">
        <v>17</v>
      </c>
      <c r="B38" s="3"/>
      <c r="C38" s="3"/>
      <c r="D38" s="3"/>
      <c r="E38" s="3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A46641-6024-4F7B-8ACD-D0C07180D1EA}">
  <dimension ref="A1:F32"/>
  <sheetViews>
    <sheetView workbookViewId="0">
      <selection activeCell="A3" sqref="A3:XFD3"/>
    </sheetView>
  </sheetViews>
  <sheetFormatPr defaultRowHeight="15" x14ac:dyDescent="0.25"/>
  <cols>
    <col min="1" max="1" width="56.42578125" customWidth="1"/>
    <col min="2" max="5" width="9.7109375" customWidth="1"/>
    <col min="6" max="6" width="8.85546875" style="2"/>
  </cols>
  <sheetData>
    <row r="1" spans="1:6" ht="26.25" thickBot="1" x14ac:dyDescent="0.3">
      <c r="A1" s="1"/>
      <c r="B1" s="12" t="s">
        <v>29</v>
      </c>
      <c r="C1" s="12" t="s">
        <v>1</v>
      </c>
      <c r="D1" s="12" t="s">
        <v>2</v>
      </c>
      <c r="E1" s="12" t="s">
        <v>3</v>
      </c>
    </row>
    <row r="2" spans="1:6" ht="15.75" thickBot="1" x14ac:dyDescent="0.3">
      <c r="A2" s="13" t="s">
        <v>30</v>
      </c>
      <c r="B2" s="14"/>
      <c r="C2" s="14"/>
      <c r="D2" s="14"/>
      <c r="E2" s="14">
        <f>SUM(E3:E32)</f>
        <v>74</v>
      </c>
    </row>
    <row r="3" spans="1:6" ht="15.75" thickBot="1" x14ac:dyDescent="0.3">
      <c r="A3" s="1" t="s">
        <v>8</v>
      </c>
      <c r="B3" s="3"/>
      <c r="C3" s="3"/>
      <c r="D3" s="3"/>
      <c r="E3" s="3"/>
    </row>
    <row r="4" spans="1:6" ht="15.75" thickBot="1" x14ac:dyDescent="0.3">
      <c r="A4" s="4" t="s">
        <v>4</v>
      </c>
      <c r="B4" s="3" t="s">
        <v>0</v>
      </c>
      <c r="C4" s="3">
        <v>0</v>
      </c>
      <c r="D4" s="3">
        <f>IF(ISBLANK(C4),0,1)</f>
        <v>1</v>
      </c>
      <c r="E4" s="3">
        <f>D4</f>
        <v>1</v>
      </c>
    </row>
    <row r="5" spans="1:6" ht="15.75" thickBot="1" x14ac:dyDescent="0.3">
      <c r="A5" s="5" t="s">
        <v>9</v>
      </c>
      <c r="B5" s="3"/>
      <c r="C5" s="3"/>
      <c r="D5" s="3"/>
      <c r="E5" s="3"/>
    </row>
    <row r="6" spans="1:6" ht="15.75" thickBot="1" x14ac:dyDescent="0.3">
      <c r="A6" s="6" t="s">
        <v>5</v>
      </c>
      <c r="B6" s="3" t="s">
        <v>6</v>
      </c>
      <c r="C6" s="3"/>
      <c r="D6" s="3">
        <f>IF(ISBLANK(C6),0,2*CEILING(LOG(C6+2,2),1)-1)</f>
        <v>0</v>
      </c>
      <c r="E6" s="3">
        <f>D6</f>
        <v>0</v>
      </c>
    </row>
    <row r="7" spans="1:6" ht="15.75" thickBot="1" x14ac:dyDescent="0.3">
      <c r="A7" s="6" t="s">
        <v>7</v>
      </c>
      <c r="B7" s="3" t="s">
        <v>6</v>
      </c>
      <c r="C7" s="3"/>
      <c r="D7" s="3">
        <f>IF(ISBLANK(C7),0,2*CEILING(LOG(C7+2,2),1)-1)</f>
        <v>0</v>
      </c>
      <c r="E7" s="3">
        <f>D7</f>
        <v>0</v>
      </c>
    </row>
    <row r="8" spans="1:6" ht="15.75" thickBot="1" x14ac:dyDescent="0.3">
      <c r="A8" s="5" t="s">
        <v>10</v>
      </c>
      <c r="B8" s="3"/>
      <c r="C8" s="3"/>
      <c r="D8" s="3"/>
      <c r="E8" s="3"/>
    </row>
    <row r="9" spans="1:6" ht="15.75" thickBot="1" x14ac:dyDescent="0.3">
      <c r="A9" s="6" t="s">
        <v>11</v>
      </c>
      <c r="B9" s="3" t="s">
        <v>6</v>
      </c>
      <c r="C9" s="3">
        <v>5</v>
      </c>
      <c r="D9" s="3">
        <f>IF(ISBLANK(C9),0,2*CEILING(LOG(C9+2,2),1)-1)</f>
        <v>5</v>
      </c>
      <c r="E9" s="3">
        <f>D9</f>
        <v>5</v>
      </c>
    </row>
    <row r="10" spans="1:6" ht="15.75" thickBot="1" x14ac:dyDescent="0.3">
      <c r="A10" s="6" t="s">
        <v>12</v>
      </c>
      <c r="B10" s="3" t="s">
        <v>6</v>
      </c>
      <c r="C10" s="3">
        <v>1</v>
      </c>
      <c r="D10" s="3">
        <f>IF(ISBLANK(C10),0,2*CEILING(LOG(C10+2,2),1)-1)</f>
        <v>3</v>
      </c>
      <c r="E10" s="3">
        <f>D10</f>
        <v>3</v>
      </c>
    </row>
    <row r="11" spans="1:6" ht="15.75" thickBot="1" x14ac:dyDescent="0.3">
      <c r="A11" s="7" t="s">
        <v>13</v>
      </c>
      <c r="B11" s="3"/>
      <c r="C11" s="3"/>
      <c r="D11" s="3"/>
      <c r="E11" s="3"/>
    </row>
    <row r="12" spans="1:6" ht="15.75" thickBot="1" x14ac:dyDescent="0.3">
      <c r="A12" s="8" t="s">
        <v>14</v>
      </c>
      <c r="B12" s="3" t="s">
        <v>6</v>
      </c>
      <c r="C12" s="3">
        <v>5</v>
      </c>
      <c r="D12" s="3">
        <f>IF(ISBLANK(C12),0,2*CEILING(LOG(C12+2,2),1)-1)</f>
        <v>5</v>
      </c>
      <c r="E12" s="3">
        <f>D12*4</f>
        <v>20</v>
      </c>
      <c r="F12" s="2" t="s">
        <v>41</v>
      </c>
    </row>
    <row r="13" spans="1:6" ht="15.75" thickBot="1" x14ac:dyDescent="0.3">
      <c r="A13" s="8" t="s">
        <v>14</v>
      </c>
      <c r="B13" s="3" t="s">
        <v>6</v>
      </c>
      <c r="C13" s="3">
        <v>2</v>
      </c>
      <c r="D13" s="3">
        <f>IF(ISBLANK(C13),0,2*CEILING(LOG(C13+2,2),1)-1)</f>
        <v>3</v>
      </c>
      <c r="E13" s="3">
        <f>D13*1</f>
        <v>3</v>
      </c>
      <c r="F13" s="2" t="s">
        <v>42</v>
      </c>
    </row>
    <row r="14" spans="1:6" ht="15.75" thickBot="1" x14ac:dyDescent="0.3">
      <c r="A14" s="7" t="s">
        <v>15</v>
      </c>
      <c r="B14" s="3"/>
      <c r="C14" s="3"/>
      <c r="D14" s="3"/>
      <c r="E14" s="3"/>
    </row>
    <row r="15" spans="1:6" ht="15.75" thickBot="1" x14ac:dyDescent="0.3">
      <c r="A15" s="8" t="s">
        <v>16</v>
      </c>
      <c r="B15" s="3" t="s">
        <v>6</v>
      </c>
      <c r="C15" s="3">
        <v>15</v>
      </c>
      <c r="D15" s="3">
        <f>IF(ISBLANK(C15),0,2*CEILING(LOG(C15+2,2),1)-1)</f>
        <v>9</v>
      </c>
      <c r="E15" s="3">
        <f>C10*D15</f>
        <v>9</v>
      </c>
    </row>
    <row r="16" spans="1:6" ht="15.75" thickBot="1" x14ac:dyDescent="0.3">
      <c r="A16" s="5" t="s">
        <v>17</v>
      </c>
      <c r="B16" s="3"/>
      <c r="C16" s="3"/>
      <c r="D16" s="3"/>
      <c r="E16" s="3"/>
    </row>
    <row r="17" spans="1:6" ht="15.75" thickBot="1" x14ac:dyDescent="0.3">
      <c r="A17" s="5" t="s">
        <v>32</v>
      </c>
      <c r="B17" s="3"/>
      <c r="C17" s="3">
        <f>IF(ISNUMBER(C9),(C9+1)*(C10+1),0)</f>
        <v>12</v>
      </c>
      <c r="D17" s="3"/>
      <c r="E17" s="3"/>
    </row>
    <row r="18" spans="1:6" ht="15.75" thickBot="1" x14ac:dyDescent="0.3">
      <c r="A18" s="4" t="s">
        <v>18</v>
      </c>
      <c r="B18" s="3" t="s">
        <v>0</v>
      </c>
      <c r="C18" s="3">
        <v>1</v>
      </c>
      <c r="D18" s="3">
        <f>IF(ISBLANK(C18),0,1)</f>
        <v>1</v>
      </c>
      <c r="E18" s="3">
        <f>D18</f>
        <v>1</v>
      </c>
    </row>
    <row r="19" spans="1:6" ht="15" customHeight="1" thickBot="1" x14ac:dyDescent="0.3">
      <c r="A19" s="5" t="s">
        <v>19</v>
      </c>
      <c r="B19" s="3"/>
      <c r="C19" s="3"/>
      <c r="D19" s="3"/>
      <c r="E19" s="3"/>
    </row>
    <row r="20" spans="1:6" ht="15.75" thickBot="1" x14ac:dyDescent="0.3">
      <c r="A20" s="6" t="s">
        <v>20</v>
      </c>
      <c r="B20" s="3" t="s">
        <v>0</v>
      </c>
      <c r="C20" s="3" t="s">
        <v>34</v>
      </c>
      <c r="D20" s="3">
        <f>IF(ISBLANK(C20),0,1)</f>
        <v>1</v>
      </c>
      <c r="E20" s="3">
        <f>D20*C17</f>
        <v>12</v>
      </c>
      <c r="F20" s="2" t="s">
        <v>38</v>
      </c>
    </row>
    <row r="21" spans="1:6" ht="15.75" thickBot="1" x14ac:dyDescent="0.3">
      <c r="A21" s="7" t="s">
        <v>21</v>
      </c>
      <c r="B21" s="3"/>
      <c r="C21" s="3"/>
      <c r="D21" s="3"/>
      <c r="E21" s="3"/>
    </row>
    <row r="22" spans="1:6" ht="15.75" thickBot="1" x14ac:dyDescent="0.3">
      <c r="A22" s="8" t="s">
        <v>22</v>
      </c>
      <c r="B22" s="3" t="s">
        <v>0</v>
      </c>
      <c r="C22" s="3">
        <v>1</v>
      </c>
      <c r="D22" s="3">
        <f>IF(ISBLANK(C22),0,1)</f>
        <v>1</v>
      </c>
      <c r="E22" s="3">
        <f>D22*4</f>
        <v>4</v>
      </c>
    </row>
    <row r="23" spans="1:6" ht="15.75" thickBot="1" x14ac:dyDescent="0.3">
      <c r="A23" s="9" t="s">
        <v>23</v>
      </c>
      <c r="B23" s="3"/>
      <c r="C23" s="3"/>
      <c r="D23" s="3"/>
      <c r="E23" s="3"/>
    </row>
    <row r="24" spans="1:6" ht="15.75" thickBot="1" x14ac:dyDescent="0.3">
      <c r="A24" s="10" t="s">
        <v>24</v>
      </c>
      <c r="B24" s="3" t="s">
        <v>6</v>
      </c>
      <c r="C24" s="3">
        <v>7</v>
      </c>
      <c r="D24" s="3">
        <f>IF(ISBLANK(C24),0,2*CEILING(LOG(C24+2,2),1)-1)</f>
        <v>7</v>
      </c>
      <c r="E24" s="3">
        <f>D24*2</f>
        <v>14</v>
      </c>
      <c r="F24" s="2" t="s">
        <v>39</v>
      </c>
    </row>
    <row r="25" spans="1:6" ht="15.75" thickBot="1" x14ac:dyDescent="0.3">
      <c r="A25" s="10" t="s">
        <v>24</v>
      </c>
      <c r="B25" s="3" t="s">
        <v>6</v>
      </c>
      <c r="C25" s="3">
        <v>0</v>
      </c>
      <c r="D25" s="3">
        <f>IF(ISBLANK(C25),0,2*CEILING(LOG(C25+2,2),1)-1)</f>
        <v>1</v>
      </c>
      <c r="E25" s="3">
        <f>D25*2</f>
        <v>2</v>
      </c>
      <c r="F25" s="2" t="s">
        <v>40</v>
      </c>
    </row>
    <row r="26" spans="1:6" ht="15.75" thickBot="1" x14ac:dyDescent="0.3">
      <c r="A26" s="9" t="s">
        <v>25</v>
      </c>
      <c r="B26" s="3"/>
      <c r="C26" s="3"/>
      <c r="D26" s="3"/>
      <c r="E26" s="3"/>
    </row>
    <row r="27" spans="1:6" ht="15.75" thickBot="1" x14ac:dyDescent="0.3">
      <c r="A27" s="10" t="s">
        <v>26</v>
      </c>
      <c r="B27" s="3" t="s">
        <v>6</v>
      </c>
      <c r="C27" s="3"/>
      <c r="D27" s="3">
        <f>IF(ISBLANK(C27),0,2*CEILING(LOG(C27+2,2),1)-1)</f>
        <v>0</v>
      </c>
      <c r="E27" s="3">
        <f>D27*C17</f>
        <v>0</v>
      </c>
    </row>
    <row r="28" spans="1:6" ht="15.75" thickBot="1" x14ac:dyDescent="0.3">
      <c r="A28" s="11" t="s">
        <v>27</v>
      </c>
      <c r="B28" s="3"/>
      <c r="C28" s="3"/>
      <c r="D28" s="3"/>
      <c r="E28" s="3"/>
    </row>
    <row r="29" spans="1:6" ht="15.75" thickBot="1" x14ac:dyDescent="0.3">
      <c r="A29" s="15" t="s">
        <v>28</v>
      </c>
      <c r="B29" s="3" t="s">
        <v>6</v>
      </c>
      <c r="C29" s="3"/>
      <c r="D29" s="3">
        <f>IF(ISBLANK(C29),0,2*CEILING(LOG(C29+2,2),1)-1)</f>
        <v>0</v>
      </c>
      <c r="E29" s="3">
        <f>C17*C27*D29</f>
        <v>0</v>
      </c>
    </row>
    <row r="30" spans="1:6" ht="15.75" thickBot="1" x14ac:dyDescent="0.3">
      <c r="A30" s="9" t="s">
        <v>17</v>
      </c>
      <c r="B30" s="3"/>
      <c r="C30" s="3"/>
      <c r="D30" s="3"/>
      <c r="E30" s="3"/>
    </row>
    <row r="31" spans="1:6" ht="15.75" thickBot="1" x14ac:dyDescent="0.3">
      <c r="A31" s="7" t="s">
        <v>17</v>
      </c>
      <c r="B31" s="3"/>
      <c r="C31" s="3"/>
      <c r="D31" s="3"/>
      <c r="E31" s="3"/>
    </row>
    <row r="32" spans="1:6" ht="15.75" thickBot="1" x14ac:dyDescent="0.3">
      <c r="A32" s="5" t="s">
        <v>17</v>
      </c>
      <c r="B32" s="3"/>
      <c r="C32" s="3"/>
      <c r="D32" s="3"/>
      <c r="E32" s="3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9302CB-C910-4BEE-A364-01909955C294}">
  <dimension ref="A1:F28"/>
  <sheetViews>
    <sheetView workbookViewId="0">
      <selection activeCell="F1" sqref="F1"/>
    </sheetView>
  </sheetViews>
  <sheetFormatPr defaultRowHeight="15" x14ac:dyDescent="0.25"/>
  <cols>
    <col min="1" max="1" width="67.28515625" customWidth="1"/>
    <col min="2" max="5" width="9.7109375" customWidth="1"/>
    <col min="6" max="6" width="9.140625" style="2"/>
  </cols>
  <sheetData>
    <row r="1" spans="1:6" ht="26.25" thickBot="1" x14ac:dyDescent="0.3">
      <c r="A1" s="1"/>
      <c r="B1" s="12" t="s">
        <v>29</v>
      </c>
      <c r="C1" s="12" t="s">
        <v>1</v>
      </c>
      <c r="D1" s="12" t="s">
        <v>2</v>
      </c>
      <c r="E1" s="12" t="s">
        <v>3</v>
      </c>
    </row>
    <row r="2" spans="1:6" ht="15.75" thickBot="1" x14ac:dyDescent="0.3">
      <c r="A2" s="13" t="s">
        <v>30</v>
      </c>
      <c r="B2" s="14"/>
      <c r="C2" s="14"/>
      <c r="D2" s="14"/>
      <c r="E2" s="14">
        <f>SUM(E3:E28)</f>
        <v>28</v>
      </c>
    </row>
    <row r="3" spans="1:6" ht="15.75" thickBot="1" x14ac:dyDescent="0.3">
      <c r="A3" s="1" t="s">
        <v>8</v>
      </c>
      <c r="B3" s="3"/>
      <c r="C3" s="3"/>
      <c r="D3" s="3"/>
      <c r="E3" s="3"/>
    </row>
    <row r="4" spans="1:6" ht="15.75" thickBot="1" x14ac:dyDescent="0.3">
      <c r="A4" s="4" t="s">
        <v>11</v>
      </c>
      <c r="B4" s="3" t="s">
        <v>6</v>
      </c>
      <c r="C4" s="3">
        <v>5</v>
      </c>
      <c r="D4" s="3">
        <f>IF(ISBLANK(C4),0,2*CEILING(LOG(C4+2,2),1)-1)</f>
        <v>5</v>
      </c>
      <c r="E4" s="3">
        <f>D4</f>
        <v>5</v>
      </c>
    </row>
    <row r="5" spans="1:6" ht="42" customHeight="1" thickBot="1" x14ac:dyDescent="0.3">
      <c r="A5" s="5" t="s">
        <v>85</v>
      </c>
      <c r="B5" s="3"/>
      <c r="C5" s="3"/>
      <c r="D5" s="3"/>
      <c r="E5" s="3"/>
    </row>
    <row r="6" spans="1:6" ht="15" customHeight="1" thickBot="1" x14ac:dyDescent="0.3">
      <c r="A6" s="7" t="s">
        <v>86</v>
      </c>
      <c r="B6" s="3"/>
      <c r="C6" s="3"/>
      <c r="D6" s="3"/>
      <c r="E6" s="3"/>
      <c r="F6" s="2" t="s">
        <v>103</v>
      </c>
    </row>
    <row r="7" spans="1:6" ht="15.75" thickBot="1" x14ac:dyDescent="0.3">
      <c r="A7" s="8" t="s">
        <v>87</v>
      </c>
      <c r="B7" s="3" t="s">
        <v>0</v>
      </c>
      <c r="C7" s="3" t="s">
        <v>34</v>
      </c>
      <c r="D7" s="3">
        <f>IF(ISBLANK(C7),0,1)</f>
        <v>1</v>
      </c>
      <c r="E7" s="3">
        <f>D7*2</f>
        <v>2</v>
      </c>
      <c r="F7" s="2" t="s">
        <v>104</v>
      </c>
    </row>
    <row r="8" spans="1:6" ht="15.75" thickBot="1" x14ac:dyDescent="0.3">
      <c r="A8" s="7" t="s">
        <v>88</v>
      </c>
      <c r="B8" s="3"/>
      <c r="C8" s="3"/>
      <c r="D8" s="3"/>
      <c r="E8" s="3"/>
    </row>
    <row r="9" spans="1:6" ht="15.75" thickBot="1" x14ac:dyDescent="0.3">
      <c r="A9" s="8" t="s">
        <v>14</v>
      </c>
      <c r="B9" s="3" t="s">
        <v>6</v>
      </c>
      <c r="C9" s="3">
        <v>2</v>
      </c>
      <c r="D9" s="3">
        <f>IF(ISBLANK(C9),0,2*CEILING(LOG(C9+2,2),1)-1)</f>
        <v>3</v>
      </c>
      <c r="E9" s="3">
        <f>D9*2</f>
        <v>6</v>
      </c>
      <c r="F9" s="2" t="s">
        <v>105</v>
      </c>
    </row>
    <row r="10" spans="1:6" ht="15.75" thickBot="1" x14ac:dyDescent="0.3">
      <c r="A10" s="5" t="s">
        <v>17</v>
      </c>
      <c r="B10" s="3"/>
      <c r="C10" s="3"/>
      <c r="D10" s="3"/>
      <c r="E10" s="3"/>
    </row>
    <row r="11" spans="1:6" ht="15.75" thickBot="1" x14ac:dyDescent="0.3">
      <c r="A11" s="4" t="s">
        <v>81</v>
      </c>
      <c r="B11" s="3" t="s">
        <v>0</v>
      </c>
      <c r="C11" s="3"/>
      <c r="D11" s="3"/>
      <c r="E11" s="3"/>
      <c r="F11" s="2" t="s">
        <v>89</v>
      </c>
    </row>
    <row r="12" spans="1:6" ht="15.75" thickBot="1" x14ac:dyDescent="0.3">
      <c r="A12" s="5" t="s">
        <v>82</v>
      </c>
      <c r="B12" s="3"/>
      <c r="C12" s="3"/>
      <c r="D12" s="3"/>
      <c r="E12" s="3"/>
    </row>
    <row r="13" spans="1:6" ht="15.75" thickBot="1" x14ac:dyDescent="0.3">
      <c r="A13" s="6" t="s">
        <v>83</v>
      </c>
      <c r="B13" s="3" t="s">
        <v>0</v>
      </c>
      <c r="C13" s="3"/>
      <c r="D13" s="3"/>
      <c r="E13" s="3"/>
      <c r="F13" s="2" t="s">
        <v>89</v>
      </c>
    </row>
    <row r="14" spans="1:6" ht="15" customHeight="1" thickBot="1" x14ac:dyDescent="0.3">
      <c r="A14" s="5" t="s">
        <v>84</v>
      </c>
      <c r="B14" s="3"/>
      <c r="C14" s="3"/>
      <c r="D14" s="3"/>
      <c r="E14" s="3"/>
    </row>
    <row r="15" spans="1:6" ht="15.75" thickBot="1" x14ac:dyDescent="0.3">
      <c r="A15" s="7" t="s">
        <v>43</v>
      </c>
      <c r="B15" s="3"/>
      <c r="C15" s="3"/>
      <c r="D15" s="3"/>
      <c r="E15" s="3"/>
    </row>
    <row r="16" spans="1:6" ht="15.75" thickBot="1" x14ac:dyDescent="0.3">
      <c r="A16" s="8" t="s">
        <v>53</v>
      </c>
      <c r="B16" s="3" t="s">
        <v>0</v>
      </c>
      <c r="C16" s="3" t="s">
        <v>34</v>
      </c>
      <c r="D16" s="3">
        <f>IF(ISBLANK(C16),0,1)</f>
        <v>1</v>
      </c>
      <c r="E16" s="3">
        <f>D16*C4</f>
        <v>5</v>
      </c>
      <c r="F16" s="2" t="s">
        <v>106</v>
      </c>
    </row>
    <row r="17" spans="1:6" ht="15" customHeight="1" thickBot="1" x14ac:dyDescent="0.3">
      <c r="A17" s="7" t="s">
        <v>44</v>
      </c>
      <c r="B17" s="3"/>
      <c r="C17" s="3"/>
      <c r="D17" s="3"/>
      <c r="E17" s="3"/>
    </row>
    <row r="18" spans="1:6" ht="15.75" thickBot="1" x14ac:dyDescent="0.3">
      <c r="A18" s="8" t="s">
        <v>70</v>
      </c>
      <c r="B18" s="3" t="s">
        <v>6</v>
      </c>
      <c r="C18" s="3">
        <v>2</v>
      </c>
      <c r="D18" s="3">
        <f>IF(ISBLANK(C18),0,2*CEILING(LOG(C18+2,2),1)-1)</f>
        <v>3</v>
      </c>
      <c r="E18" s="3">
        <f>D18</f>
        <v>3</v>
      </c>
      <c r="F18" s="2" t="s">
        <v>107</v>
      </c>
    </row>
    <row r="19" spans="1:6" ht="15.75" thickBot="1" x14ac:dyDescent="0.3">
      <c r="A19" s="8" t="s">
        <v>70</v>
      </c>
      <c r="B19" s="3" t="s">
        <v>6</v>
      </c>
      <c r="C19" s="3">
        <v>5</v>
      </c>
      <c r="D19" s="3">
        <f>IF(ISBLANK(C19),0,2*CEILING(LOG(C19+2,2),1)-1)</f>
        <v>5</v>
      </c>
      <c r="E19" s="3">
        <f>D19</f>
        <v>5</v>
      </c>
      <c r="F19" s="2" t="s">
        <v>108</v>
      </c>
    </row>
    <row r="20" spans="1:6" ht="42" customHeight="1" thickBot="1" x14ac:dyDescent="0.3">
      <c r="A20" s="9" t="s">
        <v>90</v>
      </c>
      <c r="B20" s="3"/>
      <c r="C20" s="3"/>
      <c r="D20" s="3"/>
      <c r="E20" s="3"/>
    </row>
    <row r="21" spans="1:6" ht="15" customHeight="1" thickBot="1" x14ac:dyDescent="0.3">
      <c r="A21" s="11" t="s">
        <v>91</v>
      </c>
      <c r="B21" s="3"/>
      <c r="C21" s="3"/>
      <c r="D21" s="3"/>
      <c r="E21" s="3"/>
    </row>
    <row r="22" spans="1:6" ht="15.75" thickBot="1" x14ac:dyDescent="0.3">
      <c r="A22" s="15" t="s">
        <v>93</v>
      </c>
      <c r="B22" s="3" t="s">
        <v>0</v>
      </c>
      <c r="C22" s="3">
        <v>1</v>
      </c>
      <c r="D22" s="3">
        <f>IF(ISBLANK(C22),0,1)</f>
        <v>1</v>
      </c>
      <c r="E22" s="3">
        <f>D22*2</f>
        <v>2</v>
      </c>
      <c r="F22" s="2" t="s">
        <v>109</v>
      </c>
    </row>
    <row r="23" spans="1:6" ht="15.75" thickBot="1" x14ac:dyDescent="0.3">
      <c r="A23" s="11" t="s">
        <v>92</v>
      </c>
      <c r="B23" s="3"/>
      <c r="C23" s="3"/>
      <c r="D23" s="3"/>
      <c r="E23" s="3"/>
    </row>
    <row r="24" spans="1:6" ht="15.75" thickBot="1" x14ac:dyDescent="0.3">
      <c r="A24" s="15" t="s">
        <v>94</v>
      </c>
      <c r="B24" s="3" t="s">
        <v>6</v>
      </c>
      <c r="C24" s="3"/>
      <c r="D24" s="3">
        <f>IF(ISBLANK(C24),0,2*CEILING(LOG(C24+2,2),1)-1)</f>
        <v>0</v>
      </c>
      <c r="E24" s="3">
        <f>D24</f>
        <v>0</v>
      </c>
    </row>
    <row r="25" spans="1:6" s="16" customFormat="1" ht="15.75" thickBot="1" x14ac:dyDescent="0.3">
      <c r="A25" s="11" t="s">
        <v>17</v>
      </c>
      <c r="B25" s="3"/>
      <c r="C25" s="3"/>
      <c r="D25" s="3"/>
      <c r="E25" s="3"/>
      <c r="F25" s="2"/>
    </row>
    <row r="26" spans="1:6" s="16" customFormat="1" ht="15.75" thickBot="1" x14ac:dyDescent="0.3">
      <c r="A26" s="9" t="s">
        <v>17</v>
      </c>
      <c r="B26" s="3"/>
      <c r="C26" s="3"/>
      <c r="D26" s="3"/>
      <c r="E26" s="3"/>
      <c r="F26" s="2"/>
    </row>
    <row r="27" spans="1:6" s="16" customFormat="1" ht="15.75" thickBot="1" x14ac:dyDescent="0.3">
      <c r="A27" s="7" t="s">
        <v>17</v>
      </c>
      <c r="B27" s="3"/>
      <c r="C27" s="3"/>
      <c r="D27" s="3"/>
      <c r="E27" s="3"/>
      <c r="F27" s="2"/>
    </row>
    <row r="28" spans="1:6" ht="15.75" thickBot="1" x14ac:dyDescent="0.3">
      <c r="A28" s="5" t="s">
        <v>17</v>
      </c>
      <c r="B28" s="3"/>
      <c r="C28" s="3"/>
      <c r="D28" s="3"/>
      <c r="E28" s="3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0A97B3-89E3-49ED-A0FB-91F46BE33844}">
  <dimension ref="A1:F31"/>
  <sheetViews>
    <sheetView workbookViewId="0">
      <selection activeCell="F24" sqref="F24"/>
    </sheetView>
  </sheetViews>
  <sheetFormatPr defaultRowHeight="15" x14ac:dyDescent="0.25"/>
  <cols>
    <col min="1" max="1" width="56.42578125" customWidth="1"/>
    <col min="2" max="5" width="9.7109375" customWidth="1"/>
    <col min="6" max="6" width="9.140625" style="2"/>
  </cols>
  <sheetData>
    <row r="1" spans="1:6" ht="26.25" thickBot="1" x14ac:dyDescent="0.3">
      <c r="A1" s="1"/>
      <c r="B1" s="12" t="s">
        <v>29</v>
      </c>
      <c r="C1" s="12" t="s">
        <v>1</v>
      </c>
      <c r="D1" s="12" t="s">
        <v>2</v>
      </c>
      <c r="E1" s="12" t="s">
        <v>3</v>
      </c>
    </row>
    <row r="2" spans="1:6" ht="15.75" thickBot="1" x14ac:dyDescent="0.3">
      <c r="A2" s="13" t="s">
        <v>30</v>
      </c>
      <c r="B2" s="14"/>
      <c r="C2" s="14"/>
      <c r="D2" s="14"/>
      <c r="E2" s="14">
        <f>SUM(E3:E31)</f>
        <v>84</v>
      </c>
    </row>
    <row r="3" spans="1:6" ht="15.75" thickBot="1" x14ac:dyDescent="0.3">
      <c r="A3" s="1" t="s">
        <v>8</v>
      </c>
      <c r="B3" s="3"/>
      <c r="C3" s="3"/>
      <c r="D3" s="3"/>
      <c r="E3" s="3"/>
    </row>
    <row r="4" spans="1:6" ht="15.75" thickBot="1" x14ac:dyDescent="0.3">
      <c r="A4" s="4" t="s">
        <v>4</v>
      </c>
      <c r="B4" s="3" t="s">
        <v>0</v>
      </c>
      <c r="C4" s="3">
        <v>0</v>
      </c>
      <c r="D4" s="3">
        <f>IF(ISBLANK(C4),0,1)</f>
        <v>1</v>
      </c>
      <c r="E4" s="3">
        <f>D4</f>
        <v>1</v>
      </c>
    </row>
    <row r="5" spans="1:6" ht="15.75" thickBot="1" x14ac:dyDescent="0.3">
      <c r="A5" s="5" t="s">
        <v>9</v>
      </c>
      <c r="B5" s="3"/>
      <c r="C5" s="3"/>
      <c r="D5" s="3"/>
      <c r="E5" s="3"/>
    </row>
    <row r="6" spans="1:6" ht="15.75" thickBot="1" x14ac:dyDescent="0.3">
      <c r="A6" s="6" t="s">
        <v>5</v>
      </c>
      <c r="B6" s="3" t="s">
        <v>6</v>
      </c>
      <c r="C6" s="3"/>
      <c r="D6" s="3">
        <f>IF(ISBLANK(C6),0,2*CEILING(LOG(C6+2,2),1)-1)</f>
        <v>0</v>
      </c>
      <c r="E6" s="3">
        <f>D6</f>
        <v>0</v>
      </c>
    </row>
    <row r="7" spans="1:6" ht="15.75" thickBot="1" x14ac:dyDescent="0.3">
      <c r="A7" s="6" t="s">
        <v>7</v>
      </c>
      <c r="B7" s="3" t="s">
        <v>6</v>
      </c>
      <c r="C7" s="3"/>
      <c r="D7" s="3">
        <f>IF(ISBLANK(C7),0,2*CEILING(LOG(C7+2,2),1)-1)</f>
        <v>0</v>
      </c>
      <c r="E7" s="3">
        <f>D7</f>
        <v>0</v>
      </c>
    </row>
    <row r="8" spans="1:6" ht="15.75" thickBot="1" x14ac:dyDescent="0.3">
      <c r="A8" s="5" t="s">
        <v>10</v>
      </c>
      <c r="B8" s="3"/>
      <c r="C8" s="3"/>
      <c r="D8" s="3"/>
      <c r="E8" s="3"/>
    </row>
    <row r="9" spans="1:6" ht="15.75" thickBot="1" x14ac:dyDescent="0.3">
      <c r="A9" s="6" t="s">
        <v>11</v>
      </c>
      <c r="B9" s="3" t="s">
        <v>6</v>
      </c>
      <c r="C9" s="3">
        <v>5</v>
      </c>
      <c r="D9" s="3">
        <f>IF(ISBLANK(C9),0,2*CEILING(LOG(C9+2,2),1)-1)</f>
        <v>5</v>
      </c>
      <c r="E9" s="3">
        <f>D9</f>
        <v>5</v>
      </c>
    </row>
    <row r="10" spans="1:6" ht="15.75" thickBot="1" x14ac:dyDescent="0.3">
      <c r="A10" s="6" t="s">
        <v>12</v>
      </c>
      <c r="B10" s="3" t="s">
        <v>6</v>
      </c>
      <c r="C10" s="3">
        <v>2</v>
      </c>
      <c r="D10" s="3">
        <f>IF(ISBLANK(C10),0,2*CEILING(LOG(C10+2,2),1)-1)</f>
        <v>3</v>
      </c>
      <c r="E10" s="3">
        <f>D10</f>
        <v>3</v>
      </c>
    </row>
    <row r="11" spans="1:6" ht="15.75" thickBot="1" x14ac:dyDescent="0.3">
      <c r="A11" s="7" t="s">
        <v>13</v>
      </c>
      <c r="B11" s="3"/>
      <c r="C11" s="3"/>
      <c r="D11" s="3"/>
      <c r="E11" s="3"/>
    </row>
    <row r="12" spans="1:6" ht="15.75" thickBot="1" x14ac:dyDescent="0.3">
      <c r="A12" s="8" t="s">
        <v>14</v>
      </c>
      <c r="B12" s="3" t="s">
        <v>6</v>
      </c>
      <c r="C12" s="3">
        <v>5</v>
      </c>
      <c r="D12" s="3">
        <f>IF(ISBLANK(C12),0,2*CEILING(LOG(C12+2,2),1)-1)</f>
        <v>5</v>
      </c>
      <c r="E12" s="3">
        <f>C9*4</f>
        <v>20</v>
      </c>
      <c r="F12" s="2" t="s">
        <v>99</v>
      </c>
    </row>
    <row r="13" spans="1:6" ht="15.75" thickBot="1" x14ac:dyDescent="0.3">
      <c r="A13" s="8" t="s">
        <v>14</v>
      </c>
      <c r="B13" s="3" t="s">
        <v>6</v>
      </c>
      <c r="C13" s="3">
        <v>2</v>
      </c>
      <c r="D13" s="3">
        <f>IF(ISBLANK(C13),0,2*CEILING(LOG(C13+2,2),1)-1)</f>
        <v>3</v>
      </c>
      <c r="E13" s="3">
        <f>C10</f>
        <v>2</v>
      </c>
      <c r="F13" s="2" t="s">
        <v>100</v>
      </c>
    </row>
    <row r="14" spans="1:6" ht="15.75" thickBot="1" x14ac:dyDescent="0.3">
      <c r="A14" s="7" t="s">
        <v>15</v>
      </c>
      <c r="B14" s="3"/>
      <c r="C14" s="3"/>
      <c r="D14" s="3"/>
      <c r="E14" s="3"/>
    </row>
    <row r="15" spans="1:6" ht="15.75" thickBot="1" x14ac:dyDescent="0.3">
      <c r="A15" s="8" t="s">
        <v>16</v>
      </c>
      <c r="B15" s="3" t="s">
        <v>6</v>
      </c>
      <c r="C15" s="3">
        <v>5</v>
      </c>
      <c r="D15" s="3">
        <f>IF(ISBLANK(C15),0,2*CEILING(LOG(C15+2,2),1)-1)</f>
        <v>5</v>
      </c>
      <c r="E15" s="3">
        <f>C10*D15</f>
        <v>10</v>
      </c>
    </row>
    <row r="16" spans="1:6" ht="15.75" thickBot="1" x14ac:dyDescent="0.3">
      <c r="A16" s="5" t="s">
        <v>17</v>
      </c>
      <c r="B16" s="3"/>
      <c r="C16" s="3"/>
      <c r="D16" s="3"/>
      <c r="E16" s="3"/>
    </row>
    <row r="17" spans="1:6" ht="15.75" thickBot="1" x14ac:dyDescent="0.3">
      <c r="A17" s="5" t="s">
        <v>32</v>
      </c>
      <c r="B17" s="3"/>
      <c r="C17" s="3">
        <f>IF(ISNUMBER(C9),(C9+1)*(C10+1),0)</f>
        <v>18</v>
      </c>
      <c r="D17" s="3"/>
      <c r="E17" s="3"/>
    </row>
    <row r="18" spans="1:6" ht="15.75" thickBot="1" x14ac:dyDescent="0.3">
      <c r="A18" s="4" t="s">
        <v>18</v>
      </c>
      <c r="B18" s="3" t="s">
        <v>0</v>
      </c>
      <c r="C18" s="3">
        <v>1</v>
      </c>
      <c r="D18" s="3">
        <f>IF(ISBLANK(C18),0,1)</f>
        <v>1</v>
      </c>
      <c r="E18" s="3">
        <f>D18</f>
        <v>1</v>
      </c>
    </row>
    <row r="19" spans="1:6" ht="15" customHeight="1" thickBot="1" x14ac:dyDescent="0.3">
      <c r="A19" s="5" t="s">
        <v>19</v>
      </c>
      <c r="B19" s="3"/>
      <c r="C19" s="3"/>
      <c r="D19" s="3"/>
      <c r="E19" s="3"/>
    </row>
    <row r="20" spans="1:6" ht="15.75" thickBot="1" x14ac:dyDescent="0.3">
      <c r="A20" s="6" t="s">
        <v>20</v>
      </c>
      <c r="B20" s="3" t="s">
        <v>0</v>
      </c>
      <c r="C20" s="3" t="s">
        <v>34</v>
      </c>
      <c r="D20" s="3">
        <f>IF(ISBLANK(C20),0,1)</f>
        <v>1</v>
      </c>
      <c r="E20" s="3">
        <f>D20*C17</f>
        <v>18</v>
      </c>
      <c r="F20" s="2" t="s">
        <v>102</v>
      </c>
    </row>
    <row r="21" spans="1:6" ht="15.75" thickBot="1" x14ac:dyDescent="0.3">
      <c r="A21" s="7" t="s">
        <v>21</v>
      </c>
      <c r="B21" s="3"/>
      <c r="C21" s="3"/>
      <c r="D21" s="3"/>
      <c r="E21" s="3"/>
    </row>
    <row r="22" spans="1:6" ht="15.75" thickBot="1" x14ac:dyDescent="0.3">
      <c r="A22" s="8" t="s">
        <v>22</v>
      </c>
      <c r="B22" s="3" t="s">
        <v>0</v>
      </c>
      <c r="C22" s="3">
        <v>1</v>
      </c>
      <c r="D22" s="3">
        <f>IF(ISBLANK(C22),0,1)</f>
        <v>1</v>
      </c>
      <c r="E22" s="3">
        <f>D22*6</f>
        <v>6</v>
      </c>
      <c r="F22" s="2" t="s">
        <v>101</v>
      </c>
    </row>
    <row r="23" spans="1:6" ht="15.75" thickBot="1" x14ac:dyDescent="0.3">
      <c r="A23" s="9" t="s">
        <v>23</v>
      </c>
      <c r="B23" s="3"/>
      <c r="C23" s="3"/>
      <c r="D23" s="3"/>
      <c r="E23" s="3"/>
    </row>
    <row r="24" spans="1:6" ht="15.75" thickBot="1" x14ac:dyDescent="0.3">
      <c r="A24" s="10" t="s">
        <v>24</v>
      </c>
      <c r="B24" s="3" t="s">
        <v>6</v>
      </c>
      <c r="C24" s="3">
        <v>2</v>
      </c>
      <c r="D24" s="3">
        <f>IF(ISBLANK(C24),0,2*CEILING(LOG(C24+2,2),1)-1)</f>
        <v>3</v>
      </c>
      <c r="E24" s="3">
        <f>D24*6</f>
        <v>18</v>
      </c>
    </row>
    <row r="25" spans="1:6" ht="15.75" thickBot="1" x14ac:dyDescent="0.3">
      <c r="A25" s="9" t="s">
        <v>25</v>
      </c>
      <c r="B25" s="3"/>
      <c r="C25" s="3"/>
      <c r="D25" s="3"/>
      <c r="E25" s="3"/>
    </row>
    <row r="26" spans="1:6" ht="15.75" thickBot="1" x14ac:dyDescent="0.3">
      <c r="A26" s="10" t="s">
        <v>26</v>
      </c>
      <c r="B26" s="3" t="s">
        <v>6</v>
      </c>
      <c r="C26" s="3"/>
      <c r="D26" s="3">
        <f>IF(ISBLANK(C26),0,2*CEILING(LOG(C26+2,2),1)-1)</f>
        <v>0</v>
      </c>
      <c r="E26" s="3">
        <f>D26*C17</f>
        <v>0</v>
      </c>
    </row>
    <row r="27" spans="1:6" ht="15.75" thickBot="1" x14ac:dyDescent="0.3">
      <c r="A27" s="11" t="s">
        <v>27</v>
      </c>
      <c r="B27" s="3"/>
      <c r="C27" s="3"/>
      <c r="D27" s="3"/>
      <c r="E27" s="3"/>
    </row>
    <row r="28" spans="1:6" ht="15.75" thickBot="1" x14ac:dyDescent="0.3">
      <c r="A28" s="15" t="s">
        <v>28</v>
      </c>
      <c r="B28" s="3" t="s">
        <v>6</v>
      </c>
      <c r="C28" s="3"/>
      <c r="D28" s="3">
        <f>IF(ISBLANK(C28),0,2*CEILING(LOG(C28+2,2),1)-1)</f>
        <v>0</v>
      </c>
      <c r="E28" s="3">
        <f>C17*C26*D28</f>
        <v>0</v>
      </c>
    </row>
    <row r="29" spans="1:6" ht="15.75" thickBot="1" x14ac:dyDescent="0.3">
      <c r="A29" s="9" t="s">
        <v>17</v>
      </c>
      <c r="B29" s="3"/>
      <c r="C29" s="3"/>
      <c r="D29" s="3"/>
      <c r="E29" s="3"/>
    </row>
    <row r="30" spans="1:6" ht="15.75" thickBot="1" x14ac:dyDescent="0.3">
      <c r="A30" s="7" t="s">
        <v>17</v>
      </c>
      <c r="B30" s="3"/>
      <c r="C30" s="3"/>
      <c r="D30" s="3"/>
      <c r="E30" s="3"/>
    </row>
    <row r="31" spans="1:6" ht="15.75" thickBot="1" x14ac:dyDescent="0.3">
      <c r="A31" s="5" t="s">
        <v>17</v>
      </c>
      <c r="B31" s="3"/>
      <c r="C31" s="3"/>
      <c r="D31" s="3"/>
      <c r="E31" s="3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4CC6D6-7CEC-4323-92BC-CCAA5CACFE7A}">
  <dimension ref="A1:F27"/>
  <sheetViews>
    <sheetView workbookViewId="0"/>
  </sheetViews>
  <sheetFormatPr defaultRowHeight="15" x14ac:dyDescent="0.25"/>
  <cols>
    <col min="1" max="1" width="67.28515625" customWidth="1"/>
    <col min="2" max="5" width="9.7109375" customWidth="1"/>
    <col min="6" max="6" width="8.85546875" style="2"/>
  </cols>
  <sheetData>
    <row r="1" spans="1:6" ht="26.25" thickBot="1" x14ac:dyDescent="0.3">
      <c r="A1" s="1"/>
      <c r="B1" s="12" t="s">
        <v>29</v>
      </c>
      <c r="C1" s="12" t="s">
        <v>1</v>
      </c>
      <c r="D1" s="12" t="s">
        <v>2</v>
      </c>
      <c r="E1" s="12" t="s">
        <v>3</v>
      </c>
    </row>
    <row r="2" spans="1:6" ht="15.75" thickBot="1" x14ac:dyDescent="0.3">
      <c r="A2" s="13" t="s">
        <v>30</v>
      </c>
      <c r="B2" s="14"/>
      <c r="C2" s="14"/>
      <c r="D2" s="14"/>
      <c r="E2" s="14">
        <f>SUM(E3:E27)</f>
        <v>24</v>
      </c>
    </row>
    <row r="3" spans="1:6" ht="15.75" thickBot="1" x14ac:dyDescent="0.3">
      <c r="A3" s="1" t="s">
        <v>8</v>
      </c>
      <c r="B3" s="3"/>
      <c r="C3" s="3"/>
      <c r="D3" s="3"/>
      <c r="E3" s="3"/>
    </row>
    <row r="4" spans="1:6" ht="15.75" thickBot="1" x14ac:dyDescent="0.3">
      <c r="A4" s="4" t="s">
        <v>11</v>
      </c>
      <c r="B4" s="3" t="s">
        <v>6</v>
      </c>
      <c r="C4" s="3">
        <v>2</v>
      </c>
      <c r="D4" s="3">
        <f>IF(ISBLANK(C4),0,2*CEILING(LOG(C4+2,2),1)-1)</f>
        <v>3</v>
      </c>
      <c r="E4" s="3">
        <f>D4</f>
        <v>3</v>
      </c>
    </row>
    <row r="5" spans="1:6" ht="42" customHeight="1" thickBot="1" x14ac:dyDescent="0.3">
      <c r="A5" s="5" t="s">
        <v>85</v>
      </c>
      <c r="B5" s="3"/>
      <c r="C5" s="3"/>
      <c r="D5" s="3"/>
      <c r="E5" s="3"/>
    </row>
    <row r="6" spans="1:6" ht="15" customHeight="1" thickBot="1" x14ac:dyDescent="0.3">
      <c r="A6" s="7" t="s">
        <v>86</v>
      </c>
      <c r="B6" s="3"/>
      <c r="C6" s="3"/>
      <c r="D6" s="3"/>
      <c r="E6" s="3"/>
    </row>
    <row r="7" spans="1:6" ht="15.75" thickBot="1" x14ac:dyDescent="0.3">
      <c r="A7" s="8" t="s">
        <v>45</v>
      </c>
      <c r="B7" s="3" t="s">
        <v>0</v>
      </c>
      <c r="C7" s="3" t="s">
        <v>34</v>
      </c>
      <c r="D7" s="3">
        <f>IF(ISBLANK(C7),0,1)</f>
        <v>1</v>
      </c>
      <c r="E7" s="3">
        <f>D7*2</f>
        <v>2</v>
      </c>
      <c r="F7" s="2" t="s">
        <v>67</v>
      </c>
    </row>
    <row r="8" spans="1:6" ht="15.75" thickBot="1" x14ac:dyDescent="0.3">
      <c r="A8" s="7" t="s">
        <v>88</v>
      </c>
      <c r="B8" s="3"/>
      <c r="C8" s="3"/>
      <c r="D8" s="3"/>
      <c r="E8" s="3"/>
    </row>
    <row r="9" spans="1:6" ht="15.75" thickBot="1" x14ac:dyDescent="0.3">
      <c r="A9" s="8" t="s">
        <v>14</v>
      </c>
      <c r="B9" s="3" t="s">
        <v>6</v>
      </c>
      <c r="C9" s="3">
        <v>2</v>
      </c>
      <c r="D9" s="3">
        <f>IF(ISBLANK(C9),0,2*CEILING(LOG(C9+2,2),1)-1)</f>
        <v>3</v>
      </c>
      <c r="E9" s="3">
        <f>D9</f>
        <v>3</v>
      </c>
      <c r="F9" s="2" t="s">
        <v>68</v>
      </c>
    </row>
    <row r="10" spans="1:6" ht="15.75" thickBot="1" x14ac:dyDescent="0.3">
      <c r="A10" s="5" t="s">
        <v>17</v>
      </c>
      <c r="B10" s="3"/>
      <c r="C10" s="3"/>
      <c r="D10" s="3"/>
      <c r="E10" s="3"/>
    </row>
    <row r="11" spans="1:6" ht="15.75" thickBot="1" x14ac:dyDescent="0.3">
      <c r="A11" s="4" t="s">
        <v>81</v>
      </c>
      <c r="B11" s="3" t="s">
        <v>0</v>
      </c>
      <c r="C11" s="3"/>
      <c r="D11" s="3"/>
      <c r="E11" s="3"/>
      <c r="F11" s="2" t="s">
        <v>89</v>
      </c>
    </row>
    <row r="12" spans="1:6" ht="15.75" thickBot="1" x14ac:dyDescent="0.3">
      <c r="A12" s="5" t="s">
        <v>82</v>
      </c>
      <c r="B12" s="3"/>
      <c r="C12" s="3"/>
      <c r="D12" s="3"/>
      <c r="E12" s="3"/>
    </row>
    <row r="13" spans="1:6" ht="15.75" thickBot="1" x14ac:dyDescent="0.3">
      <c r="A13" s="6" t="s">
        <v>83</v>
      </c>
      <c r="B13" s="3" t="s">
        <v>0</v>
      </c>
      <c r="C13" s="3"/>
      <c r="D13" s="3"/>
      <c r="E13" s="3"/>
      <c r="F13" s="2" t="s">
        <v>89</v>
      </c>
    </row>
    <row r="14" spans="1:6" ht="15" customHeight="1" thickBot="1" x14ac:dyDescent="0.3">
      <c r="A14" s="5" t="s">
        <v>84</v>
      </c>
      <c r="B14" s="3"/>
      <c r="C14" s="3"/>
      <c r="D14" s="3"/>
      <c r="E14" s="3"/>
    </row>
    <row r="15" spans="1:6" ht="15.75" thickBot="1" x14ac:dyDescent="0.3">
      <c r="A15" s="7" t="s">
        <v>43</v>
      </c>
      <c r="B15" s="3"/>
      <c r="C15" s="3"/>
      <c r="D15" s="3"/>
      <c r="E15" s="3"/>
    </row>
    <row r="16" spans="1:6" ht="15.75" thickBot="1" x14ac:dyDescent="0.3">
      <c r="A16" s="8" t="s">
        <v>53</v>
      </c>
      <c r="B16" s="3" t="s">
        <v>0</v>
      </c>
      <c r="C16" s="3" t="s">
        <v>34</v>
      </c>
      <c r="D16" s="3">
        <f>IF(ISBLANK(C16),0,1)</f>
        <v>1</v>
      </c>
      <c r="E16" s="3">
        <f>D16*2</f>
        <v>2</v>
      </c>
    </row>
    <row r="17" spans="1:6" ht="15" customHeight="1" thickBot="1" x14ac:dyDescent="0.3">
      <c r="A17" s="7" t="s">
        <v>44</v>
      </c>
      <c r="B17" s="3"/>
      <c r="C17" s="3"/>
      <c r="D17" s="3"/>
      <c r="E17" s="3"/>
    </row>
    <row r="18" spans="1:6" ht="15.75" thickBot="1" x14ac:dyDescent="0.3">
      <c r="A18" s="8" t="s">
        <v>70</v>
      </c>
      <c r="B18" s="3" t="s">
        <v>6</v>
      </c>
      <c r="C18" s="3">
        <v>5</v>
      </c>
      <c r="D18" s="3">
        <f>IF(ISBLANK(C18),0,2*CEILING(LOG(C18+2,2),1)-1)</f>
        <v>5</v>
      </c>
      <c r="E18" s="3">
        <f>D18</f>
        <v>5</v>
      </c>
      <c r="F18" s="2" t="s">
        <v>58</v>
      </c>
    </row>
    <row r="19" spans="1:6" ht="15.75" thickBot="1" x14ac:dyDescent="0.3">
      <c r="A19" s="8" t="s">
        <v>70</v>
      </c>
      <c r="B19" s="3" t="s">
        <v>6</v>
      </c>
      <c r="C19" s="3">
        <v>11</v>
      </c>
      <c r="D19" s="3">
        <f>IF(ISBLANK(C19),0,2*CEILING(LOG(C19+2,2),1)-1)</f>
        <v>7</v>
      </c>
      <c r="E19" s="3">
        <f>D19</f>
        <v>7</v>
      </c>
      <c r="F19" s="2" t="s">
        <v>68</v>
      </c>
    </row>
    <row r="20" spans="1:6" ht="42" customHeight="1" thickBot="1" x14ac:dyDescent="0.3">
      <c r="A20" s="9" t="s">
        <v>90</v>
      </c>
      <c r="B20" s="3"/>
      <c r="C20" s="3"/>
      <c r="D20" s="3"/>
      <c r="E20" s="3"/>
    </row>
    <row r="21" spans="1:6" ht="15" customHeight="1" thickBot="1" x14ac:dyDescent="0.3">
      <c r="A21" s="11" t="s">
        <v>91</v>
      </c>
      <c r="B21" s="3"/>
      <c r="C21" s="3"/>
      <c r="D21" s="3"/>
      <c r="E21" s="3"/>
    </row>
    <row r="22" spans="1:6" ht="15.75" thickBot="1" x14ac:dyDescent="0.3">
      <c r="A22" s="15" t="s">
        <v>95</v>
      </c>
      <c r="B22" s="3" t="s">
        <v>0</v>
      </c>
      <c r="C22" s="3">
        <v>1</v>
      </c>
      <c r="D22" s="3">
        <f>IF(ISBLANK(C22),0,1)</f>
        <v>1</v>
      </c>
      <c r="E22" s="3">
        <f>D22*2</f>
        <v>2</v>
      </c>
    </row>
    <row r="23" spans="1:6" ht="15.75" thickBot="1" x14ac:dyDescent="0.3">
      <c r="A23" s="11" t="s">
        <v>92</v>
      </c>
      <c r="B23" s="3"/>
      <c r="C23" s="3"/>
      <c r="D23" s="3"/>
      <c r="E23" s="3"/>
    </row>
    <row r="24" spans="1:6" ht="15.75" thickBot="1" x14ac:dyDescent="0.3">
      <c r="A24" s="15" t="s">
        <v>96</v>
      </c>
      <c r="B24" s="3" t="s">
        <v>6</v>
      </c>
      <c r="C24" s="3"/>
      <c r="D24" s="3">
        <f>IF(ISBLANK(C24),0,2*CEILING(LOG(C24+2,2),1)-1)</f>
        <v>0</v>
      </c>
      <c r="E24" s="3">
        <f>D24</f>
        <v>0</v>
      </c>
    </row>
    <row r="25" spans="1:6" s="16" customFormat="1" ht="15.75" thickBot="1" x14ac:dyDescent="0.3">
      <c r="A25" s="9" t="s">
        <v>17</v>
      </c>
      <c r="B25" s="3"/>
      <c r="C25" s="3"/>
      <c r="D25" s="3"/>
      <c r="E25" s="3"/>
      <c r="F25" s="2"/>
    </row>
    <row r="26" spans="1:6" s="16" customFormat="1" ht="15.75" thickBot="1" x14ac:dyDescent="0.3">
      <c r="A26" s="7" t="s">
        <v>17</v>
      </c>
      <c r="B26" s="3"/>
      <c r="C26" s="3"/>
      <c r="D26" s="3"/>
      <c r="E26" s="3"/>
      <c r="F26" s="2"/>
    </row>
    <row r="27" spans="1:6" ht="15.75" thickBot="1" x14ac:dyDescent="0.3">
      <c r="A27" s="5" t="s">
        <v>17</v>
      </c>
      <c r="B27" s="3"/>
      <c r="C27" s="3"/>
      <c r="D27" s="3"/>
      <c r="E27" s="3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AA45F4-3BAD-4051-8E15-7E001E6CB566}">
  <dimension ref="A1:F30"/>
  <sheetViews>
    <sheetView workbookViewId="0">
      <selection activeCell="A3" sqref="A3:XFD3"/>
    </sheetView>
  </sheetViews>
  <sheetFormatPr defaultRowHeight="15" x14ac:dyDescent="0.25"/>
  <cols>
    <col min="1" max="1" width="56.42578125" customWidth="1"/>
    <col min="2" max="5" width="9.7109375" customWidth="1"/>
    <col min="6" max="6" width="8.85546875" style="2"/>
  </cols>
  <sheetData>
    <row r="1" spans="1:5" ht="26.25" thickBot="1" x14ac:dyDescent="0.3">
      <c r="A1" s="1"/>
      <c r="B1" s="12" t="s">
        <v>29</v>
      </c>
      <c r="C1" s="12" t="s">
        <v>1</v>
      </c>
      <c r="D1" s="12" t="s">
        <v>2</v>
      </c>
      <c r="E1" s="12" t="s">
        <v>3</v>
      </c>
    </row>
    <row r="2" spans="1:5" ht="15.75" thickBot="1" x14ac:dyDescent="0.3">
      <c r="A2" s="13" t="s">
        <v>30</v>
      </c>
      <c r="B2" s="14"/>
      <c r="C2" s="14"/>
      <c r="D2" s="14"/>
      <c r="E2" s="14">
        <f>SUM(E3:E30)</f>
        <v>54</v>
      </c>
    </row>
    <row r="3" spans="1:5" ht="15.75" thickBot="1" x14ac:dyDescent="0.3">
      <c r="A3" s="1" t="s">
        <v>8</v>
      </c>
      <c r="B3" s="3"/>
      <c r="C3" s="3"/>
      <c r="D3" s="3"/>
      <c r="E3" s="3"/>
    </row>
    <row r="4" spans="1:5" ht="15.75" thickBot="1" x14ac:dyDescent="0.3">
      <c r="A4" s="4" t="s">
        <v>4</v>
      </c>
      <c r="B4" s="3" t="s">
        <v>0</v>
      </c>
      <c r="C4" s="3">
        <v>1</v>
      </c>
      <c r="D4" s="3">
        <f>IF(ISBLANK(C4),0,1)</f>
        <v>1</v>
      </c>
      <c r="E4" s="3">
        <f>D4</f>
        <v>1</v>
      </c>
    </row>
    <row r="5" spans="1:5" ht="15.75" thickBot="1" x14ac:dyDescent="0.3">
      <c r="A5" s="5" t="s">
        <v>9</v>
      </c>
      <c r="B5" s="3"/>
      <c r="C5" s="3"/>
      <c r="D5" s="3"/>
      <c r="E5" s="3"/>
    </row>
    <row r="6" spans="1:5" ht="15.75" thickBot="1" x14ac:dyDescent="0.3">
      <c r="A6" s="6" t="s">
        <v>5</v>
      </c>
      <c r="B6" s="3" t="s">
        <v>6</v>
      </c>
      <c r="C6" s="3">
        <v>5</v>
      </c>
      <c r="D6" s="3">
        <f>IF(ISBLANK(C6),0,2*CEILING(LOG(C6+2,2),1)-1)</f>
        <v>5</v>
      </c>
      <c r="E6" s="3">
        <f>D6</f>
        <v>5</v>
      </c>
    </row>
    <row r="7" spans="1:5" ht="15.75" thickBot="1" x14ac:dyDescent="0.3">
      <c r="A7" s="6" t="s">
        <v>7</v>
      </c>
      <c r="B7" s="3" t="s">
        <v>6</v>
      </c>
      <c r="C7" s="3">
        <v>5</v>
      </c>
      <c r="D7" s="3">
        <f>IF(ISBLANK(C7),0,2*CEILING(LOG(C7+2,2),1)-1)</f>
        <v>5</v>
      </c>
      <c r="E7" s="3">
        <f>D7</f>
        <v>5</v>
      </c>
    </row>
    <row r="8" spans="1:5" ht="15.75" thickBot="1" x14ac:dyDescent="0.3">
      <c r="A8" s="5" t="s">
        <v>10</v>
      </c>
      <c r="B8" s="3"/>
      <c r="C8" s="3"/>
      <c r="D8" s="3"/>
      <c r="E8" s="3"/>
    </row>
    <row r="9" spans="1:5" ht="15.75" thickBot="1" x14ac:dyDescent="0.3">
      <c r="A9" s="6" t="s">
        <v>11</v>
      </c>
      <c r="B9" s="3" t="s">
        <v>6</v>
      </c>
      <c r="C9" s="3"/>
      <c r="D9" s="3">
        <f>IF(ISBLANK(C9),0,2*CEILING(LOG(C9+2,2),1)-1)</f>
        <v>0</v>
      </c>
      <c r="E9" s="3">
        <f>D9</f>
        <v>0</v>
      </c>
    </row>
    <row r="10" spans="1:5" ht="15.75" thickBot="1" x14ac:dyDescent="0.3">
      <c r="A10" s="6" t="s">
        <v>12</v>
      </c>
      <c r="B10" s="3" t="s">
        <v>6</v>
      </c>
      <c r="C10" s="3"/>
      <c r="D10" s="3">
        <f>IF(ISBLANK(C10),0,2*CEILING(LOG(C10+2,2),1)-1)</f>
        <v>0</v>
      </c>
      <c r="E10" s="3">
        <f>D10</f>
        <v>0</v>
      </c>
    </row>
    <row r="11" spans="1:5" ht="15.75" thickBot="1" x14ac:dyDescent="0.3">
      <c r="A11" s="7" t="s">
        <v>13</v>
      </c>
      <c r="B11" s="3"/>
      <c r="C11" s="3"/>
      <c r="D11" s="3"/>
      <c r="E11" s="3"/>
    </row>
    <row r="12" spans="1:5" ht="15.75" thickBot="1" x14ac:dyDescent="0.3">
      <c r="A12" s="8" t="s">
        <v>14</v>
      </c>
      <c r="B12" s="3" t="s">
        <v>6</v>
      </c>
      <c r="C12" s="3"/>
      <c r="D12" s="3">
        <f>IF(ISBLANK(C12),0,2*CEILING(LOG(C12+2,2),1)-1)</f>
        <v>0</v>
      </c>
      <c r="E12" s="3">
        <f>C9*D12</f>
        <v>0</v>
      </c>
    </row>
    <row r="13" spans="1:5" ht="15.75" thickBot="1" x14ac:dyDescent="0.3">
      <c r="A13" s="7" t="s">
        <v>15</v>
      </c>
      <c r="B13" s="3"/>
      <c r="C13" s="3"/>
      <c r="D13" s="3"/>
      <c r="E13" s="3"/>
    </row>
    <row r="14" spans="1:5" ht="15.75" thickBot="1" x14ac:dyDescent="0.3">
      <c r="A14" s="8" t="s">
        <v>16</v>
      </c>
      <c r="B14" s="3" t="s">
        <v>6</v>
      </c>
      <c r="C14" s="3"/>
      <c r="D14" s="3">
        <f>IF(ISBLANK(C14),0,2*CEILING(LOG(C14+2,2),1)-1)</f>
        <v>0</v>
      </c>
      <c r="E14" s="3">
        <f>C10*D14</f>
        <v>0</v>
      </c>
    </row>
    <row r="15" spans="1:5" ht="15.75" thickBot="1" x14ac:dyDescent="0.3">
      <c r="A15" s="5" t="s">
        <v>17</v>
      </c>
      <c r="B15" s="3"/>
      <c r="C15" s="3"/>
      <c r="D15" s="3"/>
      <c r="E15" s="3"/>
    </row>
    <row r="16" spans="1:5" ht="15.75" thickBot="1" x14ac:dyDescent="0.3">
      <c r="A16" s="5" t="s">
        <v>32</v>
      </c>
      <c r="B16" s="3"/>
      <c r="C16" s="3">
        <f>IF(ISNUMBER(C9),(C9+1)*(C10+1),18)</f>
        <v>18</v>
      </c>
      <c r="D16" s="3"/>
      <c r="E16" s="3"/>
    </row>
    <row r="17" spans="1:6" ht="15.75" thickBot="1" x14ac:dyDescent="0.3">
      <c r="A17" s="4" t="s">
        <v>18</v>
      </c>
      <c r="B17" s="3" t="s">
        <v>0</v>
      </c>
      <c r="C17" s="3">
        <v>1</v>
      </c>
      <c r="D17" s="3">
        <f>IF(ISBLANK(C17),0,1)</f>
        <v>1</v>
      </c>
      <c r="E17" s="3">
        <f>D17</f>
        <v>1</v>
      </c>
    </row>
    <row r="18" spans="1:6" ht="15" customHeight="1" thickBot="1" x14ac:dyDescent="0.3">
      <c r="A18" s="5" t="s">
        <v>19</v>
      </c>
      <c r="B18" s="3"/>
      <c r="C18" s="3"/>
      <c r="D18" s="3"/>
      <c r="E18" s="3"/>
    </row>
    <row r="19" spans="1:6" ht="15.75" thickBot="1" x14ac:dyDescent="0.3">
      <c r="A19" s="6" t="s">
        <v>20</v>
      </c>
      <c r="B19" s="3" t="s">
        <v>0</v>
      </c>
      <c r="C19" s="3" t="s">
        <v>34</v>
      </c>
      <c r="D19" s="3">
        <f>IF(ISBLANK(C19),0,1)</f>
        <v>1</v>
      </c>
      <c r="E19" s="3">
        <f>D19*C16</f>
        <v>18</v>
      </c>
      <c r="F19" s="2" t="s">
        <v>35</v>
      </c>
    </row>
    <row r="20" spans="1:6" ht="15.75" thickBot="1" x14ac:dyDescent="0.3">
      <c r="A20" s="7" t="s">
        <v>21</v>
      </c>
      <c r="B20" s="3"/>
      <c r="C20" s="3"/>
      <c r="D20" s="3"/>
      <c r="E20" s="3"/>
    </row>
    <row r="21" spans="1:6" ht="15.75" thickBot="1" x14ac:dyDescent="0.3">
      <c r="A21" s="8" t="s">
        <v>22</v>
      </c>
      <c r="B21" s="3" t="s">
        <v>0</v>
      </c>
      <c r="C21" s="3">
        <v>1</v>
      </c>
      <c r="D21" s="3">
        <f>IF(ISBLANK(C21),0,1)</f>
        <v>1</v>
      </c>
      <c r="E21" s="3">
        <f>D21*6</f>
        <v>6</v>
      </c>
    </row>
    <row r="22" spans="1:6" ht="15.75" thickBot="1" x14ac:dyDescent="0.3">
      <c r="A22" s="9" t="s">
        <v>23</v>
      </c>
      <c r="B22" s="3"/>
      <c r="C22" s="3"/>
      <c r="D22" s="3"/>
      <c r="E22" s="3"/>
    </row>
    <row r="23" spans="1:6" ht="15.75" thickBot="1" x14ac:dyDescent="0.3">
      <c r="A23" s="10" t="s">
        <v>24</v>
      </c>
      <c r="B23" s="3" t="s">
        <v>6</v>
      </c>
      <c r="C23" s="3">
        <v>2</v>
      </c>
      <c r="D23" s="3">
        <f>IF(ISBLANK(C23),0,2*CEILING(LOG(C23+2,2),1)-1)</f>
        <v>3</v>
      </c>
      <c r="E23" s="3">
        <f>D23*6</f>
        <v>18</v>
      </c>
    </row>
    <row r="24" spans="1:6" ht="15.75" thickBot="1" x14ac:dyDescent="0.3">
      <c r="A24" s="9" t="s">
        <v>25</v>
      </c>
      <c r="B24" s="3"/>
      <c r="C24" s="3"/>
      <c r="D24" s="3"/>
      <c r="E24" s="3"/>
    </row>
    <row r="25" spans="1:6" ht="15.75" thickBot="1" x14ac:dyDescent="0.3">
      <c r="A25" s="10" t="s">
        <v>26</v>
      </c>
      <c r="B25" s="3" t="s">
        <v>6</v>
      </c>
      <c r="C25" s="3"/>
      <c r="D25" s="3">
        <f>IF(ISBLANK(C25),0,2*CEILING(LOG(C25+2,2),1)-1)</f>
        <v>0</v>
      </c>
      <c r="E25" s="3">
        <f>D25*C16</f>
        <v>0</v>
      </c>
    </row>
    <row r="26" spans="1:6" ht="15.75" thickBot="1" x14ac:dyDescent="0.3">
      <c r="A26" s="11" t="s">
        <v>27</v>
      </c>
      <c r="B26" s="3"/>
      <c r="C26" s="3"/>
      <c r="D26" s="3"/>
      <c r="E26" s="3"/>
    </row>
    <row r="27" spans="1:6" ht="15.75" thickBot="1" x14ac:dyDescent="0.3">
      <c r="A27" s="15" t="s">
        <v>28</v>
      </c>
      <c r="B27" s="3" t="s">
        <v>6</v>
      </c>
      <c r="C27" s="3"/>
      <c r="D27" s="3">
        <f>IF(ISBLANK(C27),0,2*CEILING(LOG(C27+2,2),1)-1)</f>
        <v>0</v>
      </c>
      <c r="E27" s="3">
        <f>C16*C25*D27</f>
        <v>0</v>
      </c>
    </row>
    <row r="28" spans="1:6" ht="15.75" thickBot="1" x14ac:dyDescent="0.3">
      <c r="A28" s="9" t="s">
        <v>17</v>
      </c>
      <c r="B28" s="3"/>
      <c r="C28" s="3"/>
      <c r="D28" s="3"/>
      <c r="E28" s="3"/>
    </row>
    <row r="29" spans="1:6" ht="15.75" thickBot="1" x14ac:dyDescent="0.3">
      <c r="A29" s="7" t="s">
        <v>17</v>
      </c>
      <c r="B29" s="3"/>
      <c r="C29" s="3"/>
      <c r="D29" s="3"/>
      <c r="E29" s="3"/>
    </row>
    <row r="30" spans="1:6" ht="15.75" thickBot="1" x14ac:dyDescent="0.3">
      <c r="A30" s="5" t="s">
        <v>17</v>
      </c>
      <c r="B30" s="3"/>
      <c r="C30" s="3"/>
      <c r="D30" s="3"/>
      <c r="E30" s="3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EC7A79-BB5F-470B-ABBD-4C227D34422A}">
  <dimension ref="A1:F30"/>
  <sheetViews>
    <sheetView topLeftCell="A3" workbookViewId="0">
      <selection activeCell="A3" sqref="A3"/>
    </sheetView>
  </sheetViews>
  <sheetFormatPr defaultRowHeight="15" x14ac:dyDescent="0.25"/>
  <cols>
    <col min="1" max="1" width="56.42578125" customWidth="1"/>
    <col min="2" max="5" width="9.7109375" customWidth="1"/>
    <col min="6" max="6" width="9.140625" style="2"/>
  </cols>
  <sheetData>
    <row r="1" spans="1:6" ht="26.25" thickBot="1" x14ac:dyDescent="0.3">
      <c r="A1" s="1"/>
      <c r="B1" s="12" t="s">
        <v>29</v>
      </c>
      <c r="C1" s="12" t="s">
        <v>1</v>
      </c>
      <c r="D1" s="12" t="s">
        <v>2</v>
      </c>
      <c r="E1" s="12" t="s">
        <v>3</v>
      </c>
    </row>
    <row r="2" spans="1:6" ht="15.75" thickBot="1" x14ac:dyDescent="0.3">
      <c r="A2" s="13" t="s">
        <v>30</v>
      </c>
      <c r="B2" s="14"/>
      <c r="C2" s="14"/>
      <c r="D2" s="14"/>
      <c r="E2" s="14">
        <f>SUM(E3:E30)</f>
        <v>0</v>
      </c>
    </row>
    <row r="3" spans="1:6" ht="15.75" thickBot="1" x14ac:dyDescent="0.3">
      <c r="A3" s="1" t="s">
        <v>8</v>
      </c>
      <c r="B3" s="3"/>
      <c r="C3" s="3"/>
      <c r="D3" s="3"/>
      <c r="E3" s="3"/>
    </row>
    <row r="4" spans="1:6" ht="15.75" thickBot="1" x14ac:dyDescent="0.3">
      <c r="A4" s="4" t="s">
        <v>4</v>
      </c>
      <c r="B4" s="3" t="s">
        <v>0</v>
      </c>
      <c r="C4" s="3"/>
      <c r="D4" s="3">
        <f>IF(ISBLANK(C4),0,1)</f>
        <v>0</v>
      </c>
      <c r="E4" s="3">
        <f>D4</f>
        <v>0</v>
      </c>
    </row>
    <row r="5" spans="1:6" ht="15.75" thickBot="1" x14ac:dyDescent="0.3">
      <c r="A5" s="5" t="s">
        <v>9</v>
      </c>
      <c r="B5" s="3"/>
      <c r="C5" s="3"/>
      <c r="D5" s="3"/>
      <c r="E5" s="3"/>
    </row>
    <row r="6" spans="1:6" ht="15.75" thickBot="1" x14ac:dyDescent="0.3">
      <c r="A6" s="6" t="s">
        <v>5</v>
      </c>
      <c r="B6" s="3" t="s">
        <v>6</v>
      </c>
      <c r="C6" s="3"/>
      <c r="D6" s="3">
        <f>IF(ISBLANK(C6),0,2*CEILING(LOG(C6+2,2),1)-1)</f>
        <v>0</v>
      </c>
      <c r="E6" s="3">
        <f>D6</f>
        <v>0</v>
      </c>
    </row>
    <row r="7" spans="1:6" ht="15.75" thickBot="1" x14ac:dyDescent="0.3">
      <c r="A7" s="6" t="s">
        <v>7</v>
      </c>
      <c r="B7" s="3" t="s">
        <v>6</v>
      </c>
      <c r="C7" s="3"/>
      <c r="D7" s="3">
        <f>IF(ISBLANK(C7),0,2*CEILING(LOG(C7+2,2),1)-1)</f>
        <v>0</v>
      </c>
      <c r="E7" s="3">
        <f>D7</f>
        <v>0</v>
      </c>
    </row>
    <row r="8" spans="1:6" ht="15.75" thickBot="1" x14ac:dyDescent="0.3">
      <c r="A8" s="5" t="s">
        <v>10</v>
      </c>
      <c r="B8" s="3"/>
      <c r="C8" s="3"/>
      <c r="D8" s="3"/>
      <c r="E8" s="3"/>
    </row>
    <row r="9" spans="1:6" ht="15.75" thickBot="1" x14ac:dyDescent="0.3">
      <c r="A9" s="6" t="s">
        <v>11</v>
      </c>
      <c r="B9" s="3" t="s">
        <v>6</v>
      </c>
      <c r="C9" s="3"/>
      <c r="D9" s="3">
        <f>IF(ISBLANK(C9),0,2*CEILING(LOG(C9+2,2),1)-1)</f>
        <v>0</v>
      </c>
      <c r="E9" s="3">
        <f>D9</f>
        <v>0</v>
      </c>
    </row>
    <row r="10" spans="1:6" ht="15.75" thickBot="1" x14ac:dyDescent="0.3">
      <c r="A10" s="6" t="s">
        <v>12</v>
      </c>
      <c r="B10" s="3" t="s">
        <v>6</v>
      </c>
      <c r="C10" s="3"/>
      <c r="D10" s="3">
        <f>IF(ISBLANK(C10),0,2*CEILING(LOG(C10+2,2),1)-1)</f>
        <v>0</v>
      </c>
      <c r="E10" s="3">
        <f>D10</f>
        <v>0</v>
      </c>
    </row>
    <row r="11" spans="1:6" ht="15.75" thickBot="1" x14ac:dyDescent="0.3">
      <c r="A11" s="7" t="s">
        <v>13</v>
      </c>
      <c r="B11" s="3"/>
      <c r="C11" s="3"/>
      <c r="D11" s="3"/>
      <c r="E11" s="3"/>
    </row>
    <row r="12" spans="1:6" ht="15.75" thickBot="1" x14ac:dyDescent="0.3">
      <c r="A12" s="8" t="s">
        <v>14</v>
      </c>
      <c r="B12" s="3" t="s">
        <v>6</v>
      </c>
      <c r="C12" s="3"/>
      <c r="D12" s="3">
        <f>IF(ISBLANK(C12),0,2*CEILING(LOG(C12+2,2),1)-1)</f>
        <v>0</v>
      </c>
      <c r="E12" s="3">
        <f>C9*D12</f>
        <v>0</v>
      </c>
      <c r="F12" s="2" t="s">
        <v>31</v>
      </c>
    </row>
    <row r="13" spans="1:6" ht="15.75" thickBot="1" x14ac:dyDescent="0.3">
      <c r="A13" s="7" t="s">
        <v>15</v>
      </c>
      <c r="B13" s="3"/>
      <c r="C13" s="3"/>
      <c r="D13" s="3"/>
      <c r="E13" s="3"/>
    </row>
    <row r="14" spans="1:6" ht="15.75" thickBot="1" x14ac:dyDescent="0.3">
      <c r="A14" s="8" t="s">
        <v>16</v>
      </c>
      <c r="B14" s="3" t="s">
        <v>6</v>
      </c>
      <c r="C14" s="3"/>
      <c r="D14" s="3">
        <f>IF(ISBLANK(C14),0,2*CEILING(LOG(C14+2,2),1)-1)</f>
        <v>0</v>
      </c>
      <c r="E14" s="3">
        <f>C10*D14</f>
        <v>0</v>
      </c>
      <c r="F14" s="2" t="s">
        <v>31</v>
      </c>
    </row>
    <row r="15" spans="1:6" ht="15.75" thickBot="1" x14ac:dyDescent="0.3">
      <c r="A15" s="5" t="s">
        <v>17</v>
      </c>
      <c r="B15" s="3"/>
      <c r="C15" s="3"/>
      <c r="D15" s="3"/>
      <c r="E15" s="3"/>
    </row>
    <row r="16" spans="1:6" ht="15.75" thickBot="1" x14ac:dyDescent="0.3">
      <c r="A16" s="5" t="s">
        <v>32</v>
      </c>
      <c r="B16" s="3"/>
      <c r="C16" s="3">
        <f>IF(ISNUMBER(C9),(C9+1)*(C10+1),0)</f>
        <v>0</v>
      </c>
      <c r="D16" s="3"/>
      <c r="E16" s="3"/>
      <c r="F16" s="2" t="s">
        <v>33</v>
      </c>
    </row>
    <row r="17" spans="1:6" ht="15.75" thickBot="1" x14ac:dyDescent="0.3">
      <c r="A17" s="4" t="s">
        <v>18</v>
      </c>
      <c r="B17" s="3" t="s">
        <v>0</v>
      </c>
      <c r="C17" s="3"/>
      <c r="D17" s="3">
        <f>IF(ISBLANK(C17),0,1)</f>
        <v>0</v>
      </c>
      <c r="E17" s="3">
        <f>D17</f>
        <v>0</v>
      </c>
    </row>
    <row r="18" spans="1:6" ht="15" customHeight="1" thickBot="1" x14ac:dyDescent="0.3">
      <c r="A18" s="5" t="s">
        <v>19</v>
      </c>
      <c r="B18" s="3"/>
      <c r="C18" s="3"/>
      <c r="D18" s="3"/>
      <c r="E18" s="3"/>
    </row>
    <row r="19" spans="1:6" ht="15.75" thickBot="1" x14ac:dyDescent="0.3">
      <c r="A19" s="6" t="s">
        <v>20</v>
      </c>
      <c r="B19" s="3" t="s">
        <v>0</v>
      </c>
      <c r="C19" s="3"/>
      <c r="D19" s="3">
        <f>IF(ISBLANK(C19),0,1)</f>
        <v>0</v>
      </c>
      <c r="E19" s="3">
        <f>D19*C16</f>
        <v>0</v>
      </c>
    </row>
    <row r="20" spans="1:6" ht="15.75" thickBot="1" x14ac:dyDescent="0.3">
      <c r="A20" s="7" t="s">
        <v>21</v>
      </c>
      <c r="B20" s="3"/>
      <c r="C20" s="3"/>
      <c r="D20" s="3"/>
      <c r="E20" s="3"/>
    </row>
    <row r="21" spans="1:6" ht="15.75" thickBot="1" x14ac:dyDescent="0.3">
      <c r="A21" s="8" t="s">
        <v>22</v>
      </c>
      <c r="B21" s="3" t="s">
        <v>0</v>
      </c>
      <c r="C21" s="3"/>
      <c r="D21" s="3">
        <f>IF(ISBLANK(C21),0,1)</f>
        <v>0</v>
      </c>
      <c r="E21" s="3">
        <f>D21*C16</f>
        <v>0</v>
      </c>
      <c r="F21" s="2" t="s">
        <v>36</v>
      </c>
    </row>
    <row r="22" spans="1:6" ht="15.75" thickBot="1" x14ac:dyDescent="0.3">
      <c r="A22" s="9" t="s">
        <v>23</v>
      </c>
      <c r="B22" s="3"/>
      <c r="C22" s="3"/>
      <c r="D22" s="3"/>
      <c r="E22" s="3"/>
    </row>
    <row r="23" spans="1:6" ht="15.75" thickBot="1" x14ac:dyDescent="0.3">
      <c r="A23" s="10" t="s">
        <v>24</v>
      </c>
      <c r="B23" s="3" t="s">
        <v>6</v>
      </c>
      <c r="C23" s="3"/>
      <c r="D23" s="3">
        <f>IF(ISBLANK(C23),0,2*CEILING(LOG(C23+2,2),1)-1)</f>
        <v>0</v>
      </c>
      <c r="E23" s="3">
        <f>D23*C16</f>
        <v>0</v>
      </c>
      <c r="F23" s="2" t="s">
        <v>37</v>
      </c>
    </row>
    <row r="24" spans="1:6" ht="15.75" thickBot="1" x14ac:dyDescent="0.3">
      <c r="A24" s="9" t="s">
        <v>25</v>
      </c>
      <c r="B24" s="3"/>
      <c r="C24" s="3"/>
      <c r="D24" s="3"/>
      <c r="E24" s="3"/>
    </row>
    <row r="25" spans="1:6" ht="15.75" thickBot="1" x14ac:dyDescent="0.3">
      <c r="A25" s="10" t="s">
        <v>26</v>
      </c>
      <c r="B25" s="3" t="s">
        <v>6</v>
      </c>
      <c r="C25" s="3"/>
      <c r="D25" s="3">
        <f>IF(ISBLANK(C25),0,2*CEILING(LOG(C25+2,2),1)-1)</f>
        <v>0</v>
      </c>
      <c r="E25" s="3">
        <f>D25*C16</f>
        <v>0</v>
      </c>
    </row>
    <row r="26" spans="1:6" ht="15.75" thickBot="1" x14ac:dyDescent="0.3">
      <c r="A26" s="11" t="s">
        <v>27</v>
      </c>
      <c r="B26" s="3"/>
      <c r="C26" s="3"/>
      <c r="D26" s="3"/>
      <c r="E26" s="3"/>
    </row>
    <row r="27" spans="1:6" ht="15.75" thickBot="1" x14ac:dyDescent="0.3">
      <c r="A27" s="15" t="s">
        <v>28</v>
      </c>
      <c r="B27" s="3" t="s">
        <v>6</v>
      </c>
      <c r="C27" s="3"/>
      <c r="D27" s="3">
        <f>IF(ISBLANK(C27),0,2*CEILING(LOG(C27+2,2),1)-1)</f>
        <v>0</v>
      </c>
      <c r="E27" s="3">
        <f>C16*C25*D27</f>
        <v>0</v>
      </c>
    </row>
    <row r="28" spans="1:6" ht="15.75" thickBot="1" x14ac:dyDescent="0.3">
      <c r="A28" s="9" t="s">
        <v>17</v>
      </c>
      <c r="B28" s="3"/>
      <c r="C28" s="3"/>
      <c r="D28" s="3"/>
      <c r="E28" s="3"/>
    </row>
    <row r="29" spans="1:6" ht="15.75" thickBot="1" x14ac:dyDescent="0.3">
      <c r="A29" s="7" t="s">
        <v>17</v>
      </c>
      <c r="B29" s="3"/>
      <c r="C29" s="3"/>
      <c r="D29" s="3"/>
      <c r="E29" s="3"/>
    </row>
    <row r="30" spans="1:6" ht="15.75" thickBot="1" x14ac:dyDescent="0.3">
      <c r="A30" s="5" t="s">
        <v>17</v>
      </c>
      <c r="B30" s="3"/>
      <c r="C30" s="3"/>
      <c r="D30" s="3"/>
      <c r="E30" s="3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4BC15A-C90D-498B-A9FE-07A998A13800}">
  <dimension ref="A1:F27"/>
  <sheetViews>
    <sheetView topLeftCell="A2" workbookViewId="0">
      <selection activeCell="A27" sqref="A27"/>
    </sheetView>
  </sheetViews>
  <sheetFormatPr defaultRowHeight="15" x14ac:dyDescent="0.25"/>
  <cols>
    <col min="1" max="1" width="67.28515625" customWidth="1"/>
    <col min="2" max="5" width="9.7109375" customWidth="1"/>
    <col min="6" max="6" width="8.85546875" style="2"/>
  </cols>
  <sheetData>
    <row r="1" spans="1:6" ht="26.25" thickBot="1" x14ac:dyDescent="0.3">
      <c r="A1" s="1"/>
      <c r="B1" s="12" t="s">
        <v>29</v>
      </c>
      <c r="C1" s="12" t="s">
        <v>1</v>
      </c>
      <c r="D1" s="12" t="s">
        <v>2</v>
      </c>
      <c r="E1" s="12" t="s">
        <v>3</v>
      </c>
    </row>
    <row r="2" spans="1:6" ht="15.75" thickBot="1" x14ac:dyDescent="0.3">
      <c r="A2" s="13" t="s">
        <v>30</v>
      </c>
      <c r="B2" s="14"/>
      <c r="C2" s="14"/>
      <c r="D2" s="14"/>
      <c r="E2" s="14">
        <f>SUM(E3:E27)</f>
        <v>0</v>
      </c>
    </row>
    <row r="3" spans="1:6" ht="15.75" thickBot="1" x14ac:dyDescent="0.3">
      <c r="A3" s="1" t="s">
        <v>8</v>
      </c>
      <c r="B3" s="3"/>
      <c r="C3" s="3"/>
      <c r="D3" s="3"/>
      <c r="E3" s="3"/>
    </row>
    <row r="4" spans="1:6" ht="15.75" thickBot="1" x14ac:dyDescent="0.3">
      <c r="A4" s="4" t="s">
        <v>11</v>
      </c>
      <c r="B4" s="3" t="s">
        <v>6</v>
      </c>
      <c r="C4" s="3"/>
      <c r="D4" s="3">
        <f>IF(ISBLANK(C4),0,2*CEILING(LOG(C4+2,2),1)-1)</f>
        <v>0</v>
      </c>
      <c r="E4" s="3">
        <f>D4</f>
        <v>0</v>
      </c>
    </row>
    <row r="5" spans="1:6" ht="42" customHeight="1" thickBot="1" x14ac:dyDescent="0.3">
      <c r="A5" s="5" t="s">
        <v>85</v>
      </c>
      <c r="B5" s="3"/>
      <c r="C5" s="3"/>
      <c r="D5" s="3"/>
      <c r="E5" s="3"/>
    </row>
    <row r="6" spans="1:6" ht="15" customHeight="1" thickBot="1" x14ac:dyDescent="0.3">
      <c r="A6" s="7" t="s">
        <v>86</v>
      </c>
      <c r="B6" s="3"/>
      <c r="C6" s="3"/>
      <c r="D6" s="3"/>
      <c r="E6" s="3"/>
    </row>
    <row r="7" spans="1:6" ht="15.75" thickBot="1" x14ac:dyDescent="0.3">
      <c r="A7" s="8" t="s">
        <v>87</v>
      </c>
      <c r="B7" s="3" t="s">
        <v>0</v>
      </c>
      <c r="C7" s="3"/>
      <c r="D7" s="3">
        <f>IF(ISBLANK(C7),0,1)</f>
        <v>0</v>
      </c>
      <c r="E7" s="3">
        <f>D7</f>
        <v>0</v>
      </c>
    </row>
    <row r="8" spans="1:6" ht="15.75" thickBot="1" x14ac:dyDescent="0.3">
      <c r="A8" s="7" t="s">
        <v>88</v>
      </c>
      <c r="B8" s="3"/>
      <c r="C8" s="3"/>
      <c r="D8" s="3"/>
      <c r="E8" s="3"/>
    </row>
    <row r="9" spans="1:6" ht="15.75" thickBot="1" x14ac:dyDescent="0.3">
      <c r="A9" s="8" t="s">
        <v>14</v>
      </c>
      <c r="B9" s="3" t="s">
        <v>6</v>
      </c>
      <c r="C9" s="3"/>
      <c r="D9" s="3">
        <f>IF(ISBLANK(C9),0,2*CEILING(LOG(C9+2,2),1)-1)</f>
        <v>0</v>
      </c>
      <c r="E9" s="3">
        <f>D9</f>
        <v>0</v>
      </c>
    </row>
    <row r="10" spans="1:6" ht="15.75" thickBot="1" x14ac:dyDescent="0.3">
      <c r="A10" s="5" t="s">
        <v>17</v>
      </c>
      <c r="B10" s="3"/>
      <c r="C10" s="3"/>
      <c r="D10" s="3"/>
      <c r="E10" s="3"/>
    </row>
    <row r="11" spans="1:6" ht="15.75" thickBot="1" x14ac:dyDescent="0.3">
      <c r="A11" s="4" t="s">
        <v>81</v>
      </c>
      <c r="B11" s="3" t="s">
        <v>0</v>
      </c>
      <c r="C11" s="3"/>
      <c r="D11" s="3"/>
      <c r="E11" s="3"/>
      <c r="F11" s="2" t="s">
        <v>89</v>
      </c>
    </row>
    <row r="12" spans="1:6" ht="15.75" thickBot="1" x14ac:dyDescent="0.3">
      <c r="A12" s="5" t="s">
        <v>82</v>
      </c>
      <c r="B12" s="3"/>
      <c r="C12" s="3"/>
      <c r="D12" s="3"/>
      <c r="E12" s="3"/>
    </row>
    <row r="13" spans="1:6" ht="15.75" thickBot="1" x14ac:dyDescent="0.3">
      <c r="A13" s="6" t="s">
        <v>83</v>
      </c>
      <c r="B13" s="3" t="s">
        <v>0</v>
      </c>
      <c r="C13" s="3"/>
      <c r="D13" s="3"/>
      <c r="E13" s="3"/>
      <c r="F13" s="2" t="s">
        <v>89</v>
      </c>
    </row>
    <row r="14" spans="1:6" ht="15" customHeight="1" thickBot="1" x14ac:dyDescent="0.3">
      <c r="A14" s="5" t="s">
        <v>84</v>
      </c>
      <c r="B14" s="3"/>
      <c r="C14" s="3"/>
      <c r="D14" s="3"/>
      <c r="E14" s="3"/>
    </row>
    <row r="15" spans="1:6" ht="15.75" thickBot="1" x14ac:dyDescent="0.3">
      <c r="A15" s="7" t="s">
        <v>43</v>
      </c>
      <c r="B15" s="3"/>
      <c r="C15" s="3"/>
      <c r="D15" s="3"/>
      <c r="E15" s="3"/>
    </row>
    <row r="16" spans="1:6" ht="15.75" thickBot="1" x14ac:dyDescent="0.3">
      <c r="A16" s="8" t="s">
        <v>53</v>
      </c>
      <c r="B16" s="3" t="s">
        <v>0</v>
      </c>
      <c r="C16" s="3"/>
      <c r="D16" s="3">
        <f>IF(ISBLANK(C16),0,1)</f>
        <v>0</v>
      </c>
      <c r="E16" s="3">
        <f>D16*C4</f>
        <v>0</v>
      </c>
    </row>
    <row r="17" spans="1:6" ht="15" customHeight="1" thickBot="1" x14ac:dyDescent="0.3">
      <c r="A17" s="7" t="s">
        <v>44</v>
      </c>
      <c r="B17" s="3"/>
      <c r="C17" s="3"/>
      <c r="D17" s="3"/>
      <c r="E17" s="3"/>
    </row>
    <row r="18" spans="1:6" ht="15.75" thickBot="1" x14ac:dyDescent="0.3">
      <c r="A18" s="8" t="s">
        <v>70</v>
      </c>
      <c r="B18" s="3" t="s">
        <v>6</v>
      </c>
      <c r="C18" s="3"/>
      <c r="D18" s="3">
        <f>IF(ISBLANK(C18),0,2*CEILING(LOG(C18+2,2),1)-1)</f>
        <v>0</v>
      </c>
      <c r="E18" s="3">
        <f>D18</f>
        <v>0</v>
      </c>
    </row>
    <row r="19" spans="1:6" ht="42" customHeight="1" thickBot="1" x14ac:dyDescent="0.3">
      <c r="A19" s="9" t="s">
        <v>90</v>
      </c>
      <c r="B19" s="3"/>
      <c r="C19" s="3"/>
      <c r="D19" s="3"/>
      <c r="E19" s="3"/>
    </row>
    <row r="20" spans="1:6" ht="15" customHeight="1" thickBot="1" x14ac:dyDescent="0.3">
      <c r="A20" s="11" t="s">
        <v>91</v>
      </c>
      <c r="B20" s="3"/>
      <c r="C20" s="3"/>
      <c r="D20" s="3"/>
      <c r="E20" s="3"/>
    </row>
    <row r="21" spans="1:6" ht="15.75" thickBot="1" x14ac:dyDescent="0.3">
      <c r="A21" s="15" t="s">
        <v>93</v>
      </c>
      <c r="B21" s="3" t="s">
        <v>0</v>
      </c>
      <c r="C21" s="3"/>
      <c r="D21" s="3">
        <f>IF(ISBLANK(C21),0,1)</f>
        <v>0</v>
      </c>
      <c r="E21" s="3">
        <f>D21</f>
        <v>0</v>
      </c>
    </row>
    <row r="22" spans="1:6" ht="15.75" thickBot="1" x14ac:dyDescent="0.3">
      <c r="A22" s="11" t="s">
        <v>92</v>
      </c>
      <c r="B22" s="3"/>
      <c r="C22" s="3"/>
      <c r="D22" s="3"/>
      <c r="E22" s="3"/>
    </row>
    <row r="23" spans="1:6" ht="15.75" thickBot="1" x14ac:dyDescent="0.3">
      <c r="A23" s="15" t="s">
        <v>94</v>
      </c>
      <c r="B23" s="3" t="s">
        <v>6</v>
      </c>
      <c r="C23" s="3"/>
      <c r="D23" s="3">
        <f>IF(ISBLANK(C23),0,2*CEILING(LOG(C23+2,2),1)-1)</f>
        <v>0</v>
      </c>
      <c r="E23" s="3">
        <f>D23</f>
        <v>0</v>
      </c>
    </row>
    <row r="24" spans="1:6" s="16" customFormat="1" ht="15.75" thickBot="1" x14ac:dyDescent="0.3">
      <c r="A24" s="11" t="s">
        <v>17</v>
      </c>
      <c r="B24" s="3"/>
      <c r="C24" s="3"/>
      <c r="D24" s="3"/>
      <c r="E24" s="3"/>
      <c r="F24" s="2"/>
    </row>
    <row r="25" spans="1:6" s="16" customFormat="1" ht="15.75" thickBot="1" x14ac:dyDescent="0.3">
      <c r="A25" s="9" t="s">
        <v>17</v>
      </c>
      <c r="B25" s="3"/>
      <c r="C25" s="3"/>
      <c r="D25" s="3"/>
      <c r="E25" s="3"/>
      <c r="F25" s="2"/>
    </row>
    <row r="26" spans="1:6" s="16" customFormat="1" ht="15.75" thickBot="1" x14ac:dyDescent="0.3">
      <c r="A26" s="7" t="s">
        <v>17</v>
      </c>
      <c r="B26" s="3"/>
      <c r="C26" s="3"/>
      <c r="D26" s="3"/>
      <c r="E26" s="3"/>
      <c r="F26" s="2"/>
    </row>
    <row r="27" spans="1:6" ht="15.75" thickBot="1" x14ac:dyDescent="0.3">
      <c r="A27" s="5" t="s">
        <v>17</v>
      </c>
      <c r="B27" s="3"/>
      <c r="C27" s="3"/>
      <c r="D27" s="3"/>
      <c r="E27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Summary</vt:lpstr>
      <vt:lpstr>Eff6KERP Prop</vt:lpstr>
      <vt:lpstr>Eff6KERP VVCd5</vt:lpstr>
      <vt:lpstr>Eff6KCMP6x3 Prop</vt:lpstr>
      <vt:lpstr>Eff6KCMP6x3 VVCd5</vt:lpstr>
      <vt:lpstr>Eff6KCMP Prop</vt:lpstr>
      <vt:lpstr>Eff6KCMP VVCd5</vt:lpstr>
      <vt:lpstr>Template VVCd5</vt:lpstr>
      <vt:lpstr>Template Prop5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Miska Hannuksela</dc:creator>
  <cp:lastModifiedBy>Miska Hannuksela</cp:lastModifiedBy>
  <dcterms:created xsi:type="dcterms:W3CDTF">2019-04-17T05:37:28Z</dcterms:created>
  <dcterms:modified xsi:type="dcterms:W3CDTF">2019-06-25T09:45:27Z</dcterms:modified>
</cp:coreProperties>
</file>