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iuxx\Desktop\desktop file station\Marcau2018 Workplace\Contribution draft\BIO simplifications\JVET-Lxxx\"/>
    </mc:Choice>
  </mc:AlternateContent>
  <bookViews>
    <workbookView xWindow="4200" yWindow="0" windowWidth="28800" windowHeight="12630"/>
  </bookViews>
  <sheets>
    <sheet name="BMS2.1 BIO" sheetId="1" r:id="rId1"/>
    <sheet name="BIO Complexity Reduction" sheetId="3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" i="3" l="1"/>
  <c r="E17" i="3"/>
  <c r="N15" i="3"/>
  <c r="E15" i="3"/>
  <c r="N13" i="3"/>
  <c r="M13" i="3"/>
  <c r="E13" i="3"/>
  <c r="N11" i="3"/>
  <c r="E11" i="3"/>
  <c r="N9" i="3"/>
  <c r="E9" i="3"/>
  <c r="N8" i="3"/>
  <c r="E8" i="3"/>
  <c r="N7" i="3"/>
  <c r="E7" i="3"/>
  <c r="N10" i="3"/>
  <c r="N12" i="3"/>
  <c r="N14" i="3"/>
  <c r="N16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U35" i="3" s="1"/>
  <c r="V35" i="3" s="1"/>
  <c r="N36" i="3"/>
  <c r="N37" i="3"/>
  <c r="N38" i="3"/>
  <c r="N39" i="3"/>
  <c r="U39" i="3" s="1"/>
  <c r="V39" i="3" s="1"/>
  <c r="N40" i="3"/>
  <c r="E10" i="3"/>
  <c r="E12" i="3"/>
  <c r="E14" i="3"/>
  <c r="L14" i="3" s="1"/>
  <c r="M14" i="3" s="1"/>
  <c r="E16" i="3"/>
  <c r="E18" i="3"/>
  <c r="E19" i="3"/>
  <c r="L19" i="3" s="1"/>
  <c r="M19" i="3" s="1"/>
  <c r="E20" i="3"/>
  <c r="E21" i="3"/>
  <c r="E22" i="3"/>
  <c r="E23" i="3"/>
  <c r="L23" i="3" s="1"/>
  <c r="M23" i="3" s="1"/>
  <c r="E24" i="3"/>
  <c r="E25" i="3"/>
  <c r="E26" i="3"/>
  <c r="L26" i="3" s="1"/>
  <c r="M26" i="3" s="1"/>
  <c r="E27" i="3"/>
  <c r="L27" i="3" s="1"/>
  <c r="M27" i="3" s="1"/>
  <c r="E28" i="3"/>
  <c r="E29" i="3"/>
  <c r="E30" i="3"/>
  <c r="L30" i="3" s="1"/>
  <c r="M30" i="3" s="1"/>
  <c r="E31" i="3"/>
  <c r="E32" i="3"/>
  <c r="E33" i="3"/>
  <c r="E34" i="3"/>
  <c r="E35" i="3"/>
  <c r="L35" i="3" s="1"/>
  <c r="M35" i="3" s="1"/>
  <c r="E36" i="3"/>
  <c r="E37" i="3"/>
  <c r="E38" i="3"/>
  <c r="L38" i="3" s="1"/>
  <c r="M38" i="3" s="1"/>
  <c r="E39" i="3"/>
  <c r="L39" i="3" s="1"/>
  <c r="M39" i="3" s="1"/>
  <c r="E40" i="3"/>
  <c r="F50" i="3"/>
  <c r="E50" i="3"/>
  <c r="U40" i="3"/>
  <c r="V40" i="3" s="1"/>
  <c r="T40" i="3"/>
  <c r="R40" i="3"/>
  <c r="Q40" i="3"/>
  <c r="P40" i="3"/>
  <c r="O40" i="3"/>
  <c r="L40" i="3"/>
  <c r="M40" i="3" s="1"/>
  <c r="I40" i="3"/>
  <c r="G40" i="3"/>
  <c r="T39" i="3"/>
  <c r="R39" i="3"/>
  <c r="Q39" i="3"/>
  <c r="P39" i="3"/>
  <c r="O39" i="3"/>
  <c r="I39" i="3"/>
  <c r="G39" i="3"/>
  <c r="U38" i="3"/>
  <c r="V38" i="3" s="1"/>
  <c r="T38" i="3"/>
  <c r="R38" i="3"/>
  <c r="Q38" i="3"/>
  <c r="P38" i="3"/>
  <c r="O38" i="3"/>
  <c r="I38" i="3"/>
  <c r="G38" i="3"/>
  <c r="U37" i="3"/>
  <c r="V37" i="3" s="1"/>
  <c r="T37" i="3"/>
  <c r="R37" i="3"/>
  <c r="Q37" i="3"/>
  <c r="P37" i="3"/>
  <c r="O37" i="3"/>
  <c r="L37" i="3"/>
  <c r="M37" i="3" s="1"/>
  <c r="I37" i="3"/>
  <c r="G37" i="3"/>
  <c r="U36" i="3"/>
  <c r="V36" i="3" s="1"/>
  <c r="T36" i="3"/>
  <c r="R36" i="3"/>
  <c r="Q36" i="3"/>
  <c r="P36" i="3"/>
  <c r="O36" i="3"/>
  <c r="L36" i="3"/>
  <c r="M36" i="3" s="1"/>
  <c r="I36" i="3"/>
  <c r="G36" i="3"/>
  <c r="T35" i="3"/>
  <c r="R35" i="3"/>
  <c r="Q35" i="3"/>
  <c r="P35" i="3"/>
  <c r="O35" i="3"/>
  <c r="I35" i="3"/>
  <c r="G35" i="3"/>
  <c r="U34" i="3"/>
  <c r="V34" i="3" s="1"/>
  <c r="T34" i="3"/>
  <c r="R34" i="3"/>
  <c r="Q34" i="3"/>
  <c r="P34" i="3"/>
  <c r="O34" i="3"/>
  <c r="L34" i="3"/>
  <c r="M34" i="3" s="1"/>
  <c r="I34" i="3"/>
  <c r="G34" i="3"/>
  <c r="U33" i="3"/>
  <c r="V33" i="3" s="1"/>
  <c r="T33" i="3"/>
  <c r="R33" i="3"/>
  <c r="Q33" i="3"/>
  <c r="P33" i="3"/>
  <c r="O33" i="3"/>
  <c r="L33" i="3"/>
  <c r="M33" i="3" s="1"/>
  <c r="I33" i="3"/>
  <c r="G33" i="3"/>
  <c r="U32" i="3"/>
  <c r="V32" i="3" s="1"/>
  <c r="T32" i="3"/>
  <c r="R32" i="3"/>
  <c r="Q32" i="3"/>
  <c r="P32" i="3"/>
  <c r="O32" i="3"/>
  <c r="L32" i="3"/>
  <c r="M32" i="3" s="1"/>
  <c r="I32" i="3"/>
  <c r="G32" i="3"/>
  <c r="U31" i="3"/>
  <c r="V31" i="3" s="1"/>
  <c r="T31" i="3"/>
  <c r="R31" i="3"/>
  <c r="Q31" i="3"/>
  <c r="P31" i="3"/>
  <c r="O31" i="3"/>
  <c r="L31" i="3"/>
  <c r="M31" i="3" s="1"/>
  <c r="I31" i="3"/>
  <c r="G31" i="3"/>
  <c r="U30" i="3"/>
  <c r="V30" i="3" s="1"/>
  <c r="T30" i="3"/>
  <c r="R30" i="3"/>
  <c r="Q30" i="3"/>
  <c r="P30" i="3"/>
  <c r="O30" i="3"/>
  <c r="I30" i="3"/>
  <c r="G30" i="3"/>
  <c r="U29" i="3"/>
  <c r="V29" i="3" s="1"/>
  <c r="T29" i="3"/>
  <c r="R29" i="3"/>
  <c r="Q29" i="3"/>
  <c r="P29" i="3"/>
  <c r="O29" i="3"/>
  <c r="L29" i="3"/>
  <c r="M29" i="3" s="1"/>
  <c r="I29" i="3"/>
  <c r="G29" i="3"/>
  <c r="U28" i="3"/>
  <c r="V28" i="3" s="1"/>
  <c r="T28" i="3"/>
  <c r="R28" i="3"/>
  <c r="Q28" i="3"/>
  <c r="P28" i="3"/>
  <c r="O28" i="3"/>
  <c r="L28" i="3"/>
  <c r="M28" i="3" s="1"/>
  <c r="I28" i="3"/>
  <c r="G28" i="3"/>
  <c r="U27" i="3"/>
  <c r="V27" i="3" s="1"/>
  <c r="T27" i="3"/>
  <c r="R27" i="3"/>
  <c r="Q27" i="3"/>
  <c r="P27" i="3"/>
  <c r="O27" i="3"/>
  <c r="I27" i="3"/>
  <c r="G27" i="3"/>
  <c r="U26" i="3"/>
  <c r="V26" i="3" s="1"/>
  <c r="T26" i="3"/>
  <c r="R26" i="3"/>
  <c r="Q26" i="3"/>
  <c r="P26" i="3"/>
  <c r="O26" i="3"/>
  <c r="I26" i="3"/>
  <c r="G26" i="3"/>
  <c r="U25" i="3"/>
  <c r="V25" i="3" s="1"/>
  <c r="T25" i="3"/>
  <c r="R25" i="3"/>
  <c r="Q25" i="3"/>
  <c r="P25" i="3"/>
  <c r="O25" i="3"/>
  <c r="L25" i="3"/>
  <c r="M25" i="3" s="1"/>
  <c r="I25" i="3"/>
  <c r="G25" i="3"/>
  <c r="U24" i="3"/>
  <c r="V24" i="3" s="1"/>
  <c r="T24" i="3"/>
  <c r="R24" i="3"/>
  <c r="Q24" i="3"/>
  <c r="P24" i="3"/>
  <c r="O24" i="3"/>
  <c r="L24" i="3"/>
  <c r="M24" i="3" s="1"/>
  <c r="I24" i="3"/>
  <c r="G24" i="3"/>
  <c r="U23" i="3"/>
  <c r="V23" i="3" s="1"/>
  <c r="T23" i="3"/>
  <c r="R23" i="3"/>
  <c r="Q23" i="3"/>
  <c r="P23" i="3"/>
  <c r="O23" i="3"/>
  <c r="I23" i="3"/>
  <c r="G23" i="3"/>
  <c r="U22" i="3"/>
  <c r="V22" i="3" s="1"/>
  <c r="T22" i="3"/>
  <c r="R22" i="3"/>
  <c r="Q22" i="3"/>
  <c r="P22" i="3"/>
  <c r="O22" i="3"/>
  <c r="L22" i="3"/>
  <c r="M22" i="3" s="1"/>
  <c r="I22" i="3"/>
  <c r="G22" i="3"/>
  <c r="U21" i="3"/>
  <c r="V21" i="3" s="1"/>
  <c r="T21" i="3"/>
  <c r="R21" i="3"/>
  <c r="Q21" i="3"/>
  <c r="P21" i="3"/>
  <c r="O21" i="3"/>
  <c r="L21" i="3"/>
  <c r="M21" i="3" s="1"/>
  <c r="I21" i="3"/>
  <c r="G21" i="3"/>
  <c r="U20" i="3"/>
  <c r="V20" i="3" s="1"/>
  <c r="T20" i="3"/>
  <c r="R20" i="3"/>
  <c r="Q20" i="3"/>
  <c r="P20" i="3"/>
  <c r="O20" i="3"/>
  <c r="L20" i="3"/>
  <c r="M20" i="3" s="1"/>
  <c r="I20" i="3"/>
  <c r="G20" i="3"/>
  <c r="U19" i="3"/>
  <c r="V19" i="3" s="1"/>
  <c r="T19" i="3"/>
  <c r="R19" i="3"/>
  <c r="Q19" i="3"/>
  <c r="P19" i="3"/>
  <c r="O19" i="3"/>
  <c r="I19" i="3"/>
  <c r="G19" i="3"/>
  <c r="U18" i="3"/>
  <c r="V18" i="3" s="1"/>
  <c r="T18" i="3"/>
  <c r="R18" i="3"/>
  <c r="Q18" i="3"/>
  <c r="P18" i="3"/>
  <c r="O18" i="3"/>
  <c r="L18" i="3"/>
  <c r="M18" i="3" s="1"/>
  <c r="I18" i="3"/>
  <c r="G18" i="3"/>
  <c r="U17" i="3"/>
  <c r="V17" i="3" s="1"/>
  <c r="L17" i="3"/>
  <c r="M17" i="3" s="1"/>
  <c r="U16" i="3"/>
  <c r="V16" i="3" s="1"/>
  <c r="T16" i="3"/>
  <c r="R16" i="3"/>
  <c r="Q16" i="3"/>
  <c r="P16" i="3"/>
  <c r="O16" i="3"/>
  <c r="L16" i="3"/>
  <c r="M16" i="3" s="1"/>
  <c r="I16" i="3"/>
  <c r="G16" i="3"/>
  <c r="U15" i="3"/>
  <c r="V15" i="3" s="1"/>
  <c r="L15" i="3"/>
  <c r="M15" i="3" s="1"/>
  <c r="U14" i="3"/>
  <c r="V14" i="3" s="1"/>
  <c r="T14" i="3"/>
  <c r="R14" i="3"/>
  <c r="Q14" i="3"/>
  <c r="P14" i="3"/>
  <c r="O14" i="3"/>
  <c r="I14" i="3"/>
  <c r="G14" i="3"/>
  <c r="U13" i="3"/>
  <c r="V13" i="3" s="1"/>
  <c r="L13" i="3"/>
  <c r="U12" i="3"/>
  <c r="V12" i="3" s="1"/>
  <c r="T12" i="3"/>
  <c r="R12" i="3"/>
  <c r="Q12" i="3"/>
  <c r="P12" i="3"/>
  <c r="O12" i="3"/>
  <c r="L12" i="3"/>
  <c r="M12" i="3" s="1"/>
  <c r="I12" i="3"/>
  <c r="G12" i="3"/>
  <c r="U11" i="3"/>
  <c r="V11" i="3" s="1"/>
  <c r="L11" i="3"/>
  <c r="M11" i="3" s="1"/>
  <c r="U10" i="3"/>
  <c r="V10" i="3" s="1"/>
  <c r="T10" i="3"/>
  <c r="R10" i="3"/>
  <c r="Q10" i="3"/>
  <c r="P10" i="3"/>
  <c r="O10" i="3"/>
  <c r="L10" i="3"/>
  <c r="M10" i="3" s="1"/>
  <c r="I10" i="3"/>
  <c r="G10" i="3"/>
  <c r="U9" i="3"/>
  <c r="V9" i="3" s="1"/>
  <c r="L9" i="3"/>
  <c r="M9" i="3" s="1"/>
  <c r="U8" i="3"/>
  <c r="V8" i="3" s="1"/>
  <c r="L8" i="3"/>
  <c r="M8" i="3" s="1"/>
  <c r="U7" i="3"/>
  <c r="V7" i="3" s="1"/>
  <c r="L7" i="3"/>
  <c r="M7" i="3" s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F50" i="1"/>
  <c r="E50" i="1" l="1"/>
  <c r="E7" i="1"/>
  <c r="O38" i="1"/>
  <c r="N38" i="1"/>
  <c r="T40" i="1"/>
  <c r="R40" i="1"/>
  <c r="Q40" i="1"/>
  <c r="P40" i="1"/>
  <c r="O40" i="1"/>
  <c r="N40" i="1"/>
  <c r="T39" i="1"/>
  <c r="R39" i="1"/>
  <c r="Q39" i="1"/>
  <c r="P39" i="1"/>
  <c r="O39" i="1"/>
  <c r="N39" i="1"/>
  <c r="T38" i="1"/>
  <c r="R38" i="1"/>
  <c r="Q38" i="1"/>
  <c r="P38" i="1"/>
  <c r="U38" i="1" s="1"/>
  <c r="T37" i="1"/>
  <c r="R37" i="1"/>
  <c r="Q37" i="1"/>
  <c r="P37" i="1"/>
  <c r="O37" i="1"/>
  <c r="N37" i="1"/>
  <c r="T36" i="1"/>
  <c r="R36" i="1"/>
  <c r="Q36" i="1"/>
  <c r="P36" i="1"/>
  <c r="O36" i="1"/>
  <c r="N36" i="1"/>
  <c r="T35" i="1"/>
  <c r="R35" i="1"/>
  <c r="Q35" i="1"/>
  <c r="P35" i="1"/>
  <c r="O35" i="1"/>
  <c r="N35" i="1"/>
  <c r="T34" i="1"/>
  <c r="R34" i="1"/>
  <c r="Q34" i="1"/>
  <c r="P34" i="1"/>
  <c r="O34" i="1"/>
  <c r="U34" i="1" s="1"/>
  <c r="N34" i="1"/>
  <c r="T33" i="1"/>
  <c r="R33" i="1"/>
  <c r="Q33" i="1"/>
  <c r="P33" i="1"/>
  <c r="O33" i="1"/>
  <c r="N33" i="1"/>
  <c r="T32" i="1"/>
  <c r="R32" i="1"/>
  <c r="Q32" i="1"/>
  <c r="P32" i="1"/>
  <c r="O32" i="1"/>
  <c r="N32" i="1"/>
  <c r="T31" i="1"/>
  <c r="R31" i="1"/>
  <c r="Q31" i="1"/>
  <c r="P31" i="1"/>
  <c r="O31" i="1"/>
  <c r="N31" i="1"/>
  <c r="T30" i="1"/>
  <c r="R30" i="1"/>
  <c r="Q30" i="1"/>
  <c r="P30" i="1"/>
  <c r="O30" i="1"/>
  <c r="U30" i="1" s="1"/>
  <c r="N30" i="1"/>
  <c r="T29" i="1"/>
  <c r="R29" i="1"/>
  <c r="Q29" i="1"/>
  <c r="P29" i="1"/>
  <c r="O29" i="1"/>
  <c r="N29" i="1"/>
  <c r="T28" i="1"/>
  <c r="R28" i="1"/>
  <c r="Q28" i="1"/>
  <c r="P28" i="1"/>
  <c r="O28" i="1"/>
  <c r="N28" i="1"/>
  <c r="T27" i="1"/>
  <c r="R27" i="1"/>
  <c r="Q27" i="1"/>
  <c r="P27" i="1"/>
  <c r="O27" i="1"/>
  <c r="N27" i="1"/>
  <c r="T26" i="1"/>
  <c r="R26" i="1"/>
  <c r="Q26" i="1"/>
  <c r="P26" i="1"/>
  <c r="O26" i="1"/>
  <c r="U26" i="1" s="1"/>
  <c r="N26" i="1"/>
  <c r="T25" i="1"/>
  <c r="R25" i="1"/>
  <c r="Q25" i="1"/>
  <c r="P25" i="1"/>
  <c r="O25" i="1"/>
  <c r="N25" i="1"/>
  <c r="T24" i="1"/>
  <c r="R24" i="1"/>
  <c r="Q24" i="1"/>
  <c r="P24" i="1"/>
  <c r="O24" i="1"/>
  <c r="N24" i="1"/>
  <c r="T23" i="1"/>
  <c r="R23" i="1"/>
  <c r="Q23" i="1"/>
  <c r="P23" i="1"/>
  <c r="O23" i="1"/>
  <c r="N23" i="1"/>
  <c r="T22" i="1"/>
  <c r="R22" i="1"/>
  <c r="Q22" i="1"/>
  <c r="P22" i="1"/>
  <c r="O22" i="1"/>
  <c r="U22" i="1" s="1"/>
  <c r="N22" i="1"/>
  <c r="T21" i="1"/>
  <c r="R21" i="1"/>
  <c r="Q21" i="1"/>
  <c r="P21" i="1"/>
  <c r="O21" i="1"/>
  <c r="N21" i="1"/>
  <c r="T20" i="1"/>
  <c r="R20" i="1"/>
  <c r="Q20" i="1"/>
  <c r="P20" i="1"/>
  <c r="O20" i="1"/>
  <c r="N20" i="1"/>
  <c r="T19" i="1"/>
  <c r="R19" i="1"/>
  <c r="Q19" i="1"/>
  <c r="P19" i="1"/>
  <c r="O19" i="1"/>
  <c r="N19" i="1"/>
  <c r="T18" i="1"/>
  <c r="R18" i="1"/>
  <c r="Q18" i="1"/>
  <c r="P18" i="1"/>
  <c r="O18" i="1"/>
  <c r="U18" i="1" s="1"/>
  <c r="N18" i="1"/>
  <c r="T17" i="1"/>
  <c r="R17" i="1"/>
  <c r="Q17" i="1"/>
  <c r="P17" i="1"/>
  <c r="O17" i="1"/>
  <c r="N17" i="1"/>
  <c r="T16" i="1"/>
  <c r="R16" i="1"/>
  <c r="Q16" i="1"/>
  <c r="P16" i="1"/>
  <c r="O16" i="1"/>
  <c r="N16" i="1"/>
  <c r="T15" i="1"/>
  <c r="R15" i="1"/>
  <c r="Q15" i="1"/>
  <c r="P15" i="1"/>
  <c r="O15" i="1"/>
  <c r="N15" i="1"/>
  <c r="T14" i="1"/>
  <c r="R14" i="1"/>
  <c r="Q14" i="1"/>
  <c r="P14" i="1"/>
  <c r="O14" i="1"/>
  <c r="U14" i="1" s="1"/>
  <c r="N14" i="1"/>
  <c r="T13" i="1"/>
  <c r="R13" i="1"/>
  <c r="Q13" i="1"/>
  <c r="P13" i="1"/>
  <c r="O13" i="1"/>
  <c r="N13" i="1"/>
  <c r="T12" i="1"/>
  <c r="R12" i="1"/>
  <c r="Q12" i="1"/>
  <c r="P12" i="1"/>
  <c r="O12" i="1"/>
  <c r="N12" i="1"/>
  <c r="T11" i="1"/>
  <c r="R11" i="1"/>
  <c r="Q11" i="1"/>
  <c r="P11" i="1"/>
  <c r="O11" i="1"/>
  <c r="N11" i="1"/>
  <c r="T10" i="1"/>
  <c r="R10" i="1"/>
  <c r="Q10" i="1"/>
  <c r="P10" i="1"/>
  <c r="O10" i="1"/>
  <c r="U10" i="1" s="1"/>
  <c r="N10" i="1"/>
  <c r="T9" i="1"/>
  <c r="R9" i="1"/>
  <c r="Q9" i="1"/>
  <c r="P9" i="1"/>
  <c r="O9" i="1"/>
  <c r="N9" i="1"/>
  <c r="T8" i="1"/>
  <c r="R8" i="1"/>
  <c r="Q8" i="1"/>
  <c r="P8" i="1"/>
  <c r="O8" i="1"/>
  <c r="N8" i="1"/>
  <c r="I40" i="1"/>
  <c r="G40" i="1"/>
  <c r="E40" i="1"/>
  <c r="L40" i="1" s="1"/>
  <c r="I39" i="1"/>
  <c r="G39" i="1"/>
  <c r="E39" i="1"/>
  <c r="L39" i="1" s="1"/>
  <c r="I38" i="1"/>
  <c r="G38" i="1"/>
  <c r="E38" i="1"/>
  <c r="I37" i="1"/>
  <c r="G37" i="1"/>
  <c r="E37" i="1"/>
  <c r="I36" i="1"/>
  <c r="G36" i="1"/>
  <c r="E36" i="1"/>
  <c r="L36" i="1" s="1"/>
  <c r="I35" i="1"/>
  <c r="G35" i="1"/>
  <c r="E35" i="1"/>
  <c r="L35" i="1" s="1"/>
  <c r="I34" i="1"/>
  <c r="G34" i="1"/>
  <c r="E34" i="1"/>
  <c r="I33" i="1"/>
  <c r="G33" i="1"/>
  <c r="E33" i="1"/>
  <c r="I32" i="1"/>
  <c r="G32" i="1"/>
  <c r="E32" i="1"/>
  <c r="L32" i="1" s="1"/>
  <c r="I31" i="1"/>
  <c r="G31" i="1"/>
  <c r="E31" i="1"/>
  <c r="L31" i="1" s="1"/>
  <c r="I30" i="1"/>
  <c r="G30" i="1"/>
  <c r="E30" i="1"/>
  <c r="I29" i="1"/>
  <c r="G29" i="1"/>
  <c r="E29" i="1"/>
  <c r="I28" i="1"/>
  <c r="G28" i="1"/>
  <c r="E28" i="1"/>
  <c r="L28" i="1" s="1"/>
  <c r="I27" i="1"/>
  <c r="G27" i="1"/>
  <c r="E27" i="1"/>
  <c r="L27" i="1" s="1"/>
  <c r="I26" i="1"/>
  <c r="G26" i="1"/>
  <c r="E26" i="1"/>
  <c r="I25" i="1"/>
  <c r="G25" i="1"/>
  <c r="E25" i="1"/>
  <c r="I24" i="1"/>
  <c r="G24" i="1"/>
  <c r="E24" i="1"/>
  <c r="L24" i="1" s="1"/>
  <c r="I23" i="1"/>
  <c r="G23" i="1"/>
  <c r="E23" i="1"/>
  <c r="L23" i="1" s="1"/>
  <c r="I22" i="1"/>
  <c r="G22" i="1"/>
  <c r="E22" i="1"/>
  <c r="I21" i="1"/>
  <c r="G21" i="1"/>
  <c r="E21" i="1"/>
  <c r="I20" i="1"/>
  <c r="G20" i="1"/>
  <c r="E20" i="1"/>
  <c r="L20" i="1" s="1"/>
  <c r="I19" i="1"/>
  <c r="G19" i="1"/>
  <c r="E19" i="1"/>
  <c r="L19" i="1" s="1"/>
  <c r="I18" i="1"/>
  <c r="G18" i="1"/>
  <c r="E18" i="1"/>
  <c r="I17" i="1"/>
  <c r="G17" i="1"/>
  <c r="E17" i="1"/>
  <c r="I16" i="1"/>
  <c r="G16" i="1"/>
  <c r="E16" i="1"/>
  <c r="L16" i="1" s="1"/>
  <c r="I15" i="1"/>
  <c r="G15" i="1"/>
  <c r="E15" i="1"/>
  <c r="L15" i="1" s="1"/>
  <c r="I14" i="1"/>
  <c r="G14" i="1"/>
  <c r="E14" i="1"/>
  <c r="I13" i="1"/>
  <c r="G13" i="1"/>
  <c r="E13" i="1"/>
  <c r="I12" i="1"/>
  <c r="G12" i="1"/>
  <c r="E12" i="1"/>
  <c r="L12" i="1" s="1"/>
  <c r="I11" i="1"/>
  <c r="G11" i="1"/>
  <c r="E11" i="1"/>
  <c r="L11" i="1" s="1"/>
  <c r="I10" i="1"/>
  <c r="G10" i="1"/>
  <c r="E10" i="1"/>
  <c r="I9" i="1"/>
  <c r="G9" i="1"/>
  <c r="E9" i="1"/>
  <c r="I8" i="1"/>
  <c r="G8" i="1"/>
  <c r="E8" i="1"/>
  <c r="L8" i="1" s="1"/>
  <c r="U7" i="1"/>
  <c r="T7" i="1"/>
  <c r="R7" i="1"/>
  <c r="Q7" i="1"/>
  <c r="P7" i="1"/>
  <c r="O7" i="1"/>
  <c r="N7" i="1"/>
  <c r="I7" i="1"/>
  <c r="G7" i="1"/>
  <c r="L7" i="1"/>
  <c r="U9" i="1" l="1"/>
  <c r="U13" i="1"/>
  <c r="U17" i="1"/>
  <c r="U21" i="1"/>
  <c r="U25" i="1"/>
  <c r="U29" i="1"/>
  <c r="U33" i="1"/>
  <c r="U37" i="1"/>
  <c r="L10" i="1"/>
  <c r="L14" i="1"/>
  <c r="L18" i="1"/>
  <c r="L22" i="1"/>
  <c r="L26" i="1"/>
  <c r="L30" i="1"/>
  <c r="L34" i="1"/>
  <c r="L38" i="1"/>
  <c r="U39" i="1"/>
  <c r="U40" i="1"/>
  <c r="L9" i="1"/>
  <c r="L13" i="1"/>
  <c r="L17" i="1"/>
  <c r="L21" i="1"/>
  <c r="L25" i="1"/>
  <c r="L29" i="1"/>
  <c r="L33" i="1"/>
  <c r="L37" i="1"/>
  <c r="U8" i="1"/>
  <c r="U11" i="1"/>
  <c r="U12" i="1"/>
  <c r="U15" i="1"/>
  <c r="U16" i="1"/>
  <c r="U19" i="1"/>
  <c r="U20" i="1"/>
  <c r="U23" i="1"/>
  <c r="U24" i="1"/>
  <c r="U27" i="1"/>
  <c r="U28" i="1"/>
  <c r="U31" i="1"/>
  <c r="U32" i="1"/>
  <c r="U35" i="1"/>
  <c r="U36" i="1"/>
</calcChain>
</file>

<file path=xl/sharedStrings.xml><?xml version="1.0" encoding="utf-8"?>
<sst xmlns="http://schemas.openxmlformats.org/spreadsheetml/2006/main" count="56" uniqueCount="15">
  <si>
    <t>Width</t>
  </si>
  <si>
    <t>Height</t>
  </si>
  <si>
    <t>L0&amp;L1 Pred</t>
  </si>
  <si>
    <t>Gradient</t>
  </si>
  <si>
    <t>Correlation</t>
  </si>
  <si>
    <t>Summation</t>
  </si>
  <si>
    <t>Motion refinement</t>
  </si>
  <si>
    <t>Total</t>
  </si>
  <si>
    <t>Early termination</t>
  </si>
  <si>
    <t>Percentage to 4x4 bi-pred</t>
  </si>
  <si>
    <t>Final bi-pred</t>
  </si>
  <si>
    <t>Mul</t>
  </si>
  <si>
    <t>Add</t>
  </si>
  <si>
    <t>BIO</t>
  </si>
  <si>
    <t>Regular bi-pred in worst-case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</si>
</sst>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164" fontId="0" fillId="0" borderId="2" xfId="0" applyNumberFormat="1" applyBorder="1"/>
    <xf numFmtId="164" fontId="0" fillId="0" borderId="3" xfId="0" applyNumberFormat="1" applyBorder="1"/>
    <xf numFmtId="0" fontId="0" fillId="0" borderId="2" xfId="0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9" fontId="0" fillId="0" borderId="2" xfId="1" applyFont="1" applyBorder="1"/>
    <xf numFmtId="0" fontId="0" fillId="2" borderId="2" xfId="0" applyFill="1" applyBorder="1"/>
    <xf numFmtId="164" fontId="0" fillId="2" borderId="1" xfId="0" applyNumberFormat="1" applyFill="1" applyBorder="1" applyAlignment="1">
      <alignment horizontal="right" vertical="center"/>
    </xf>
    <xf numFmtId="164" fontId="0" fillId="2" borderId="2" xfId="0" applyNumberFormat="1" applyFill="1" applyBorder="1"/>
    <xf numFmtId="9" fontId="0" fillId="2" borderId="2" xfId="1" applyFont="1" applyFill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50"/>
  <sheetViews>
    <sheetView tabSelected="1" topLeftCell="B1" workbookViewId="0">
      <selection activeCell="J24" sqref="J24"/>
    </sheetView>
  </sheetViews>
  <sheetFormatPr defaultRowHeight="15" x14ac:dyDescent="0.25"/>
  <cols>
    <col min="2" max="2" width="12.5703125" customWidth="1"/>
    <col min="5" max="5" width="9.85546875" bestFit="1" customWidth="1"/>
    <col min="7" max="8" width="9.7109375" bestFit="1" customWidth="1"/>
    <col min="9" max="9" width="10" customWidth="1"/>
    <col min="10" max="10" width="10.7109375" customWidth="1"/>
    <col min="11" max="11" width="12.28515625" customWidth="1"/>
    <col min="12" max="12" width="10.5703125" customWidth="1"/>
    <col min="13" max="13" width="10.28515625" customWidth="1"/>
    <col min="14" max="14" width="9.85546875" bestFit="1" customWidth="1"/>
    <col min="16" max="16" width="9.7109375" bestFit="1" customWidth="1"/>
    <col min="17" max="17" width="10.28515625" customWidth="1"/>
    <col min="18" max="18" width="10.7109375" bestFit="1" customWidth="1"/>
    <col min="19" max="19" width="10.85546875" customWidth="1"/>
    <col min="20" max="20" width="11.28515625" customWidth="1"/>
    <col min="22" max="22" width="9.5703125" customWidth="1"/>
  </cols>
  <sheetData>
    <row r="5" spans="2:22" x14ac:dyDescent="0.25">
      <c r="C5" s="20" t="s">
        <v>0</v>
      </c>
      <c r="D5" s="20" t="s">
        <v>1</v>
      </c>
      <c r="E5" s="17" t="s">
        <v>11</v>
      </c>
      <c r="F5" s="18"/>
      <c r="G5" s="18"/>
      <c r="H5" s="18"/>
      <c r="I5" s="18"/>
      <c r="J5" s="18"/>
      <c r="K5" s="18"/>
      <c r="L5" s="18"/>
      <c r="M5" s="19"/>
      <c r="N5" s="17" t="s">
        <v>12</v>
      </c>
      <c r="O5" s="18"/>
      <c r="P5" s="18"/>
      <c r="Q5" s="18"/>
      <c r="R5" s="18"/>
      <c r="S5" s="18"/>
      <c r="T5" s="18"/>
      <c r="U5" s="18"/>
      <c r="V5" s="19"/>
    </row>
    <row r="6" spans="2:22" ht="45" x14ac:dyDescent="0.25">
      <c r="C6" s="21"/>
      <c r="D6" s="21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25">
      <c r="B7" s="22" t="s">
        <v>13</v>
      </c>
      <c r="C7" s="1">
        <v>4</v>
      </c>
      <c r="D7" s="1">
        <v>4</v>
      </c>
      <c r="E7" s="5">
        <f>(((C7+4)*(D7+4+7)*8+(D7+4)*(C7+4)*8)*2)/C7/D7</f>
        <v>184</v>
      </c>
      <c r="F7" s="4">
        <v>0</v>
      </c>
      <c r="G7" s="4">
        <f>(C7+2)*(D7+2)*5/C7/D7</f>
        <v>11.25</v>
      </c>
      <c r="H7" s="4">
        <v>0</v>
      </c>
      <c r="I7" s="4">
        <f>(C7/4)*(D7/4)/C7/D7</f>
        <v>6.25E-2</v>
      </c>
      <c r="J7" s="4">
        <v>2</v>
      </c>
      <c r="K7" s="4">
        <v>0</v>
      </c>
      <c r="L7" s="4">
        <f>SUM(E7:K7)</f>
        <v>197.3125</v>
      </c>
      <c r="M7" s="12">
        <f>L7/$E$50</f>
        <v>3.2885416666666667</v>
      </c>
      <c r="N7" s="4">
        <f>(((C7+4)*(D7+4+7)*8+(D7+4)*(C7+4)*8)*2)/C7/D7</f>
        <v>184</v>
      </c>
      <c r="O7" s="4">
        <f>(C7+2)*(D7+2)*2*2/C7/D7</f>
        <v>9</v>
      </c>
      <c r="P7" s="4">
        <f>(C7+2)*(D7+2)*3/C7/D7</f>
        <v>6.75</v>
      </c>
      <c r="Q7" s="4">
        <f>(C7/4)*(D7/4)*6*6*5/C7/D7</f>
        <v>11.25</v>
      </c>
      <c r="R7" s="4">
        <f>(C7/4)*(D7/4)*3/C7/D7</f>
        <v>0.1875</v>
      </c>
      <c r="S7" s="4">
        <v>6</v>
      </c>
      <c r="T7" s="4">
        <f>(C7*D7*2-1)/C7/D7</f>
        <v>1.9375</v>
      </c>
      <c r="U7" s="4">
        <f>SUM(N7:T7)</f>
        <v>219.125</v>
      </c>
      <c r="V7" s="12">
        <f>U7/$F$50</f>
        <v>3.534274193548387</v>
      </c>
    </row>
    <row r="8" spans="2:22" x14ac:dyDescent="0.25">
      <c r="B8" s="23"/>
      <c r="C8" s="1">
        <v>4</v>
      </c>
      <c r="D8" s="1">
        <v>8</v>
      </c>
      <c r="E8" s="5">
        <f t="shared" ref="E8:E40" si="0">(((C8+4)*(D8+4+7)*8+(D8+4)*(C8+4)*8)*2)/C8/D8</f>
        <v>124</v>
      </c>
      <c r="F8" s="4">
        <v>0</v>
      </c>
      <c r="G8" s="4">
        <f t="shared" ref="G8:G40" si="1">(C8+2)*(D8+2)*5/C8/D8</f>
        <v>9.375</v>
      </c>
      <c r="H8" s="4">
        <v>0</v>
      </c>
      <c r="I8" s="4">
        <f t="shared" ref="I8:I40" si="2">(C8/4)*(D8/4)/C8/D8</f>
        <v>6.25E-2</v>
      </c>
      <c r="J8" s="4">
        <v>2</v>
      </c>
      <c r="K8" s="4">
        <v>0</v>
      </c>
      <c r="L8" s="4">
        <f t="shared" ref="L8:L40" si="3">SUM(E8:K8)</f>
        <v>135.4375</v>
      </c>
      <c r="M8" s="12">
        <f t="shared" ref="M8:M39" si="4">L8/$E$50</f>
        <v>2.2572916666666667</v>
      </c>
      <c r="N8" s="4">
        <f t="shared" ref="N8:N40" si="5">(((C8+4)*(D8+4+7)*8+(D8+4)*(C8+4)*8)*2)/C8/D8</f>
        <v>124</v>
      </c>
      <c r="O8" s="4">
        <f t="shared" ref="O8:O40" si="6">(C8+2)*(D8+2)*2*2/C8/D8</f>
        <v>7.5</v>
      </c>
      <c r="P8" s="4">
        <f t="shared" ref="P8:P40" si="7">(C8+2)*(D8+2)*3/C8/D8</f>
        <v>5.625</v>
      </c>
      <c r="Q8" s="4">
        <f t="shared" ref="Q8:Q40" si="8">(C8/4)*(D8/4)*6*6*5/C8/D8</f>
        <v>11.25</v>
      </c>
      <c r="R8" s="4">
        <f t="shared" ref="R8:R40" si="9">(C8/4)*(D8/4)*3/C8/D8</f>
        <v>0.1875</v>
      </c>
      <c r="S8" s="4">
        <v>6</v>
      </c>
      <c r="T8" s="4">
        <f t="shared" ref="T8:T40" si="10">(C8*D8*2-1)/C8/D8</f>
        <v>1.96875</v>
      </c>
      <c r="U8" s="4">
        <f t="shared" ref="U8:U40" si="11">SUM(N8:T8)</f>
        <v>156.53125</v>
      </c>
      <c r="V8" s="12">
        <f t="shared" ref="V8:V40" si="12">U8/$F$50</f>
        <v>2.5246975806451615</v>
      </c>
    </row>
    <row r="9" spans="2:22" x14ac:dyDescent="0.25">
      <c r="B9" s="23"/>
      <c r="C9" s="1">
        <v>8</v>
      </c>
      <c r="D9" s="1">
        <v>4</v>
      </c>
      <c r="E9" s="5">
        <f t="shared" si="0"/>
        <v>138</v>
      </c>
      <c r="F9" s="4">
        <v>0</v>
      </c>
      <c r="G9" s="4">
        <f t="shared" si="1"/>
        <v>9.375</v>
      </c>
      <c r="H9" s="4">
        <v>0</v>
      </c>
      <c r="I9" s="4">
        <f t="shared" si="2"/>
        <v>6.25E-2</v>
      </c>
      <c r="J9" s="4">
        <v>2</v>
      </c>
      <c r="K9" s="4">
        <v>0</v>
      </c>
      <c r="L9" s="4">
        <f t="shared" si="3"/>
        <v>149.4375</v>
      </c>
      <c r="M9" s="12">
        <f t="shared" si="4"/>
        <v>2.4906250000000001</v>
      </c>
      <c r="N9" s="4">
        <f t="shared" si="5"/>
        <v>138</v>
      </c>
      <c r="O9" s="4">
        <f t="shared" si="6"/>
        <v>7.5</v>
      </c>
      <c r="P9" s="4">
        <f t="shared" si="7"/>
        <v>5.625</v>
      </c>
      <c r="Q9" s="4">
        <f t="shared" si="8"/>
        <v>11.25</v>
      </c>
      <c r="R9" s="4">
        <f t="shared" si="9"/>
        <v>0.1875</v>
      </c>
      <c r="S9" s="4">
        <v>6</v>
      </c>
      <c r="T9" s="4">
        <f t="shared" si="10"/>
        <v>1.96875</v>
      </c>
      <c r="U9" s="4">
        <f t="shared" si="11"/>
        <v>170.53125</v>
      </c>
      <c r="V9" s="12">
        <f t="shared" si="12"/>
        <v>2.7505040322580645</v>
      </c>
    </row>
    <row r="10" spans="2:22" x14ac:dyDescent="0.25">
      <c r="B10" s="23"/>
      <c r="C10" s="1">
        <v>4</v>
      </c>
      <c r="D10" s="1">
        <v>16</v>
      </c>
      <c r="E10" s="5">
        <f t="shared" si="0"/>
        <v>94</v>
      </c>
      <c r="F10" s="4">
        <v>0</v>
      </c>
      <c r="G10" s="4">
        <f t="shared" si="1"/>
        <v>8.4375</v>
      </c>
      <c r="H10" s="4">
        <v>0</v>
      </c>
      <c r="I10" s="4">
        <f t="shared" si="2"/>
        <v>6.25E-2</v>
      </c>
      <c r="J10" s="4">
        <v>2</v>
      </c>
      <c r="K10" s="4">
        <v>0</v>
      </c>
      <c r="L10" s="4">
        <f t="shared" si="3"/>
        <v>104.5</v>
      </c>
      <c r="M10" s="12">
        <f t="shared" si="4"/>
        <v>1.7416666666666667</v>
      </c>
      <c r="N10" s="4">
        <f t="shared" si="5"/>
        <v>94</v>
      </c>
      <c r="O10" s="4">
        <f t="shared" si="6"/>
        <v>6.75</v>
      </c>
      <c r="P10" s="4">
        <f t="shared" si="7"/>
        <v>5.0625</v>
      </c>
      <c r="Q10" s="4">
        <f t="shared" si="8"/>
        <v>11.25</v>
      </c>
      <c r="R10" s="4">
        <f t="shared" si="9"/>
        <v>0.1875</v>
      </c>
      <c r="S10" s="4">
        <v>6</v>
      </c>
      <c r="T10" s="4">
        <f t="shared" si="10"/>
        <v>1.984375</v>
      </c>
      <c r="U10" s="4">
        <f t="shared" si="11"/>
        <v>125.234375</v>
      </c>
      <c r="V10" s="12">
        <f t="shared" si="12"/>
        <v>2.0199092741935485</v>
      </c>
    </row>
    <row r="11" spans="2:22" x14ac:dyDescent="0.25">
      <c r="B11" s="23"/>
      <c r="C11" s="1">
        <v>16</v>
      </c>
      <c r="D11" s="1">
        <v>4</v>
      </c>
      <c r="E11" s="5">
        <f t="shared" si="0"/>
        <v>115</v>
      </c>
      <c r="F11" s="4">
        <v>0</v>
      </c>
      <c r="G11" s="4">
        <f t="shared" si="1"/>
        <v>8.4375</v>
      </c>
      <c r="H11" s="4">
        <v>0</v>
      </c>
      <c r="I11" s="4">
        <f t="shared" si="2"/>
        <v>6.25E-2</v>
      </c>
      <c r="J11" s="4">
        <v>2</v>
      </c>
      <c r="K11" s="4">
        <v>0</v>
      </c>
      <c r="L11" s="4">
        <f t="shared" si="3"/>
        <v>125.5</v>
      </c>
      <c r="M11" s="12">
        <f t="shared" si="4"/>
        <v>2.0916666666666668</v>
      </c>
      <c r="N11" s="4">
        <f t="shared" si="5"/>
        <v>115</v>
      </c>
      <c r="O11" s="4">
        <f t="shared" si="6"/>
        <v>6.75</v>
      </c>
      <c r="P11" s="4">
        <f t="shared" si="7"/>
        <v>5.0625</v>
      </c>
      <c r="Q11" s="4">
        <f t="shared" si="8"/>
        <v>11.25</v>
      </c>
      <c r="R11" s="4">
        <f t="shared" si="9"/>
        <v>0.1875</v>
      </c>
      <c r="S11" s="4">
        <v>6</v>
      </c>
      <c r="T11" s="4">
        <f t="shared" si="10"/>
        <v>1.984375</v>
      </c>
      <c r="U11" s="4">
        <f t="shared" si="11"/>
        <v>146.234375</v>
      </c>
      <c r="V11" s="12">
        <f t="shared" si="12"/>
        <v>2.358618951612903</v>
      </c>
    </row>
    <row r="12" spans="2:22" x14ac:dyDescent="0.25">
      <c r="B12" s="23"/>
      <c r="C12" s="1">
        <v>4</v>
      </c>
      <c r="D12" s="1">
        <v>32</v>
      </c>
      <c r="E12" s="5">
        <f t="shared" si="0"/>
        <v>79</v>
      </c>
      <c r="F12" s="4">
        <v>0</v>
      </c>
      <c r="G12" s="4">
        <f t="shared" si="1"/>
        <v>7.96875</v>
      </c>
      <c r="H12" s="4">
        <v>0</v>
      </c>
      <c r="I12" s="4">
        <f t="shared" si="2"/>
        <v>6.25E-2</v>
      </c>
      <c r="J12" s="4">
        <v>2</v>
      </c>
      <c r="K12" s="4">
        <v>0</v>
      </c>
      <c r="L12" s="4">
        <f t="shared" si="3"/>
        <v>89.03125</v>
      </c>
      <c r="M12" s="12">
        <f t="shared" si="4"/>
        <v>1.4838541666666667</v>
      </c>
      <c r="N12" s="4">
        <f t="shared" si="5"/>
        <v>79</v>
      </c>
      <c r="O12" s="4">
        <f t="shared" si="6"/>
        <v>6.375</v>
      </c>
      <c r="P12" s="4">
        <f t="shared" si="7"/>
        <v>4.78125</v>
      </c>
      <c r="Q12" s="4">
        <f t="shared" si="8"/>
        <v>11.25</v>
      </c>
      <c r="R12" s="4">
        <f t="shared" si="9"/>
        <v>0.1875</v>
      </c>
      <c r="S12" s="4">
        <v>6</v>
      </c>
      <c r="T12" s="4">
        <f t="shared" si="10"/>
        <v>1.9921875</v>
      </c>
      <c r="U12" s="4">
        <f t="shared" si="11"/>
        <v>109.5859375</v>
      </c>
      <c r="V12" s="12">
        <f t="shared" si="12"/>
        <v>1.767515120967742</v>
      </c>
    </row>
    <row r="13" spans="2:22" x14ac:dyDescent="0.25">
      <c r="B13" s="23"/>
      <c r="C13" s="1">
        <v>32</v>
      </c>
      <c r="D13" s="1">
        <v>4</v>
      </c>
      <c r="E13" s="5">
        <f t="shared" si="0"/>
        <v>103.5</v>
      </c>
      <c r="F13" s="4">
        <v>0</v>
      </c>
      <c r="G13" s="4">
        <f t="shared" si="1"/>
        <v>7.96875</v>
      </c>
      <c r="H13" s="4">
        <v>0</v>
      </c>
      <c r="I13" s="4">
        <f t="shared" si="2"/>
        <v>6.25E-2</v>
      </c>
      <c r="J13" s="4">
        <v>2</v>
      </c>
      <c r="K13" s="4">
        <v>0</v>
      </c>
      <c r="L13" s="4">
        <f t="shared" si="3"/>
        <v>113.53125</v>
      </c>
      <c r="M13" s="12">
        <f t="shared" si="4"/>
        <v>1.8921874999999999</v>
      </c>
      <c r="N13" s="4">
        <f t="shared" si="5"/>
        <v>103.5</v>
      </c>
      <c r="O13" s="4">
        <f t="shared" si="6"/>
        <v>6.375</v>
      </c>
      <c r="P13" s="4">
        <f t="shared" si="7"/>
        <v>4.78125</v>
      </c>
      <c r="Q13" s="4">
        <f t="shared" si="8"/>
        <v>11.25</v>
      </c>
      <c r="R13" s="4">
        <f t="shared" si="9"/>
        <v>0.1875</v>
      </c>
      <c r="S13" s="4">
        <v>6</v>
      </c>
      <c r="T13" s="4">
        <f t="shared" si="10"/>
        <v>1.9921875</v>
      </c>
      <c r="U13" s="4">
        <f t="shared" si="11"/>
        <v>134.0859375</v>
      </c>
      <c r="V13" s="12">
        <f t="shared" si="12"/>
        <v>2.1626764112903225</v>
      </c>
    </row>
    <row r="14" spans="2:22" x14ac:dyDescent="0.25">
      <c r="B14" s="23"/>
      <c r="C14" s="1">
        <v>4</v>
      </c>
      <c r="D14" s="1">
        <v>64</v>
      </c>
      <c r="E14" s="5">
        <f t="shared" si="0"/>
        <v>71.5</v>
      </c>
      <c r="F14" s="4">
        <v>0</v>
      </c>
      <c r="G14" s="4">
        <f t="shared" si="1"/>
        <v>7.734375</v>
      </c>
      <c r="H14" s="4">
        <v>0</v>
      </c>
      <c r="I14" s="4">
        <f t="shared" si="2"/>
        <v>6.25E-2</v>
      </c>
      <c r="J14" s="4">
        <v>2</v>
      </c>
      <c r="K14" s="4">
        <v>0</v>
      </c>
      <c r="L14" s="4">
        <f t="shared" si="3"/>
        <v>81.296875</v>
      </c>
      <c r="M14" s="12">
        <f t="shared" si="4"/>
        <v>1.3549479166666667</v>
      </c>
      <c r="N14" s="4">
        <f t="shared" si="5"/>
        <v>71.5</v>
      </c>
      <c r="O14" s="4">
        <f t="shared" si="6"/>
        <v>6.1875</v>
      </c>
      <c r="P14" s="4">
        <f t="shared" si="7"/>
        <v>4.640625</v>
      </c>
      <c r="Q14" s="4">
        <f t="shared" si="8"/>
        <v>11.25</v>
      </c>
      <c r="R14" s="4">
        <f t="shared" si="9"/>
        <v>0.1875</v>
      </c>
      <c r="S14" s="4">
        <v>6</v>
      </c>
      <c r="T14" s="4">
        <f t="shared" si="10"/>
        <v>1.99609375</v>
      </c>
      <c r="U14" s="4">
        <f t="shared" si="11"/>
        <v>101.76171875</v>
      </c>
      <c r="V14" s="12">
        <f t="shared" si="12"/>
        <v>1.6413180443548387</v>
      </c>
    </row>
    <row r="15" spans="2:22" x14ac:dyDescent="0.25">
      <c r="B15" s="23"/>
      <c r="C15" s="1">
        <v>64</v>
      </c>
      <c r="D15" s="1">
        <v>4</v>
      </c>
      <c r="E15" s="5">
        <f t="shared" si="0"/>
        <v>97.75</v>
      </c>
      <c r="F15" s="4">
        <v>0</v>
      </c>
      <c r="G15" s="4">
        <f t="shared" si="1"/>
        <v>7.734375</v>
      </c>
      <c r="H15" s="4">
        <v>0</v>
      </c>
      <c r="I15" s="4">
        <f t="shared" si="2"/>
        <v>6.25E-2</v>
      </c>
      <c r="J15" s="4">
        <v>2</v>
      </c>
      <c r="K15" s="4">
        <v>0</v>
      </c>
      <c r="L15" s="4">
        <f t="shared" si="3"/>
        <v>107.546875</v>
      </c>
      <c r="M15" s="12">
        <f t="shared" si="4"/>
        <v>1.7924479166666667</v>
      </c>
      <c r="N15" s="4">
        <f t="shared" si="5"/>
        <v>97.75</v>
      </c>
      <c r="O15" s="4">
        <f t="shared" si="6"/>
        <v>6.1875</v>
      </c>
      <c r="P15" s="4">
        <f t="shared" si="7"/>
        <v>4.640625</v>
      </c>
      <c r="Q15" s="4">
        <f t="shared" si="8"/>
        <v>11.25</v>
      </c>
      <c r="R15" s="4">
        <f t="shared" si="9"/>
        <v>0.1875</v>
      </c>
      <c r="S15" s="4">
        <v>6</v>
      </c>
      <c r="T15" s="4">
        <f t="shared" si="10"/>
        <v>1.99609375</v>
      </c>
      <c r="U15" s="4">
        <f t="shared" si="11"/>
        <v>128.01171875</v>
      </c>
      <c r="V15" s="12">
        <f t="shared" si="12"/>
        <v>2.0647051411290325</v>
      </c>
    </row>
    <row r="16" spans="2:22" x14ac:dyDescent="0.25">
      <c r="B16" s="23"/>
      <c r="C16" s="1">
        <v>4</v>
      </c>
      <c r="D16" s="1">
        <v>128</v>
      </c>
      <c r="E16" s="5">
        <f t="shared" si="0"/>
        <v>67.75</v>
      </c>
      <c r="F16" s="4">
        <v>0</v>
      </c>
      <c r="G16" s="4">
        <f t="shared" si="1"/>
        <v>7.6171875</v>
      </c>
      <c r="H16" s="4">
        <v>0</v>
      </c>
      <c r="I16" s="4">
        <f t="shared" si="2"/>
        <v>6.25E-2</v>
      </c>
      <c r="J16" s="4">
        <v>2</v>
      </c>
      <c r="K16" s="4">
        <v>0</v>
      </c>
      <c r="L16" s="4">
        <f t="shared" si="3"/>
        <v>77.4296875</v>
      </c>
      <c r="M16" s="12">
        <f t="shared" si="4"/>
        <v>1.2904947916666667</v>
      </c>
      <c r="N16" s="4">
        <f t="shared" si="5"/>
        <v>67.75</v>
      </c>
      <c r="O16" s="4">
        <f t="shared" si="6"/>
        <v>6.09375</v>
      </c>
      <c r="P16" s="4">
        <f t="shared" si="7"/>
        <v>4.5703125</v>
      </c>
      <c r="Q16" s="4">
        <f t="shared" si="8"/>
        <v>11.25</v>
      </c>
      <c r="R16" s="4">
        <f t="shared" si="9"/>
        <v>0.1875</v>
      </c>
      <c r="S16" s="4">
        <v>6</v>
      </c>
      <c r="T16" s="4">
        <f t="shared" si="10"/>
        <v>1.998046875</v>
      </c>
      <c r="U16" s="4">
        <f t="shared" si="11"/>
        <v>97.849609375</v>
      </c>
      <c r="V16" s="12">
        <f t="shared" si="12"/>
        <v>1.578219506048387</v>
      </c>
    </row>
    <row r="17" spans="2:22" x14ac:dyDescent="0.25">
      <c r="B17" s="23"/>
      <c r="C17" s="1">
        <v>128</v>
      </c>
      <c r="D17" s="1">
        <v>4</v>
      </c>
      <c r="E17" s="5">
        <f t="shared" si="0"/>
        <v>94.875</v>
      </c>
      <c r="F17" s="4">
        <v>0</v>
      </c>
      <c r="G17" s="4">
        <f t="shared" si="1"/>
        <v>7.6171875</v>
      </c>
      <c r="H17" s="4">
        <v>0</v>
      </c>
      <c r="I17" s="4">
        <f t="shared" si="2"/>
        <v>6.25E-2</v>
      </c>
      <c r="J17" s="4">
        <v>2</v>
      </c>
      <c r="K17" s="4">
        <v>0</v>
      </c>
      <c r="L17" s="4">
        <f t="shared" si="3"/>
        <v>104.5546875</v>
      </c>
      <c r="M17" s="12">
        <f t="shared" si="4"/>
        <v>1.7425781250000001</v>
      </c>
      <c r="N17" s="4">
        <f t="shared" si="5"/>
        <v>94.875</v>
      </c>
      <c r="O17" s="4">
        <f t="shared" si="6"/>
        <v>6.09375</v>
      </c>
      <c r="P17" s="4">
        <f t="shared" si="7"/>
        <v>4.5703125</v>
      </c>
      <c r="Q17" s="4">
        <f t="shared" si="8"/>
        <v>11.25</v>
      </c>
      <c r="R17" s="4">
        <f t="shared" si="9"/>
        <v>0.1875</v>
      </c>
      <c r="S17" s="4">
        <v>6</v>
      </c>
      <c r="T17" s="4">
        <f t="shared" si="10"/>
        <v>1.998046875</v>
      </c>
      <c r="U17" s="4">
        <f t="shared" si="11"/>
        <v>124.974609375</v>
      </c>
      <c r="V17" s="12">
        <f t="shared" si="12"/>
        <v>2.015719506048387</v>
      </c>
    </row>
    <row r="18" spans="2:22" x14ac:dyDescent="0.25">
      <c r="B18" s="23"/>
      <c r="C18" s="1">
        <v>8</v>
      </c>
      <c r="D18" s="1">
        <v>8</v>
      </c>
      <c r="E18" s="5">
        <f t="shared" si="0"/>
        <v>93</v>
      </c>
      <c r="F18" s="4">
        <v>0</v>
      </c>
      <c r="G18" s="4">
        <f t="shared" si="1"/>
        <v>7.8125</v>
      </c>
      <c r="H18" s="4">
        <v>0</v>
      </c>
      <c r="I18" s="4">
        <f t="shared" si="2"/>
        <v>6.25E-2</v>
      </c>
      <c r="J18" s="4">
        <v>2</v>
      </c>
      <c r="K18" s="4">
        <v>0</v>
      </c>
      <c r="L18" s="4">
        <f t="shared" si="3"/>
        <v>102.875</v>
      </c>
      <c r="M18" s="12">
        <f t="shared" si="4"/>
        <v>1.7145833333333333</v>
      </c>
      <c r="N18" s="4">
        <f t="shared" si="5"/>
        <v>93</v>
      </c>
      <c r="O18" s="4">
        <f t="shared" si="6"/>
        <v>6.25</v>
      </c>
      <c r="P18" s="4">
        <f t="shared" si="7"/>
        <v>4.6875</v>
      </c>
      <c r="Q18" s="4">
        <f t="shared" si="8"/>
        <v>11.25</v>
      </c>
      <c r="R18" s="4">
        <f t="shared" si="9"/>
        <v>0.1875</v>
      </c>
      <c r="S18" s="4">
        <v>6</v>
      </c>
      <c r="T18" s="4">
        <f t="shared" si="10"/>
        <v>1.984375</v>
      </c>
      <c r="U18" s="4">
        <f t="shared" si="11"/>
        <v>123.359375</v>
      </c>
      <c r="V18" s="12">
        <f t="shared" si="12"/>
        <v>1.9896673387096775</v>
      </c>
    </row>
    <row r="19" spans="2:22" x14ac:dyDescent="0.25">
      <c r="B19" s="23"/>
      <c r="C19" s="1">
        <v>8</v>
      </c>
      <c r="D19" s="1">
        <v>16</v>
      </c>
      <c r="E19" s="5">
        <f t="shared" si="0"/>
        <v>70.5</v>
      </c>
      <c r="F19" s="4">
        <v>0</v>
      </c>
      <c r="G19" s="4">
        <f t="shared" si="1"/>
        <v>7.03125</v>
      </c>
      <c r="H19" s="4">
        <v>0</v>
      </c>
      <c r="I19" s="4">
        <f t="shared" si="2"/>
        <v>6.25E-2</v>
      </c>
      <c r="J19" s="4">
        <v>2</v>
      </c>
      <c r="K19" s="4">
        <v>0</v>
      </c>
      <c r="L19" s="4">
        <f t="shared" si="3"/>
        <v>79.59375</v>
      </c>
      <c r="M19" s="12">
        <f t="shared" si="4"/>
        <v>1.3265625000000001</v>
      </c>
      <c r="N19" s="4">
        <f t="shared" si="5"/>
        <v>70.5</v>
      </c>
      <c r="O19" s="4">
        <f t="shared" si="6"/>
        <v>5.625</v>
      </c>
      <c r="P19" s="4">
        <f t="shared" si="7"/>
        <v>4.21875</v>
      </c>
      <c r="Q19" s="4">
        <f t="shared" si="8"/>
        <v>11.25</v>
      </c>
      <c r="R19" s="4">
        <f t="shared" si="9"/>
        <v>0.1875</v>
      </c>
      <c r="S19" s="4">
        <v>6</v>
      </c>
      <c r="T19" s="4">
        <f t="shared" si="10"/>
        <v>1.9921875</v>
      </c>
      <c r="U19" s="4">
        <f t="shared" si="11"/>
        <v>99.7734375</v>
      </c>
      <c r="V19" s="12">
        <f t="shared" si="12"/>
        <v>1.6092489919354838</v>
      </c>
    </row>
    <row r="20" spans="2:22" x14ac:dyDescent="0.25">
      <c r="B20" s="23"/>
      <c r="C20" s="1">
        <v>16</v>
      </c>
      <c r="D20" s="1">
        <v>8</v>
      </c>
      <c r="E20" s="5">
        <f t="shared" si="0"/>
        <v>77.5</v>
      </c>
      <c r="F20" s="4">
        <v>0</v>
      </c>
      <c r="G20" s="4">
        <f t="shared" si="1"/>
        <v>7.03125</v>
      </c>
      <c r="H20" s="4">
        <v>0</v>
      </c>
      <c r="I20" s="4">
        <f t="shared" si="2"/>
        <v>6.25E-2</v>
      </c>
      <c r="J20" s="4">
        <v>2</v>
      </c>
      <c r="K20" s="4">
        <v>0</v>
      </c>
      <c r="L20" s="4">
        <f t="shared" si="3"/>
        <v>86.59375</v>
      </c>
      <c r="M20" s="12">
        <f t="shared" si="4"/>
        <v>1.4432291666666666</v>
      </c>
      <c r="N20" s="4">
        <f t="shared" si="5"/>
        <v>77.5</v>
      </c>
      <c r="O20" s="4">
        <f t="shared" si="6"/>
        <v>5.625</v>
      </c>
      <c r="P20" s="4">
        <f t="shared" si="7"/>
        <v>4.21875</v>
      </c>
      <c r="Q20" s="4">
        <f t="shared" si="8"/>
        <v>11.25</v>
      </c>
      <c r="R20" s="4">
        <f t="shared" si="9"/>
        <v>0.1875</v>
      </c>
      <c r="S20" s="4">
        <v>6</v>
      </c>
      <c r="T20" s="4">
        <f t="shared" si="10"/>
        <v>1.9921875</v>
      </c>
      <c r="U20" s="4">
        <f t="shared" si="11"/>
        <v>106.7734375</v>
      </c>
      <c r="V20" s="12">
        <f t="shared" si="12"/>
        <v>1.7221522177419355</v>
      </c>
    </row>
    <row r="21" spans="2:22" x14ac:dyDescent="0.25">
      <c r="B21" s="23"/>
      <c r="C21" s="1">
        <v>8</v>
      </c>
      <c r="D21" s="1">
        <v>32</v>
      </c>
      <c r="E21" s="5">
        <f t="shared" si="0"/>
        <v>59.25</v>
      </c>
      <c r="F21" s="4">
        <v>0</v>
      </c>
      <c r="G21" s="4">
        <f t="shared" si="1"/>
        <v>6.640625</v>
      </c>
      <c r="H21" s="4">
        <v>0</v>
      </c>
      <c r="I21" s="4">
        <f t="shared" si="2"/>
        <v>6.25E-2</v>
      </c>
      <c r="J21" s="4">
        <v>2</v>
      </c>
      <c r="K21" s="4">
        <v>0</v>
      </c>
      <c r="L21" s="4">
        <f t="shared" si="3"/>
        <v>67.953125</v>
      </c>
      <c r="M21" s="12">
        <f t="shared" si="4"/>
        <v>1.1325520833333333</v>
      </c>
      <c r="N21" s="4">
        <f t="shared" si="5"/>
        <v>59.25</v>
      </c>
      <c r="O21" s="4">
        <f t="shared" si="6"/>
        <v>5.3125</v>
      </c>
      <c r="P21" s="4">
        <f t="shared" si="7"/>
        <v>3.984375</v>
      </c>
      <c r="Q21" s="4">
        <f t="shared" si="8"/>
        <v>11.25</v>
      </c>
      <c r="R21" s="4">
        <f t="shared" si="9"/>
        <v>0.1875</v>
      </c>
      <c r="S21" s="4">
        <v>6</v>
      </c>
      <c r="T21" s="4">
        <f t="shared" si="10"/>
        <v>1.99609375</v>
      </c>
      <c r="U21" s="4">
        <f t="shared" si="11"/>
        <v>87.98046875</v>
      </c>
      <c r="V21" s="12">
        <f t="shared" si="12"/>
        <v>1.419039818548387</v>
      </c>
    </row>
    <row r="22" spans="2:22" x14ac:dyDescent="0.25">
      <c r="B22" s="23"/>
      <c r="C22" s="1">
        <v>32</v>
      </c>
      <c r="D22" s="1">
        <v>8</v>
      </c>
      <c r="E22" s="5">
        <f t="shared" si="0"/>
        <v>69.75</v>
      </c>
      <c r="F22" s="4">
        <v>0</v>
      </c>
      <c r="G22" s="4">
        <f t="shared" si="1"/>
        <v>6.640625</v>
      </c>
      <c r="H22" s="4">
        <v>0</v>
      </c>
      <c r="I22" s="4">
        <f t="shared" si="2"/>
        <v>6.25E-2</v>
      </c>
      <c r="J22" s="4">
        <v>2</v>
      </c>
      <c r="K22" s="4">
        <v>0</v>
      </c>
      <c r="L22" s="4">
        <f t="shared" si="3"/>
        <v>78.453125</v>
      </c>
      <c r="M22" s="12">
        <f t="shared" si="4"/>
        <v>1.3075520833333334</v>
      </c>
      <c r="N22" s="4">
        <f t="shared" si="5"/>
        <v>69.75</v>
      </c>
      <c r="O22" s="4">
        <f t="shared" si="6"/>
        <v>5.3125</v>
      </c>
      <c r="P22" s="4">
        <f t="shared" si="7"/>
        <v>3.984375</v>
      </c>
      <c r="Q22" s="4">
        <f t="shared" si="8"/>
        <v>11.25</v>
      </c>
      <c r="R22" s="4">
        <f t="shared" si="9"/>
        <v>0.1875</v>
      </c>
      <c r="S22" s="4">
        <v>6</v>
      </c>
      <c r="T22" s="4">
        <f t="shared" si="10"/>
        <v>1.99609375</v>
      </c>
      <c r="U22" s="4">
        <f t="shared" si="11"/>
        <v>98.48046875</v>
      </c>
      <c r="V22" s="12">
        <f t="shared" si="12"/>
        <v>1.5883946572580645</v>
      </c>
    </row>
    <row r="23" spans="2:22" x14ac:dyDescent="0.25">
      <c r="B23" s="23"/>
      <c r="C23" s="1">
        <v>8</v>
      </c>
      <c r="D23" s="1">
        <v>64</v>
      </c>
      <c r="E23" s="5">
        <f t="shared" si="0"/>
        <v>53.625</v>
      </c>
      <c r="F23" s="4">
        <v>0</v>
      </c>
      <c r="G23" s="4">
        <f t="shared" si="1"/>
        <v>6.4453125</v>
      </c>
      <c r="H23" s="4">
        <v>0</v>
      </c>
      <c r="I23" s="4">
        <f t="shared" si="2"/>
        <v>6.25E-2</v>
      </c>
      <c r="J23" s="4">
        <v>2</v>
      </c>
      <c r="K23" s="4">
        <v>0</v>
      </c>
      <c r="L23" s="4">
        <f t="shared" si="3"/>
        <v>62.1328125</v>
      </c>
      <c r="M23" s="12">
        <f t="shared" si="4"/>
        <v>1.0355468750000001</v>
      </c>
      <c r="N23" s="4">
        <f t="shared" si="5"/>
        <v>53.625</v>
      </c>
      <c r="O23" s="4">
        <f t="shared" si="6"/>
        <v>5.15625</v>
      </c>
      <c r="P23" s="4">
        <f t="shared" si="7"/>
        <v>3.8671875</v>
      </c>
      <c r="Q23" s="4">
        <f t="shared" si="8"/>
        <v>11.25</v>
      </c>
      <c r="R23" s="4">
        <f t="shared" si="9"/>
        <v>0.1875</v>
      </c>
      <c r="S23" s="4">
        <v>6</v>
      </c>
      <c r="T23" s="4">
        <f t="shared" si="10"/>
        <v>1.998046875</v>
      </c>
      <c r="U23" s="4">
        <f t="shared" si="11"/>
        <v>82.083984375</v>
      </c>
      <c r="V23" s="12">
        <f t="shared" si="12"/>
        <v>1.3239352318548387</v>
      </c>
    </row>
    <row r="24" spans="2:22" x14ac:dyDescent="0.25">
      <c r="B24" s="23"/>
      <c r="C24" s="1">
        <v>64</v>
      </c>
      <c r="D24" s="1">
        <v>8</v>
      </c>
      <c r="E24" s="5">
        <f t="shared" si="0"/>
        <v>65.875</v>
      </c>
      <c r="F24" s="4">
        <v>0</v>
      </c>
      <c r="G24" s="4">
        <f t="shared" si="1"/>
        <v>6.4453125</v>
      </c>
      <c r="H24" s="4">
        <v>0</v>
      </c>
      <c r="I24" s="4">
        <f t="shared" si="2"/>
        <v>6.25E-2</v>
      </c>
      <c r="J24" s="4">
        <v>2</v>
      </c>
      <c r="K24" s="4">
        <v>0</v>
      </c>
      <c r="L24" s="4">
        <f t="shared" si="3"/>
        <v>74.3828125</v>
      </c>
      <c r="M24" s="12">
        <f t="shared" si="4"/>
        <v>1.2397135416666667</v>
      </c>
      <c r="N24" s="4">
        <f t="shared" si="5"/>
        <v>65.875</v>
      </c>
      <c r="O24" s="4">
        <f t="shared" si="6"/>
        <v>5.15625</v>
      </c>
      <c r="P24" s="4">
        <f t="shared" si="7"/>
        <v>3.8671875</v>
      </c>
      <c r="Q24" s="4">
        <f t="shared" si="8"/>
        <v>11.25</v>
      </c>
      <c r="R24" s="4">
        <f t="shared" si="9"/>
        <v>0.1875</v>
      </c>
      <c r="S24" s="4">
        <v>6</v>
      </c>
      <c r="T24" s="4">
        <f t="shared" si="10"/>
        <v>1.998046875</v>
      </c>
      <c r="U24" s="4">
        <f t="shared" si="11"/>
        <v>94.333984375</v>
      </c>
      <c r="V24" s="12">
        <f t="shared" si="12"/>
        <v>1.521515877016129</v>
      </c>
    </row>
    <row r="25" spans="2:22" x14ac:dyDescent="0.25">
      <c r="B25" s="23"/>
      <c r="C25" s="1">
        <v>8</v>
      </c>
      <c r="D25" s="1">
        <v>128</v>
      </c>
      <c r="E25" s="5">
        <f t="shared" si="0"/>
        <v>50.8125</v>
      </c>
      <c r="F25" s="4">
        <v>0</v>
      </c>
      <c r="G25" s="4">
        <f t="shared" si="1"/>
        <v>6.34765625</v>
      </c>
      <c r="H25" s="4">
        <v>0</v>
      </c>
      <c r="I25" s="4">
        <f t="shared" si="2"/>
        <v>6.25E-2</v>
      </c>
      <c r="J25" s="4">
        <v>2</v>
      </c>
      <c r="K25" s="4">
        <v>0</v>
      </c>
      <c r="L25" s="4">
        <f t="shared" si="3"/>
        <v>59.22265625</v>
      </c>
      <c r="M25" s="12">
        <f t="shared" si="4"/>
        <v>0.98704427083333335</v>
      </c>
      <c r="N25" s="4">
        <f t="shared" si="5"/>
        <v>50.8125</v>
      </c>
      <c r="O25" s="4">
        <f t="shared" si="6"/>
        <v>5.078125</v>
      </c>
      <c r="P25" s="4">
        <f t="shared" si="7"/>
        <v>3.80859375</v>
      </c>
      <c r="Q25" s="4">
        <f t="shared" si="8"/>
        <v>11.25</v>
      </c>
      <c r="R25" s="4">
        <f t="shared" si="9"/>
        <v>0.1875</v>
      </c>
      <c r="S25" s="4">
        <v>6</v>
      </c>
      <c r="T25" s="4">
        <f t="shared" si="10"/>
        <v>1.9990234375</v>
      </c>
      <c r="U25" s="4">
        <f t="shared" si="11"/>
        <v>79.1357421875</v>
      </c>
      <c r="V25" s="12">
        <f t="shared" si="12"/>
        <v>1.2763829385080645</v>
      </c>
    </row>
    <row r="26" spans="2:22" x14ac:dyDescent="0.25">
      <c r="B26" s="23"/>
      <c r="C26" s="1">
        <v>128</v>
      </c>
      <c r="D26" s="1">
        <v>8</v>
      </c>
      <c r="E26" s="5">
        <f t="shared" si="0"/>
        <v>63.9375</v>
      </c>
      <c r="F26" s="4">
        <v>0</v>
      </c>
      <c r="G26" s="4">
        <f t="shared" si="1"/>
        <v>6.34765625</v>
      </c>
      <c r="H26" s="4">
        <v>0</v>
      </c>
      <c r="I26" s="4">
        <f t="shared" si="2"/>
        <v>6.25E-2</v>
      </c>
      <c r="J26" s="4">
        <v>2</v>
      </c>
      <c r="K26" s="4">
        <v>0</v>
      </c>
      <c r="L26" s="4">
        <f t="shared" si="3"/>
        <v>72.34765625</v>
      </c>
      <c r="M26" s="12">
        <f t="shared" si="4"/>
        <v>1.2057942708333333</v>
      </c>
      <c r="N26" s="4">
        <f t="shared" si="5"/>
        <v>63.9375</v>
      </c>
      <c r="O26" s="4">
        <f t="shared" si="6"/>
        <v>5.078125</v>
      </c>
      <c r="P26" s="4">
        <f t="shared" si="7"/>
        <v>3.80859375</v>
      </c>
      <c r="Q26" s="4">
        <f t="shared" si="8"/>
        <v>11.25</v>
      </c>
      <c r="R26" s="4">
        <f t="shared" si="9"/>
        <v>0.1875</v>
      </c>
      <c r="S26" s="4">
        <v>6</v>
      </c>
      <c r="T26" s="4">
        <f t="shared" si="10"/>
        <v>1.9990234375</v>
      </c>
      <c r="U26" s="4">
        <f t="shared" si="11"/>
        <v>92.2607421875</v>
      </c>
      <c r="V26" s="12">
        <f t="shared" si="12"/>
        <v>1.4880764868951613</v>
      </c>
    </row>
    <row r="27" spans="2:22" x14ac:dyDescent="0.25">
      <c r="B27" s="23"/>
      <c r="C27" s="1">
        <v>16</v>
      </c>
      <c r="D27" s="1">
        <v>16</v>
      </c>
      <c r="E27" s="5">
        <f t="shared" si="0"/>
        <v>58.75</v>
      </c>
      <c r="F27" s="4">
        <v>0</v>
      </c>
      <c r="G27" s="4">
        <f t="shared" si="1"/>
        <v>6.328125</v>
      </c>
      <c r="H27" s="4">
        <v>0</v>
      </c>
      <c r="I27" s="4">
        <f t="shared" si="2"/>
        <v>6.25E-2</v>
      </c>
      <c r="J27" s="4">
        <v>2</v>
      </c>
      <c r="K27" s="4">
        <v>0</v>
      </c>
      <c r="L27" s="4">
        <f t="shared" si="3"/>
        <v>67.140625</v>
      </c>
      <c r="M27" s="12">
        <f t="shared" si="4"/>
        <v>1.1190104166666666</v>
      </c>
      <c r="N27" s="4">
        <f t="shared" si="5"/>
        <v>58.75</v>
      </c>
      <c r="O27" s="4">
        <f t="shared" si="6"/>
        <v>5.0625</v>
      </c>
      <c r="P27" s="4">
        <f t="shared" si="7"/>
        <v>3.796875</v>
      </c>
      <c r="Q27" s="4">
        <f t="shared" si="8"/>
        <v>11.25</v>
      </c>
      <c r="R27" s="4">
        <f t="shared" si="9"/>
        <v>0.1875</v>
      </c>
      <c r="S27" s="4">
        <v>6</v>
      </c>
      <c r="T27" s="4">
        <f t="shared" si="10"/>
        <v>1.99609375</v>
      </c>
      <c r="U27" s="4">
        <f t="shared" si="11"/>
        <v>87.04296875</v>
      </c>
      <c r="V27" s="12">
        <f t="shared" si="12"/>
        <v>1.4039188508064515</v>
      </c>
    </row>
    <row r="28" spans="2:22" x14ac:dyDescent="0.25">
      <c r="B28" s="23"/>
      <c r="C28" s="1">
        <v>16</v>
      </c>
      <c r="D28" s="1">
        <v>32</v>
      </c>
      <c r="E28" s="5">
        <f t="shared" si="0"/>
        <v>49.375</v>
      </c>
      <c r="F28" s="4">
        <v>0</v>
      </c>
      <c r="G28" s="4">
        <f t="shared" si="1"/>
        <v>5.9765625</v>
      </c>
      <c r="H28" s="4">
        <v>0</v>
      </c>
      <c r="I28" s="4">
        <f t="shared" si="2"/>
        <v>6.25E-2</v>
      </c>
      <c r="J28" s="4">
        <v>2</v>
      </c>
      <c r="K28" s="4">
        <v>0</v>
      </c>
      <c r="L28" s="4">
        <f t="shared" si="3"/>
        <v>57.4140625</v>
      </c>
      <c r="M28" s="12">
        <f t="shared" si="4"/>
        <v>0.95690104166666667</v>
      </c>
      <c r="N28" s="4">
        <f t="shared" si="5"/>
        <v>49.375</v>
      </c>
      <c r="O28" s="4">
        <f t="shared" si="6"/>
        <v>4.78125</v>
      </c>
      <c r="P28" s="4">
        <f t="shared" si="7"/>
        <v>3.5859375</v>
      </c>
      <c r="Q28" s="4">
        <f t="shared" si="8"/>
        <v>11.25</v>
      </c>
      <c r="R28" s="4">
        <f t="shared" si="9"/>
        <v>0.1875</v>
      </c>
      <c r="S28" s="4">
        <v>6</v>
      </c>
      <c r="T28" s="4">
        <f t="shared" si="10"/>
        <v>1.998046875</v>
      </c>
      <c r="U28" s="4">
        <f t="shared" si="11"/>
        <v>77.177734375</v>
      </c>
      <c r="V28" s="12">
        <f t="shared" si="12"/>
        <v>1.2448021673387097</v>
      </c>
    </row>
    <row r="29" spans="2:22" x14ac:dyDescent="0.25">
      <c r="B29" s="23"/>
      <c r="C29" s="1">
        <v>32</v>
      </c>
      <c r="D29" s="1">
        <v>16</v>
      </c>
      <c r="E29" s="5">
        <f t="shared" si="0"/>
        <v>52.875</v>
      </c>
      <c r="F29" s="4">
        <v>0</v>
      </c>
      <c r="G29" s="4">
        <f t="shared" si="1"/>
        <v>5.9765625</v>
      </c>
      <c r="H29" s="4">
        <v>0</v>
      </c>
      <c r="I29" s="4">
        <f t="shared" si="2"/>
        <v>6.25E-2</v>
      </c>
      <c r="J29" s="4">
        <v>2</v>
      </c>
      <c r="K29" s="4">
        <v>0</v>
      </c>
      <c r="L29" s="4">
        <f t="shared" si="3"/>
        <v>60.9140625</v>
      </c>
      <c r="M29" s="12">
        <f t="shared" si="4"/>
        <v>1.0152343749999999</v>
      </c>
      <c r="N29" s="4">
        <f t="shared" si="5"/>
        <v>52.875</v>
      </c>
      <c r="O29" s="4">
        <f t="shared" si="6"/>
        <v>4.78125</v>
      </c>
      <c r="P29" s="4">
        <f t="shared" si="7"/>
        <v>3.5859375</v>
      </c>
      <c r="Q29" s="4">
        <f t="shared" si="8"/>
        <v>11.25</v>
      </c>
      <c r="R29" s="4">
        <f t="shared" si="9"/>
        <v>0.1875</v>
      </c>
      <c r="S29" s="4">
        <v>6</v>
      </c>
      <c r="T29" s="4">
        <f t="shared" si="10"/>
        <v>1.998046875</v>
      </c>
      <c r="U29" s="4">
        <f t="shared" si="11"/>
        <v>80.677734375</v>
      </c>
      <c r="V29" s="12">
        <f t="shared" si="12"/>
        <v>1.3012537802419355</v>
      </c>
    </row>
    <row r="30" spans="2:22" x14ac:dyDescent="0.25">
      <c r="B30" s="23"/>
      <c r="C30" s="1">
        <v>16</v>
      </c>
      <c r="D30" s="1">
        <v>64</v>
      </c>
      <c r="E30" s="5">
        <f t="shared" si="0"/>
        <v>44.6875</v>
      </c>
      <c r="F30" s="4">
        <v>0</v>
      </c>
      <c r="G30" s="4">
        <f t="shared" si="1"/>
        <v>5.80078125</v>
      </c>
      <c r="H30" s="4">
        <v>0</v>
      </c>
      <c r="I30" s="4">
        <f t="shared" si="2"/>
        <v>6.25E-2</v>
      </c>
      <c r="J30" s="4">
        <v>2</v>
      </c>
      <c r="K30" s="4">
        <v>0</v>
      </c>
      <c r="L30" s="4">
        <f t="shared" si="3"/>
        <v>52.55078125</v>
      </c>
      <c r="M30" s="12">
        <f t="shared" si="4"/>
        <v>0.87584635416666667</v>
      </c>
      <c r="N30" s="4">
        <f t="shared" si="5"/>
        <v>44.6875</v>
      </c>
      <c r="O30" s="4">
        <f t="shared" si="6"/>
        <v>4.640625</v>
      </c>
      <c r="P30" s="4">
        <f t="shared" si="7"/>
        <v>3.48046875</v>
      </c>
      <c r="Q30" s="4">
        <f t="shared" si="8"/>
        <v>11.25</v>
      </c>
      <c r="R30" s="4">
        <f t="shared" si="9"/>
        <v>0.1875</v>
      </c>
      <c r="S30" s="4">
        <v>6</v>
      </c>
      <c r="T30" s="4">
        <f t="shared" si="10"/>
        <v>1.9990234375</v>
      </c>
      <c r="U30" s="4">
        <f t="shared" si="11"/>
        <v>72.2451171875</v>
      </c>
      <c r="V30" s="12">
        <f t="shared" si="12"/>
        <v>1.1652438256048387</v>
      </c>
    </row>
    <row r="31" spans="2:22" x14ac:dyDescent="0.25">
      <c r="B31" s="23"/>
      <c r="C31" s="1">
        <v>64</v>
      </c>
      <c r="D31" s="1">
        <v>16</v>
      </c>
      <c r="E31" s="5">
        <f t="shared" si="0"/>
        <v>49.9375</v>
      </c>
      <c r="F31" s="4">
        <v>0</v>
      </c>
      <c r="G31" s="4">
        <f t="shared" si="1"/>
        <v>5.80078125</v>
      </c>
      <c r="H31" s="4">
        <v>0</v>
      </c>
      <c r="I31" s="4">
        <f t="shared" si="2"/>
        <v>6.25E-2</v>
      </c>
      <c r="J31" s="4">
        <v>2</v>
      </c>
      <c r="K31" s="4">
        <v>0</v>
      </c>
      <c r="L31" s="4">
        <f t="shared" si="3"/>
        <v>57.80078125</v>
      </c>
      <c r="M31" s="12">
        <f t="shared" si="4"/>
        <v>0.9633463541666667</v>
      </c>
      <c r="N31" s="4">
        <f t="shared" si="5"/>
        <v>49.9375</v>
      </c>
      <c r="O31" s="4">
        <f t="shared" si="6"/>
        <v>4.640625</v>
      </c>
      <c r="P31" s="4">
        <f t="shared" si="7"/>
        <v>3.48046875</v>
      </c>
      <c r="Q31" s="4">
        <f t="shared" si="8"/>
        <v>11.25</v>
      </c>
      <c r="R31" s="4">
        <f t="shared" si="9"/>
        <v>0.1875</v>
      </c>
      <c r="S31" s="4">
        <v>6</v>
      </c>
      <c r="T31" s="4">
        <f t="shared" si="10"/>
        <v>1.9990234375</v>
      </c>
      <c r="U31" s="4">
        <f t="shared" si="11"/>
        <v>77.4951171875</v>
      </c>
      <c r="V31" s="12">
        <f t="shared" si="12"/>
        <v>1.2499212449596775</v>
      </c>
    </row>
    <row r="32" spans="2:22" x14ac:dyDescent="0.25">
      <c r="B32" s="23"/>
      <c r="C32" s="1">
        <v>16</v>
      </c>
      <c r="D32" s="1">
        <v>128</v>
      </c>
      <c r="E32" s="5">
        <f t="shared" si="0"/>
        <v>42.34375</v>
      </c>
      <c r="F32" s="4">
        <v>0</v>
      </c>
      <c r="G32" s="4">
        <f t="shared" si="1"/>
        <v>5.712890625</v>
      </c>
      <c r="H32" s="4">
        <v>0</v>
      </c>
      <c r="I32" s="4">
        <f t="shared" si="2"/>
        <v>6.25E-2</v>
      </c>
      <c r="J32" s="4">
        <v>2</v>
      </c>
      <c r="K32" s="4">
        <v>0</v>
      </c>
      <c r="L32" s="4">
        <f t="shared" si="3"/>
        <v>50.119140625</v>
      </c>
      <c r="M32" s="12">
        <f t="shared" si="4"/>
        <v>0.83531901041666667</v>
      </c>
      <c r="N32" s="4">
        <f t="shared" si="5"/>
        <v>42.34375</v>
      </c>
      <c r="O32" s="4">
        <f t="shared" si="6"/>
        <v>4.5703125</v>
      </c>
      <c r="P32" s="4">
        <f t="shared" si="7"/>
        <v>3.427734375</v>
      </c>
      <c r="Q32" s="4">
        <f t="shared" si="8"/>
        <v>11.25</v>
      </c>
      <c r="R32" s="4">
        <f t="shared" si="9"/>
        <v>0.1875</v>
      </c>
      <c r="S32" s="4">
        <v>6</v>
      </c>
      <c r="T32" s="4">
        <f t="shared" si="10"/>
        <v>1.99951171875</v>
      </c>
      <c r="U32" s="4">
        <f t="shared" si="11"/>
        <v>69.77880859375</v>
      </c>
      <c r="V32" s="12">
        <f t="shared" si="12"/>
        <v>1.1254646547379032</v>
      </c>
    </row>
    <row r="33" spans="2:22" x14ac:dyDescent="0.25">
      <c r="B33" s="23"/>
      <c r="C33" s="1">
        <v>128</v>
      </c>
      <c r="D33" s="1">
        <v>16</v>
      </c>
      <c r="E33" s="5">
        <f t="shared" si="0"/>
        <v>48.46875</v>
      </c>
      <c r="F33" s="4">
        <v>0</v>
      </c>
      <c r="G33" s="4">
        <f t="shared" si="1"/>
        <v>5.712890625</v>
      </c>
      <c r="H33" s="4">
        <v>0</v>
      </c>
      <c r="I33" s="4">
        <f t="shared" si="2"/>
        <v>6.25E-2</v>
      </c>
      <c r="J33" s="4">
        <v>2</v>
      </c>
      <c r="K33" s="4">
        <v>0</v>
      </c>
      <c r="L33" s="4">
        <f t="shared" si="3"/>
        <v>56.244140625</v>
      </c>
      <c r="M33" s="12">
        <f t="shared" si="4"/>
        <v>0.93740234374999998</v>
      </c>
      <c r="N33" s="4">
        <f t="shared" si="5"/>
        <v>48.46875</v>
      </c>
      <c r="O33" s="4">
        <f t="shared" si="6"/>
        <v>4.5703125</v>
      </c>
      <c r="P33" s="4">
        <f t="shared" si="7"/>
        <v>3.427734375</v>
      </c>
      <c r="Q33" s="4">
        <f t="shared" si="8"/>
        <v>11.25</v>
      </c>
      <c r="R33" s="4">
        <f t="shared" si="9"/>
        <v>0.1875</v>
      </c>
      <c r="S33" s="4">
        <v>6</v>
      </c>
      <c r="T33" s="4">
        <f t="shared" si="10"/>
        <v>1.99951171875</v>
      </c>
      <c r="U33" s="4">
        <f t="shared" si="11"/>
        <v>75.90380859375</v>
      </c>
      <c r="V33" s="12">
        <f t="shared" si="12"/>
        <v>1.2242549773185485</v>
      </c>
    </row>
    <row r="34" spans="2:22" x14ac:dyDescent="0.25">
      <c r="B34" s="23"/>
      <c r="C34" s="1">
        <v>32</v>
      </c>
      <c r="D34" s="1">
        <v>32</v>
      </c>
      <c r="E34" s="5">
        <f t="shared" si="0"/>
        <v>44.4375</v>
      </c>
      <c r="F34" s="4">
        <v>0</v>
      </c>
      <c r="G34" s="4">
        <f t="shared" si="1"/>
        <v>5.64453125</v>
      </c>
      <c r="H34" s="4">
        <v>0</v>
      </c>
      <c r="I34" s="4">
        <f t="shared" si="2"/>
        <v>6.25E-2</v>
      </c>
      <c r="J34" s="4">
        <v>2</v>
      </c>
      <c r="K34" s="4">
        <v>0</v>
      </c>
      <c r="L34" s="4">
        <f t="shared" si="3"/>
        <v>52.14453125</v>
      </c>
      <c r="M34" s="12">
        <f t="shared" si="4"/>
        <v>0.86907552083333328</v>
      </c>
      <c r="N34" s="4">
        <f t="shared" si="5"/>
        <v>44.4375</v>
      </c>
      <c r="O34" s="4">
        <f t="shared" si="6"/>
        <v>4.515625</v>
      </c>
      <c r="P34" s="4">
        <f t="shared" si="7"/>
        <v>3.38671875</v>
      </c>
      <c r="Q34" s="4">
        <f t="shared" si="8"/>
        <v>11.25</v>
      </c>
      <c r="R34" s="4">
        <f t="shared" si="9"/>
        <v>0.1875</v>
      </c>
      <c r="S34" s="4">
        <v>6</v>
      </c>
      <c r="T34" s="4">
        <f t="shared" si="10"/>
        <v>1.9990234375</v>
      </c>
      <c r="U34" s="4">
        <f t="shared" si="11"/>
        <v>71.7763671875</v>
      </c>
      <c r="V34" s="12">
        <f t="shared" si="12"/>
        <v>1.157683341733871</v>
      </c>
    </row>
    <row r="35" spans="2:22" x14ac:dyDescent="0.25">
      <c r="B35" s="23"/>
      <c r="C35" s="1">
        <v>32</v>
      </c>
      <c r="D35" s="1">
        <v>128</v>
      </c>
      <c r="E35" s="5">
        <f t="shared" si="0"/>
        <v>38.109375</v>
      </c>
      <c r="F35" s="4">
        <v>0</v>
      </c>
      <c r="G35" s="4">
        <f t="shared" si="1"/>
        <v>5.3955078125</v>
      </c>
      <c r="H35" s="4">
        <v>0</v>
      </c>
      <c r="I35" s="4">
        <f t="shared" si="2"/>
        <v>6.25E-2</v>
      </c>
      <c r="J35" s="4">
        <v>2</v>
      </c>
      <c r="K35" s="4">
        <v>0</v>
      </c>
      <c r="L35" s="4">
        <f t="shared" si="3"/>
        <v>45.5673828125</v>
      </c>
      <c r="M35" s="12">
        <f t="shared" si="4"/>
        <v>0.75945638020833328</v>
      </c>
      <c r="N35" s="4">
        <f t="shared" si="5"/>
        <v>38.109375</v>
      </c>
      <c r="O35" s="4">
        <f t="shared" si="6"/>
        <v>4.31640625</v>
      </c>
      <c r="P35" s="4">
        <f t="shared" si="7"/>
        <v>3.2373046875</v>
      </c>
      <c r="Q35" s="4">
        <f t="shared" si="8"/>
        <v>11.25</v>
      </c>
      <c r="R35" s="4">
        <f t="shared" si="9"/>
        <v>0.1875</v>
      </c>
      <c r="S35" s="4">
        <v>6</v>
      </c>
      <c r="T35" s="4">
        <f t="shared" si="10"/>
        <v>1.999755859375</v>
      </c>
      <c r="U35" s="4">
        <f t="shared" si="11"/>
        <v>65.100341796875</v>
      </c>
      <c r="V35" s="12">
        <f t="shared" si="12"/>
        <v>1.0500055128528225</v>
      </c>
    </row>
    <row r="36" spans="2:22" x14ac:dyDescent="0.25">
      <c r="B36" s="23"/>
      <c r="C36" s="1">
        <v>128</v>
      </c>
      <c r="D36" s="1">
        <v>32</v>
      </c>
      <c r="E36" s="5">
        <f t="shared" si="0"/>
        <v>40.734375</v>
      </c>
      <c r="F36" s="4">
        <v>0</v>
      </c>
      <c r="G36" s="4">
        <f t="shared" si="1"/>
        <v>5.3955078125</v>
      </c>
      <c r="H36" s="4">
        <v>0</v>
      </c>
      <c r="I36" s="4">
        <f t="shared" si="2"/>
        <v>6.25E-2</v>
      </c>
      <c r="J36" s="4">
        <v>2</v>
      </c>
      <c r="K36" s="4">
        <v>0</v>
      </c>
      <c r="L36" s="4">
        <f t="shared" si="3"/>
        <v>48.1923828125</v>
      </c>
      <c r="M36" s="12">
        <f t="shared" si="4"/>
        <v>0.80320638020833335</v>
      </c>
      <c r="N36" s="4">
        <f t="shared" si="5"/>
        <v>40.734375</v>
      </c>
      <c r="O36" s="4">
        <f t="shared" si="6"/>
        <v>4.31640625</v>
      </c>
      <c r="P36" s="4">
        <f t="shared" si="7"/>
        <v>3.2373046875</v>
      </c>
      <c r="Q36" s="4">
        <f t="shared" si="8"/>
        <v>11.25</v>
      </c>
      <c r="R36" s="4">
        <f t="shared" si="9"/>
        <v>0.1875</v>
      </c>
      <c r="S36" s="4">
        <v>6</v>
      </c>
      <c r="T36" s="4">
        <f t="shared" si="10"/>
        <v>1.999755859375</v>
      </c>
      <c r="U36" s="4">
        <f t="shared" si="11"/>
        <v>67.725341796875</v>
      </c>
      <c r="V36" s="12">
        <f t="shared" si="12"/>
        <v>1.092344222530242</v>
      </c>
    </row>
    <row r="37" spans="2:22" x14ac:dyDescent="0.25">
      <c r="B37" s="23"/>
      <c r="C37" s="1">
        <v>64</v>
      </c>
      <c r="D37" s="1">
        <v>64</v>
      </c>
      <c r="E37" s="5">
        <f t="shared" si="0"/>
        <v>37.984375</v>
      </c>
      <c r="F37" s="4">
        <v>0</v>
      </c>
      <c r="G37" s="4">
        <f t="shared" si="1"/>
        <v>5.3173828125</v>
      </c>
      <c r="H37" s="4">
        <v>0</v>
      </c>
      <c r="I37" s="4">
        <f t="shared" si="2"/>
        <v>6.25E-2</v>
      </c>
      <c r="J37" s="4">
        <v>2</v>
      </c>
      <c r="K37" s="4">
        <v>0</v>
      </c>
      <c r="L37" s="4">
        <f t="shared" si="3"/>
        <v>45.3642578125</v>
      </c>
      <c r="M37" s="12">
        <f t="shared" si="4"/>
        <v>0.7560709635416667</v>
      </c>
      <c r="N37" s="4">
        <f t="shared" si="5"/>
        <v>37.984375</v>
      </c>
      <c r="O37" s="4">
        <f t="shared" si="6"/>
        <v>4.25390625</v>
      </c>
      <c r="P37" s="4">
        <f t="shared" si="7"/>
        <v>3.1904296875</v>
      </c>
      <c r="Q37" s="4">
        <f t="shared" si="8"/>
        <v>11.25</v>
      </c>
      <c r="R37" s="4">
        <f t="shared" si="9"/>
        <v>0.1875</v>
      </c>
      <c r="S37" s="4">
        <v>6</v>
      </c>
      <c r="T37" s="4">
        <f t="shared" si="10"/>
        <v>1.999755859375</v>
      </c>
      <c r="U37" s="4">
        <f t="shared" si="11"/>
        <v>64.865966796875</v>
      </c>
      <c r="V37" s="12">
        <f t="shared" si="12"/>
        <v>1.0462252709173387</v>
      </c>
    </row>
    <row r="38" spans="2:22" x14ac:dyDescent="0.25">
      <c r="B38" s="23"/>
      <c r="C38" s="1">
        <v>64</v>
      </c>
      <c r="D38" s="1">
        <v>128</v>
      </c>
      <c r="E38" s="5">
        <f t="shared" si="0"/>
        <v>35.9921875</v>
      </c>
      <c r="F38" s="4">
        <v>0</v>
      </c>
      <c r="G38" s="4">
        <f t="shared" si="1"/>
        <v>5.23681640625</v>
      </c>
      <c r="H38" s="4">
        <v>0</v>
      </c>
      <c r="I38" s="4">
        <f t="shared" si="2"/>
        <v>6.25E-2</v>
      </c>
      <c r="J38" s="4">
        <v>2</v>
      </c>
      <c r="K38" s="4">
        <v>0</v>
      </c>
      <c r="L38" s="4">
        <f t="shared" si="3"/>
        <v>43.29150390625</v>
      </c>
      <c r="M38" s="12">
        <f t="shared" si="4"/>
        <v>0.7215250651041667</v>
      </c>
      <c r="N38" s="4">
        <f>(((C38+4)*(D38+4+7)*8+(D38+4)*(C38+4)*8)*2)/C38/D38</f>
        <v>35.9921875</v>
      </c>
      <c r="O38" s="4">
        <f>(C38+2)*(D38+2)*2*2/C38/D38</f>
        <v>4.189453125</v>
      </c>
      <c r="P38" s="4">
        <f t="shared" si="7"/>
        <v>3.14208984375</v>
      </c>
      <c r="Q38" s="4">
        <f t="shared" si="8"/>
        <v>11.25</v>
      </c>
      <c r="R38" s="4">
        <f t="shared" si="9"/>
        <v>0.1875</v>
      </c>
      <c r="S38" s="4">
        <v>6</v>
      </c>
      <c r="T38" s="4">
        <f t="shared" si="10"/>
        <v>1.9998779296875</v>
      </c>
      <c r="U38" s="4">
        <f t="shared" si="11"/>
        <v>62.7611083984375</v>
      </c>
      <c r="V38" s="12">
        <f t="shared" si="12"/>
        <v>1.0122759419102823</v>
      </c>
    </row>
    <row r="39" spans="2:22" x14ac:dyDescent="0.25">
      <c r="B39" s="23"/>
      <c r="C39" s="1">
        <v>128</v>
      </c>
      <c r="D39" s="1">
        <v>64</v>
      </c>
      <c r="E39" s="5">
        <f t="shared" si="0"/>
        <v>36.8671875</v>
      </c>
      <c r="F39" s="4">
        <v>0</v>
      </c>
      <c r="G39" s="4">
        <f t="shared" si="1"/>
        <v>5.23681640625</v>
      </c>
      <c r="H39" s="4">
        <v>0</v>
      </c>
      <c r="I39" s="4">
        <f t="shared" si="2"/>
        <v>6.25E-2</v>
      </c>
      <c r="J39" s="4">
        <v>2</v>
      </c>
      <c r="K39" s="4">
        <v>0</v>
      </c>
      <c r="L39" s="4">
        <f t="shared" si="3"/>
        <v>44.16650390625</v>
      </c>
      <c r="M39" s="12">
        <f t="shared" si="4"/>
        <v>0.73610839843749998</v>
      </c>
      <c r="N39" s="4">
        <f t="shared" si="5"/>
        <v>36.8671875</v>
      </c>
      <c r="O39" s="4">
        <f t="shared" si="6"/>
        <v>4.189453125</v>
      </c>
      <c r="P39" s="4">
        <f t="shared" si="7"/>
        <v>3.14208984375</v>
      </c>
      <c r="Q39" s="4">
        <f t="shared" si="8"/>
        <v>11.25</v>
      </c>
      <c r="R39" s="4">
        <f t="shared" si="9"/>
        <v>0.1875</v>
      </c>
      <c r="S39" s="4">
        <v>6</v>
      </c>
      <c r="T39" s="4">
        <f t="shared" si="10"/>
        <v>1.9998779296875</v>
      </c>
      <c r="U39" s="4">
        <f t="shared" si="11"/>
        <v>63.6361083984375</v>
      </c>
      <c r="V39" s="12">
        <f t="shared" si="12"/>
        <v>1.0263888451360887</v>
      </c>
    </row>
    <row r="40" spans="2:22" x14ac:dyDescent="0.25">
      <c r="B40" s="24"/>
      <c r="C40" s="1">
        <v>128</v>
      </c>
      <c r="D40" s="1">
        <v>128</v>
      </c>
      <c r="E40" s="5">
        <f t="shared" si="0"/>
        <v>34.93359375</v>
      </c>
      <c r="F40" s="4">
        <v>0</v>
      </c>
      <c r="G40" s="4">
        <f t="shared" si="1"/>
        <v>5.157470703125</v>
      </c>
      <c r="H40" s="4">
        <v>0</v>
      </c>
      <c r="I40" s="4">
        <f t="shared" si="2"/>
        <v>6.25E-2</v>
      </c>
      <c r="J40" s="4">
        <v>2</v>
      </c>
      <c r="K40" s="4">
        <v>0</v>
      </c>
      <c r="L40" s="4">
        <f t="shared" si="3"/>
        <v>42.153564453125</v>
      </c>
      <c r="M40" s="12">
        <f>L40/$E$50</f>
        <v>0.70255940755208335</v>
      </c>
      <c r="N40" s="4">
        <f t="shared" si="5"/>
        <v>34.93359375</v>
      </c>
      <c r="O40" s="4">
        <f t="shared" si="6"/>
        <v>4.1259765625</v>
      </c>
      <c r="P40" s="4">
        <f t="shared" si="7"/>
        <v>3.094482421875</v>
      </c>
      <c r="Q40" s="4">
        <f t="shared" si="8"/>
        <v>11.25</v>
      </c>
      <c r="R40" s="4">
        <f t="shared" si="9"/>
        <v>0.1875</v>
      </c>
      <c r="S40" s="4">
        <v>6</v>
      </c>
      <c r="T40" s="4">
        <f t="shared" si="10"/>
        <v>1.99993896484375</v>
      </c>
      <c r="U40" s="4">
        <f t="shared" si="11"/>
        <v>61.59149169921875</v>
      </c>
      <c r="V40" s="12">
        <f t="shared" si="12"/>
        <v>0.99341115643901212</v>
      </c>
    </row>
    <row r="49" spans="2:21" x14ac:dyDescent="0.25">
      <c r="C49" s="1" t="s">
        <v>0</v>
      </c>
      <c r="D49" s="1" t="s">
        <v>1</v>
      </c>
      <c r="E49" s="1" t="s">
        <v>11</v>
      </c>
      <c r="F49" s="1" t="s">
        <v>12</v>
      </c>
    </row>
    <row r="50" spans="2:21" ht="45" x14ac:dyDescent="0.25">
      <c r="B50" s="2" t="s">
        <v>14</v>
      </c>
      <c r="C50" s="6">
        <v>4</v>
      </c>
      <c r="D50" s="6">
        <v>4</v>
      </c>
      <c r="E50" s="8">
        <f>((C50*(D50+7)*8+D50*C50*8)*2)/C50/D50</f>
        <v>60</v>
      </c>
      <c r="F50" s="7">
        <f>((C50*(D50+7)*8+D50*C50*8)*2+C50*D50*2)/C50/D50</f>
        <v>62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E5:M5"/>
    <mergeCell ref="N5:V5"/>
    <mergeCell ref="D5:D6"/>
    <mergeCell ref="C5:C6"/>
    <mergeCell ref="B7:B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50"/>
  <sheetViews>
    <sheetView workbookViewId="0">
      <selection activeCell="I12" sqref="I12"/>
    </sheetView>
  </sheetViews>
  <sheetFormatPr defaultRowHeight="15" x14ac:dyDescent="0.25"/>
  <cols>
    <col min="2" max="2" width="12.5703125" customWidth="1"/>
    <col min="5" max="5" width="9.85546875" bestFit="1" customWidth="1"/>
    <col min="7" max="8" width="9.7109375" bestFit="1" customWidth="1"/>
    <col min="9" max="9" width="10" customWidth="1"/>
    <col min="10" max="10" width="10.7109375" customWidth="1"/>
    <col min="11" max="11" width="11" customWidth="1"/>
    <col min="12" max="12" width="10.5703125" customWidth="1"/>
    <col min="13" max="13" width="10.28515625" customWidth="1"/>
    <col min="14" max="14" width="9.85546875" bestFit="1" customWidth="1"/>
    <col min="16" max="16" width="9.7109375" bestFit="1" customWidth="1"/>
    <col min="17" max="17" width="10.28515625" customWidth="1"/>
    <col min="18" max="18" width="10.7109375" bestFit="1" customWidth="1"/>
    <col min="19" max="19" width="10.85546875" customWidth="1"/>
    <col min="20" max="20" width="11.28515625" customWidth="1"/>
    <col min="22" max="22" width="9.5703125" customWidth="1"/>
  </cols>
  <sheetData>
    <row r="5" spans="2:22" x14ac:dyDescent="0.25">
      <c r="C5" s="20" t="s">
        <v>0</v>
      </c>
      <c r="D5" s="20" t="s">
        <v>1</v>
      </c>
      <c r="E5" s="17" t="s">
        <v>11</v>
      </c>
      <c r="F5" s="18"/>
      <c r="G5" s="18"/>
      <c r="H5" s="18"/>
      <c r="I5" s="18"/>
      <c r="J5" s="18"/>
      <c r="K5" s="18"/>
      <c r="L5" s="18"/>
      <c r="M5" s="19"/>
      <c r="N5" s="17" t="s">
        <v>12</v>
      </c>
      <c r="O5" s="18"/>
      <c r="P5" s="18"/>
      <c r="Q5" s="18"/>
      <c r="R5" s="18"/>
      <c r="S5" s="18"/>
      <c r="T5" s="18"/>
      <c r="U5" s="18"/>
      <c r="V5" s="19"/>
    </row>
    <row r="6" spans="2:22" ht="45" x14ac:dyDescent="0.25">
      <c r="C6" s="21"/>
      <c r="D6" s="21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25">
      <c r="B7" s="22" t="s">
        <v>13</v>
      </c>
      <c r="C7" s="13">
        <v>4</v>
      </c>
      <c r="D7" s="13">
        <v>4</v>
      </c>
      <c r="E7" s="14">
        <f>((C7*(D7+7)*8+D7*C7*8)*2)/C7/D7</f>
        <v>60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f>SUM(E7:K7)</f>
        <v>60</v>
      </c>
      <c r="M7" s="16">
        <f>L7/$E$50</f>
        <v>1</v>
      </c>
      <c r="N7" s="15">
        <f>((C7*(D7+7)*8+D7*C7*8)*2)/C7/D7</f>
        <v>60</v>
      </c>
      <c r="O7" s="15">
        <v>0</v>
      </c>
      <c r="P7" s="15">
        <v>0</v>
      </c>
      <c r="Q7" s="15">
        <v>0</v>
      </c>
      <c r="R7" s="15">
        <v>0</v>
      </c>
      <c r="S7" s="15">
        <v>2</v>
      </c>
      <c r="T7" s="15">
        <v>0</v>
      </c>
      <c r="U7" s="15">
        <f>SUM(N7:T7)</f>
        <v>62</v>
      </c>
      <c r="V7" s="16">
        <f>U7/$F$50</f>
        <v>1</v>
      </c>
    </row>
    <row r="8" spans="2:22" x14ac:dyDescent="0.25">
      <c r="B8" s="23"/>
      <c r="C8" s="13">
        <v>4</v>
      </c>
      <c r="D8" s="13">
        <v>8</v>
      </c>
      <c r="E8" s="14">
        <f>((C8*(D8+7)*8+D8*C8*8)*2)/C8/D8</f>
        <v>46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f t="shared" ref="L8:L40" si="0">SUM(E8:K8)</f>
        <v>46</v>
      </c>
      <c r="M8" s="16">
        <f t="shared" ref="M8:M39" si="1">L8/$E$50</f>
        <v>0.76666666666666672</v>
      </c>
      <c r="N8" s="15">
        <f>((C8*(D8+7)*8+D8*C8*8)*2)/C8/D8</f>
        <v>46</v>
      </c>
      <c r="O8" s="15">
        <v>0</v>
      </c>
      <c r="P8" s="15">
        <v>0</v>
      </c>
      <c r="Q8" s="15">
        <v>0</v>
      </c>
      <c r="R8" s="15">
        <v>0</v>
      </c>
      <c r="S8" s="15">
        <v>2</v>
      </c>
      <c r="T8" s="15">
        <v>0</v>
      </c>
      <c r="U8" s="15">
        <f t="shared" ref="U8:U40" si="2">SUM(N8:T8)</f>
        <v>48</v>
      </c>
      <c r="V8" s="16">
        <f t="shared" ref="V8:V40" si="3">U8/$F$50</f>
        <v>0.77419354838709675</v>
      </c>
    </row>
    <row r="9" spans="2:22" x14ac:dyDescent="0.25">
      <c r="B9" s="23"/>
      <c r="C9" s="13">
        <v>8</v>
      </c>
      <c r="D9" s="13">
        <v>4</v>
      </c>
      <c r="E9" s="14">
        <f>((C9*(D9+7)*8+D9*C9*8)*2)/C9/D9</f>
        <v>60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f t="shared" si="0"/>
        <v>60</v>
      </c>
      <c r="M9" s="16">
        <f t="shared" si="1"/>
        <v>1</v>
      </c>
      <c r="N9" s="15">
        <f>((C9*(D9+7)*8+D9*C9*8)*2)/C9/D9</f>
        <v>60</v>
      </c>
      <c r="O9" s="15">
        <v>0</v>
      </c>
      <c r="P9" s="15">
        <v>0</v>
      </c>
      <c r="Q9" s="15">
        <v>0</v>
      </c>
      <c r="R9" s="15">
        <v>0</v>
      </c>
      <c r="S9" s="15">
        <v>2</v>
      </c>
      <c r="T9" s="15">
        <v>0</v>
      </c>
      <c r="U9" s="15">
        <f t="shared" si="2"/>
        <v>62</v>
      </c>
      <c r="V9" s="16">
        <f t="shared" si="3"/>
        <v>1</v>
      </c>
    </row>
    <row r="10" spans="2:22" x14ac:dyDescent="0.25">
      <c r="B10" s="23"/>
      <c r="C10" s="1">
        <v>4</v>
      </c>
      <c r="D10" s="1">
        <v>16</v>
      </c>
      <c r="E10" s="5">
        <f t="shared" ref="E10:E40" si="4">((C10*(D10+7)*8+D10*C10*8+2*(C10*2*2+C10*2)+2*((D10+3)*2+(D10+2)*2))*2)/C10/D10</f>
        <v>45.125</v>
      </c>
      <c r="F10" s="4">
        <v>0</v>
      </c>
      <c r="G10" s="4">
        <f t="shared" ref="G10:G40" si="5">(C10+2)*(D10+2)*5/C10/D10</f>
        <v>8.4375</v>
      </c>
      <c r="H10" s="4">
        <v>0</v>
      </c>
      <c r="I10" s="4">
        <f t="shared" ref="I10:I40" si="6">(C10/4)*(D10/4)/C10/D10</f>
        <v>6.25E-2</v>
      </c>
      <c r="J10" s="4">
        <v>2</v>
      </c>
      <c r="K10" s="4">
        <v>0</v>
      </c>
      <c r="L10" s="4">
        <f t="shared" si="0"/>
        <v>55.625</v>
      </c>
      <c r="M10" s="12">
        <f t="shared" si="1"/>
        <v>0.92708333333333337</v>
      </c>
      <c r="N10" s="4">
        <f t="shared" ref="N10:N40" si="7">((C10*(D10+7)*8+D10*C10*8+2*(C10*2*2+C10*2)+2*((D10+3)*2+(D10+2)*2))*2)/C10/D10</f>
        <v>45.125</v>
      </c>
      <c r="O10" s="4">
        <f t="shared" ref="O10:O40" si="8">(C10+2)*(D10+2)*2*2/C10/D10</f>
        <v>6.75</v>
      </c>
      <c r="P10" s="4">
        <f t="shared" ref="P10:P40" si="9">(C10+2)*(D10+2)*3/C10/D10</f>
        <v>5.0625</v>
      </c>
      <c r="Q10" s="4">
        <f t="shared" ref="Q10:Q40" si="10">(C10/4)*(D10/4)*6*6*5/C10/D10</f>
        <v>11.25</v>
      </c>
      <c r="R10" s="4">
        <f t="shared" ref="R10:R40" si="11">(C10/4)*(D10/4)*3/C10/D10</f>
        <v>0.1875</v>
      </c>
      <c r="S10" s="4">
        <v>6</v>
      </c>
      <c r="T10" s="4">
        <f t="shared" ref="T10:T40" si="12">(C10*D10*2-1)/C10/D10</f>
        <v>1.984375</v>
      </c>
      <c r="U10" s="4">
        <f t="shared" si="2"/>
        <v>76.359375</v>
      </c>
      <c r="V10" s="12">
        <f t="shared" si="3"/>
        <v>1.2316028225806452</v>
      </c>
    </row>
    <row r="11" spans="2:22" x14ac:dyDescent="0.25">
      <c r="B11" s="23"/>
      <c r="C11" s="13">
        <v>16</v>
      </c>
      <c r="D11" s="13">
        <v>4</v>
      </c>
      <c r="E11" s="14">
        <f>((C11*(D11+7)*8+D11*C11*8)*2)/C11/D11</f>
        <v>60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f t="shared" si="0"/>
        <v>60</v>
      </c>
      <c r="M11" s="16">
        <f t="shared" si="1"/>
        <v>1</v>
      </c>
      <c r="N11" s="15">
        <f>((C11*(D11+7)*8+D11*C11*8)*2)/C11/D11</f>
        <v>60</v>
      </c>
      <c r="O11" s="15">
        <v>0</v>
      </c>
      <c r="P11" s="15">
        <v>0</v>
      </c>
      <c r="Q11" s="15">
        <v>0</v>
      </c>
      <c r="R11" s="15">
        <v>0</v>
      </c>
      <c r="S11" s="15">
        <v>2</v>
      </c>
      <c r="T11" s="15">
        <v>0</v>
      </c>
      <c r="U11" s="15">
        <f t="shared" si="2"/>
        <v>62</v>
      </c>
      <c r="V11" s="16">
        <f t="shared" si="3"/>
        <v>1</v>
      </c>
    </row>
    <row r="12" spans="2:22" x14ac:dyDescent="0.25">
      <c r="B12" s="23"/>
      <c r="C12" s="1">
        <v>4</v>
      </c>
      <c r="D12" s="1">
        <v>32</v>
      </c>
      <c r="E12" s="5">
        <f t="shared" si="4"/>
        <v>40.5625</v>
      </c>
      <c r="F12" s="4">
        <v>0</v>
      </c>
      <c r="G12" s="4">
        <f t="shared" si="5"/>
        <v>7.96875</v>
      </c>
      <c r="H12" s="4">
        <v>0</v>
      </c>
      <c r="I12" s="4">
        <f t="shared" si="6"/>
        <v>6.25E-2</v>
      </c>
      <c r="J12" s="4">
        <v>2</v>
      </c>
      <c r="K12" s="4">
        <v>0</v>
      </c>
      <c r="L12" s="4">
        <f t="shared" si="0"/>
        <v>50.59375</v>
      </c>
      <c r="M12" s="12">
        <f t="shared" si="1"/>
        <v>0.8432291666666667</v>
      </c>
      <c r="N12" s="4">
        <f t="shared" si="7"/>
        <v>40.5625</v>
      </c>
      <c r="O12" s="4">
        <f t="shared" si="8"/>
        <v>6.375</v>
      </c>
      <c r="P12" s="4">
        <f t="shared" si="9"/>
        <v>4.78125</v>
      </c>
      <c r="Q12" s="4">
        <f t="shared" si="10"/>
        <v>11.25</v>
      </c>
      <c r="R12" s="4">
        <f t="shared" si="11"/>
        <v>0.1875</v>
      </c>
      <c r="S12" s="4">
        <v>6</v>
      </c>
      <c r="T12" s="4">
        <f t="shared" si="12"/>
        <v>1.9921875</v>
      </c>
      <c r="U12" s="4">
        <f t="shared" si="2"/>
        <v>71.1484375</v>
      </c>
      <c r="V12" s="12">
        <f t="shared" si="3"/>
        <v>1.147555443548387</v>
      </c>
    </row>
    <row r="13" spans="2:22" x14ac:dyDescent="0.25">
      <c r="B13" s="23"/>
      <c r="C13" s="13">
        <v>32</v>
      </c>
      <c r="D13" s="13">
        <v>4</v>
      </c>
      <c r="E13" s="14">
        <f>((C13*(D13+7)*8+D13*C13*8)*2)/C13/D13</f>
        <v>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f t="shared" si="0"/>
        <v>60</v>
      </c>
      <c r="M13" s="16">
        <f t="shared" si="1"/>
        <v>1</v>
      </c>
      <c r="N13" s="15">
        <f>((C13*(D13+7)*8+D13*C13*8)*2)/C13/D13</f>
        <v>60</v>
      </c>
      <c r="O13" s="15">
        <v>0</v>
      </c>
      <c r="P13" s="15">
        <v>0</v>
      </c>
      <c r="Q13" s="15">
        <v>0</v>
      </c>
      <c r="R13" s="15">
        <v>0</v>
      </c>
      <c r="S13" s="15">
        <v>2</v>
      </c>
      <c r="T13" s="15">
        <v>0</v>
      </c>
      <c r="U13" s="15">
        <f t="shared" si="2"/>
        <v>62</v>
      </c>
      <c r="V13" s="16">
        <f t="shared" si="3"/>
        <v>1</v>
      </c>
    </row>
    <row r="14" spans="2:22" x14ac:dyDescent="0.25">
      <c r="B14" s="23"/>
      <c r="C14" s="1">
        <v>4</v>
      </c>
      <c r="D14" s="1">
        <v>64</v>
      </c>
      <c r="E14" s="5">
        <f t="shared" si="4"/>
        <v>38.28125</v>
      </c>
      <c r="F14" s="4">
        <v>0</v>
      </c>
      <c r="G14" s="4">
        <f t="shared" si="5"/>
        <v>7.734375</v>
      </c>
      <c r="H14" s="4">
        <v>0</v>
      </c>
      <c r="I14" s="4">
        <f t="shared" si="6"/>
        <v>6.25E-2</v>
      </c>
      <c r="J14" s="4">
        <v>2</v>
      </c>
      <c r="K14" s="4">
        <v>0</v>
      </c>
      <c r="L14" s="4">
        <f t="shared" si="0"/>
        <v>48.078125</v>
      </c>
      <c r="M14" s="12">
        <f t="shared" si="1"/>
        <v>0.8013020833333333</v>
      </c>
      <c r="N14" s="4">
        <f t="shared" si="7"/>
        <v>38.28125</v>
      </c>
      <c r="O14" s="4">
        <f t="shared" si="8"/>
        <v>6.1875</v>
      </c>
      <c r="P14" s="4">
        <f t="shared" si="9"/>
        <v>4.640625</v>
      </c>
      <c r="Q14" s="4">
        <f t="shared" si="10"/>
        <v>11.25</v>
      </c>
      <c r="R14" s="4">
        <f t="shared" si="11"/>
        <v>0.1875</v>
      </c>
      <c r="S14" s="4">
        <v>6</v>
      </c>
      <c r="T14" s="4">
        <f t="shared" si="12"/>
        <v>1.99609375</v>
      </c>
      <c r="U14" s="4">
        <f t="shared" si="2"/>
        <v>68.54296875</v>
      </c>
      <c r="V14" s="12">
        <f t="shared" si="3"/>
        <v>1.105531754032258</v>
      </c>
    </row>
    <row r="15" spans="2:22" x14ac:dyDescent="0.25">
      <c r="B15" s="23"/>
      <c r="C15" s="13">
        <v>64</v>
      </c>
      <c r="D15" s="13">
        <v>4</v>
      </c>
      <c r="E15" s="14">
        <f>((C15*(D15+7)*8+D15*C15*8)*2)/C15/D15</f>
        <v>60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f t="shared" si="0"/>
        <v>60</v>
      </c>
      <c r="M15" s="16">
        <f t="shared" si="1"/>
        <v>1</v>
      </c>
      <c r="N15" s="15">
        <f>((C15*(D15+7)*8+D15*C15*8)*2)/C15/D15</f>
        <v>60</v>
      </c>
      <c r="O15" s="15">
        <v>0</v>
      </c>
      <c r="P15" s="15">
        <v>0</v>
      </c>
      <c r="Q15" s="15">
        <v>0</v>
      </c>
      <c r="R15" s="15">
        <v>0</v>
      </c>
      <c r="S15" s="15">
        <v>2</v>
      </c>
      <c r="T15" s="15">
        <v>0</v>
      </c>
      <c r="U15" s="15">
        <f t="shared" si="2"/>
        <v>62</v>
      </c>
      <c r="V15" s="16">
        <f t="shared" si="3"/>
        <v>1</v>
      </c>
    </row>
    <row r="16" spans="2:22" x14ac:dyDescent="0.25">
      <c r="B16" s="23"/>
      <c r="C16" s="1">
        <v>4</v>
      </c>
      <c r="D16" s="1">
        <v>128</v>
      </c>
      <c r="E16" s="5">
        <f t="shared" si="4"/>
        <v>37.140625</v>
      </c>
      <c r="F16" s="4">
        <v>0</v>
      </c>
      <c r="G16" s="4">
        <f t="shared" si="5"/>
        <v>7.6171875</v>
      </c>
      <c r="H16" s="4">
        <v>0</v>
      </c>
      <c r="I16" s="4">
        <f t="shared" si="6"/>
        <v>6.25E-2</v>
      </c>
      <c r="J16" s="4">
        <v>2</v>
      </c>
      <c r="K16" s="4">
        <v>0</v>
      </c>
      <c r="L16" s="4">
        <f t="shared" si="0"/>
        <v>46.8203125</v>
      </c>
      <c r="M16" s="12">
        <f t="shared" si="1"/>
        <v>0.78033854166666672</v>
      </c>
      <c r="N16" s="4">
        <f t="shared" si="7"/>
        <v>37.140625</v>
      </c>
      <c r="O16" s="4">
        <f t="shared" si="8"/>
        <v>6.09375</v>
      </c>
      <c r="P16" s="4">
        <f t="shared" si="9"/>
        <v>4.5703125</v>
      </c>
      <c r="Q16" s="4">
        <f t="shared" si="10"/>
        <v>11.25</v>
      </c>
      <c r="R16" s="4">
        <f t="shared" si="11"/>
        <v>0.1875</v>
      </c>
      <c r="S16" s="4">
        <v>6</v>
      </c>
      <c r="T16" s="4">
        <f t="shared" si="12"/>
        <v>1.998046875</v>
      </c>
      <c r="U16" s="4">
        <f t="shared" si="2"/>
        <v>67.240234375</v>
      </c>
      <c r="V16" s="12">
        <f t="shared" si="3"/>
        <v>1.0845199092741935</v>
      </c>
    </row>
    <row r="17" spans="2:22" x14ac:dyDescent="0.25">
      <c r="B17" s="23"/>
      <c r="C17" s="13">
        <v>128</v>
      </c>
      <c r="D17" s="13">
        <v>4</v>
      </c>
      <c r="E17" s="14">
        <f>((C17*(D17+7)*8+D17*C17*8)*2)/C17/D17</f>
        <v>60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f t="shared" si="0"/>
        <v>60</v>
      </c>
      <c r="M17" s="16">
        <f t="shared" si="1"/>
        <v>1</v>
      </c>
      <c r="N17" s="15">
        <f>((C17*(D17+7)*8+D17*C17*8)*2)/C17/D17</f>
        <v>60</v>
      </c>
      <c r="O17" s="15">
        <v>0</v>
      </c>
      <c r="P17" s="15">
        <v>0</v>
      </c>
      <c r="Q17" s="15">
        <v>0</v>
      </c>
      <c r="R17" s="15">
        <v>0</v>
      </c>
      <c r="S17" s="15">
        <v>2</v>
      </c>
      <c r="T17" s="15">
        <v>0</v>
      </c>
      <c r="U17" s="15">
        <f t="shared" si="2"/>
        <v>62</v>
      </c>
      <c r="V17" s="16">
        <f t="shared" si="3"/>
        <v>1</v>
      </c>
    </row>
    <row r="18" spans="2:22" x14ac:dyDescent="0.25">
      <c r="B18" s="23"/>
      <c r="C18" s="1">
        <v>8</v>
      </c>
      <c r="D18" s="1">
        <v>8</v>
      </c>
      <c r="E18" s="5">
        <f t="shared" si="4"/>
        <v>51.625</v>
      </c>
      <c r="F18" s="4">
        <v>0</v>
      </c>
      <c r="G18" s="4">
        <f t="shared" si="5"/>
        <v>7.8125</v>
      </c>
      <c r="H18" s="4">
        <v>0</v>
      </c>
      <c r="I18" s="4">
        <f t="shared" si="6"/>
        <v>6.25E-2</v>
      </c>
      <c r="J18" s="4">
        <v>2</v>
      </c>
      <c r="K18" s="4">
        <v>0</v>
      </c>
      <c r="L18" s="4">
        <f t="shared" si="0"/>
        <v>61.5</v>
      </c>
      <c r="M18" s="12">
        <f t="shared" si="1"/>
        <v>1.0249999999999999</v>
      </c>
      <c r="N18" s="4">
        <f t="shared" si="7"/>
        <v>51.625</v>
      </c>
      <c r="O18" s="4">
        <f t="shared" si="8"/>
        <v>6.25</v>
      </c>
      <c r="P18" s="4">
        <f t="shared" si="9"/>
        <v>4.6875</v>
      </c>
      <c r="Q18" s="4">
        <f t="shared" si="10"/>
        <v>11.25</v>
      </c>
      <c r="R18" s="4">
        <f t="shared" si="11"/>
        <v>0.1875</v>
      </c>
      <c r="S18" s="4">
        <v>6</v>
      </c>
      <c r="T18" s="4">
        <f t="shared" si="12"/>
        <v>1.984375</v>
      </c>
      <c r="U18" s="4">
        <f t="shared" si="2"/>
        <v>81.984375</v>
      </c>
      <c r="V18" s="12">
        <f t="shared" si="3"/>
        <v>1.322328629032258</v>
      </c>
    </row>
    <row r="19" spans="2:22" x14ac:dyDescent="0.25">
      <c r="B19" s="23"/>
      <c r="C19" s="1">
        <v>8</v>
      </c>
      <c r="D19" s="1">
        <v>16</v>
      </c>
      <c r="E19" s="5">
        <f t="shared" si="4"/>
        <v>42.8125</v>
      </c>
      <c r="F19" s="4">
        <v>0</v>
      </c>
      <c r="G19" s="4">
        <f t="shared" si="5"/>
        <v>7.03125</v>
      </c>
      <c r="H19" s="4">
        <v>0</v>
      </c>
      <c r="I19" s="4">
        <f t="shared" si="6"/>
        <v>6.25E-2</v>
      </c>
      <c r="J19" s="4">
        <v>2</v>
      </c>
      <c r="K19" s="4">
        <v>0</v>
      </c>
      <c r="L19" s="4">
        <f t="shared" si="0"/>
        <v>51.90625</v>
      </c>
      <c r="M19" s="12">
        <f t="shared" si="1"/>
        <v>0.86510416666666667</v>
      </c>
      <c r="N19" s="4">
        <f t="shared" si="7"/>
        <v>42.8125</v>
      </c>
      <c r="O19" s="4">
        <f t="shared" si="8"/>
        <v>5.625</v>
      </c>
      <c r="P19" s="4">
        <f t="shared" si="9"/>
        <v>4.21875</v>
      </c>
      <c r="Q19" s="4">
        <f t="shared" si="10"/>
        <v>11.25</v>
      </c>
      <c r="R19" s="4">
        <f t="shared" si="11"/>
        <v>0.1875</v>
      </c>
      <c r="S19" s="4">
        <v>6</v>
      </c>
      <c r="T19" s="4">
        <f t="shared" si="12"/>
        <v>1.9921875</v>
      </c>
      <c r="U19" s="4">
        <f t="shared" si="2"/>
        <v>72.0859375</v>
      </c>
      <c r="V19" s="12">
        <f t="shared" si="3"/>
        <v>1.1626764112903225</v>
      </c>
    </row>
    <row r="20" spans="2:22" x14ac:dyDescent="0.25">
      <c r="B20" s="23"/>
      <c r="C20" s="1">
        <v>16</v>
      </c>
      <c r="D20" s="1">
        <v>8</v>
      </c>
      <c r="E20" s="5">
        <f t="shared" si="4"/>
        <v>50.3125</v>
      </c>
      <c r="F20" s="4">
        <v>0</v>
      </c>
      <c r="G20" s="4">
        <f t="shared" si="5"/>
        <v>7.03125</v>
      </c>
      <c r="H20" s="4">
        <v>0</v>
      </c>
      <c r="I20" s="4">
        <f t="shared" si="6"/>
        <v>6.25E-2</v>
      </c>
      <c r="J20" s="4">
        <v>2</v>
      </c>
      <c r="K20" s="4">
        <v>0</v>
      </c>
      <c r="L20" s="4">
        <f t="shared" si="0"/>
        <v>59.40625</v>
      </c>
      <c r="M20" s="12">
        <f t="shared" si="1"/>
        <v>0.99010416666666667</v>
      </c>
      <c r="N20" s="4">
        <f t="shared" si="7"/>
        <v>50.3125</v>
      </c>
      <c r="O20" s="4">
        <f t="shared" si="8"/>
        <v>5.625</v>
      </c>
      <c r="P20" s="4">
        <f t="shared" si="9"/>
        <v>4.21875</v>
      </c>
      <c r="Q20" s="4">
        <f t="shared" si="10"/>
        <v>11.25</v>
      </c>
      <c r="R20" s="4">
        <f t="shared" si="11"/>
        <v>0.1875</v>
      </c>
      <c r="S20" s="4">
        <v>6</v>
      </c>
      <c r="T20" s="4">
        <f t="shared" si="12"/>
        <v>1.9921875</v>
      </c>
      <c r="U20" s="4">
        <f t="shared" si="2"/>
        <v>79.5859375</v>
      </c>
      <c r="V20" s="12">
        <f t="shared" si="3"/>
        <v>1.2836441532258065</v>
      </c>
    </row>
    <row r="21" spans="2:22" x14ac:dyDescent="0.25">
      <c r="B21" s="23"/>
      <c r="C21" s="1">
        <v>8</v>
      </c>
      <c r="D21" s="1">
        <v>32</v>
      </c>
      <c r="E21" s="5">
        <f t="shared" si="4"/>
        <v>38.40625</v>
      </c>
      <c r="F21" s="4">
        <v>0</v>
      </c>
      <c r="G21" s="4">
        <f t="shared" si="5"/>
        <v>6.640625</v>
      </c>
      <c r="H21" s="4">
        <v>0</v>
      </c>
      <c r="I21" s="4">
        <f t="shared" si="6"/>
        <v>6.25E-2</v>
      </c>
      <c r="J21" s="4">
        <v>2</v>
      </c>
      <c r="K21" s="4">
        <v>0</v>
      </c>
      <c r="L21" s="4">
        <f t="shared" si="0"/>
        <v>47.109375</v>
      </c>
      <c r="M21" s="12">
        <f t="shared" si="1"/>
        <v>0.78515625</v>
      </c>
      <c r="N21" s="4">
        <f t="shared" si="7"/>
        <v>38.40625</v>
      </c>
      <c r="O21" s="4">
        <f t="shared" si="8"/>
        <v>5.3125</v>
      </c>
      <c r="P21" s="4">
        <f t="shared" si="9"/>
        <v>3.984375</v>
      </c>
      <c r="Q21" s="4">
        <f t="shared" si="10"/>
        <v>11.25</v>
      </c>
      <c r="R21" s="4">
        <f t="shared" si="11"/>
        <v>0.1875</v>
      </c>
      <c r="S21" s="4">
        <v>6</v>
      </c>
      <c r="T21" s="4">
        <f t="shared" si="12"/>
        <v>1.99609375</v>
      </c>
      <c r="U21" s="4">
        <f t="shared" si="2"/>
        <v>67.13671875</v>
      </c>
      <c r="V21" s="12">
        <f t="shared" si="3"/>
        <v>1.0828503024193548</v>
      </c>
    </row>
    <row r="22" spans="2:22" x14ac:dyDescent="0.25">
      <c r="B22" s="23"/>
      <c r="C22" s="1">
        <v>32</v>
      </c>
      <c r="D22" s="1">
        <v>8</v>
      </c>
      <c r="E22" s="5">
        <f t="shared" si="4"/>
        <v>49.65625</v>
      </c>
      <c r="F22" s="4">
        <v>0</v>
      </c>
      <c r="G22" s="4">
        <f t="shared" si="5"/>
        <v>6.640625</v>
      </c>
      <c r="H22" s="4">
        <v>0</v>
      </c>
      <c r="I22" s="4">
        <f t="shared" si="6"/>
        <v>6.25E-2</v>
      </c>
      <c r="J22" s="4">
        <v>2</v>
      </c>
      <c r="K22" s="4">
        <v>0</v>
      </c>
      <c r="L22" s="4">
        <f t="shared" si="0"/>
        <v>58.359375</v>
      </c>
      <c r="M22" s="12">
        <f t="shared" si="1"/>
        <v>0.97265625</v>
      </c>
      <c r="N22" s="4">
        <f t="shared" si="7"/>
        <v>49.65625</v>
      </c>
      <c r="O22" s="4">
        <f t="shared" si="8"/>
        <v>5.3125</v>
      </c>
      <c r="P22" s="4">
        <f t="shared" si="9"/>
        <v>3.984375</v>
      </c>
      <c r="Q22" s="4">
        <f t="shared" si="10"/>
        <v>11.25</v>
      </c>
      <c r="R22" s="4">
        <f t="shared" si="11"/>
        <v>0.1875</v>
      </c>
      <c r="S22" s="4">
        <v>6</v>
      </c>
      <c r="T22" s="4">
        <f t="shared" si="12"/>
        <v>1.99609375</v>
      </c>
      <c r="U22" s="4">
        <f t="shared" si="2"/>
        <v>78.38671875</v>
      </c>
      <c r="V22" s="12">
        <f t="shared" si="3"/>
        <v>1.2643019153225807</v>
      </c>
    </row>
    <row r="23" spans="2:22" x14ac:dyDescent="0.25">
      <c r="B23" s="23"/>
      <c r="C23" s="1">
        <v>8</v>
      </c>
      <c r="D23" s="1">
        <v>64</v>
      </c>
      <c r="E23" s="5">
        <f t="shared" si="4"/>
        <v>36.203125</v>
      </c>
      <c r="F23" s="4">
        <v>0</v>
      </c>
      <c r="G23" s="4">
        <f t="shared" si="5"/>
        <v>6.4453125</v>
      </c>
      <c r="H23" s="4">
        <v>0</v>
      </c>
      <c r="I23" s="4">
        <f t="shared" si="6"/>
        <v>6.25E-2</v>
      </c>
      <c r="J23" s="4">
        <v>2</v>
      </c>
      <c r="K23" s="4">
        <v>0</v>
      </c>
      <c r="L23" s="4">
        <f t="shared" si="0"/>
        <v>44.7109375</v>
      </c>
      <c r="M23" s="12">
        <f t="shared" si="1"/>
        <v>0.74518229166666672</v>
      </c>
      <c r="N23" s="4">
        <f t="shared" si="7"/>
        <v>36.203125</v>
      </c>
      <c r="O23" s="4">
        <f t="shared" si="8"/>
        <v>5.15625</v>
      </c>
      <c r="P23" s="4">
        <f t="shared" si="9"/>
        <v>3.8671875</v>
      </c>
      <c r="Q23" s="4">
        <f t="shared" si="10"/>
        <v>11.25</v>
      </c>
      <c r="R23" s="4">
        <f t="shared" si="11"/>
        <v>0.1875</v>
      </c>
      <c r="S23" s="4">
        <v>6</v>
      </c>
      <c r="T23" s="4">
        <f t="shared" si="12"/>
        <v>1.998046875</v>
      </c>
      <c r="U23" s="4">
        <f t="shared" si="2"/>
        <v>64.662109375</v>
      </c>
      <c r="V23" s="12">
        <f t="shared" si="3"/>
        <v>1.042937247983871</v>
      </c>
    </row>
    <row r="24" spans="2:22" x14ac:dyDescent="0.25">
      <c r="B24" s="23"/>
      <c r="C24" s="1">
        <v>64</v>
      </c>
      <c r="D24" s="1">
        <v>8</v>
      </c>
      <c r="E24" s="5">
        <f t="shared" si="4"/>
        <v>49.328125</v>
      </c>
      <c r="F24" s="4">
        <v>0</v>
      </c>
      <c r="G24" s="4">
        <f t="shared" si="5"/>
        <v>6.4453125</v>
      </c>
      <c r="H24" s="4">
        <v>0</v>
      </c>
      <c r="I24" s="4">
        <f t="shared" si="6"/>
        <v>6.25E-2</v>
      </c>
      <c r="J24" s="4">
        <v>2</v>
      </c>
      <c r="K24" s="4">
        <v>0</v>
      </c>
      <c r="L24" s="4">
        <f t="shared" si="0"/>
        <v>57.8359375</v>
      </c>
      <c r="M24" s="12">
        <f t="shared" si="1"/>
        <v>0.96393229166666672</v>
      </c>
      <c r="N24" s="4">
        <f t="shared" si="7"/>
        <v>49.328125</v>
      </c>
      <c r="O24" s="4">
        <f t="shared" si="8"/>
        <v>5.15625</v>
      </c>
      <c r="P24" s="4">
        <f t="shared" si="9"/>
        <v>3.8671875</v>
      </c>
      <c r="Q24" s="4">
        <f t="shared" si="10"/>
        <v>11.25</v>
      </c>
      <c r="R24" s="4">
        <f t="shared" si="11"/>
        <v>0.1875</v>
      </c>
      <c r="S24" s="4">
        <v>6</v>
      </c>
      <c r="T24" s="4">
        <f t="shared" si="12"/>
        <v>1.998046875</v>
      </c>
      <c r="U24" s="4">
        <f t="shared" si="2"/>
        <v>77.787109375</v>
      </c>
      <c r="V24" s="12">
        <f t="shared" si="3"/>
        <v>1.2546307963709677</v>
      </c>
    </row>
    <row r="25" spans="2:22" x14ac:dyDescent="0.25">
      <c r="B25" s="23"/>
      <c r="C25" s="1">
        <v>8</v>
      </c>
      <c r="D25" s="1">
        <v>128</v>
      </c>
      <c r="E25" s="5">
        <f t="shared" si="4"/>
        <v>35.1015625</v>
      </c>
      <c r="F25" s="4">
        <v>0</v>
      </c>
      <c r="G25" s="4">
        <f t="shared" si="5"/>
        <v>6.34765625</v>
      </c>
      <c r="H25" s="4">
        <v>0</v>
      </c>
      <c r="I25" s="4">
        <f t="shared" si="6"/>
        <v>6.25E-2</v>
      </c>
      <c r="J25" s="4">
        <v>2</v>
      </c>
      <c r="K25" s="4">
        <v>0</v>
      </c>
      <c r="L25" s="4">
        <f t="shared" si="0"/>
        <v>43.51171875</v>
      </c>
      <c r="M25" s="12">
        <f t="shared" si="1"/>
        <v>0.72519531250000002</v>
      </c>
      <c r="N25" s="4">
        <f t="shared" si="7"/>
        <v>35.1015625</v>
      </c>
      <c r="O25" s="4">
        <f t="shared" si="8"/>
        <v>5.078125</v>
      </c>
      <c r="P25" s="4">
        <f t="shared" si="9"/>
        <v>3.80859375</v>
      </c>
      <c r="Q25" s="4">
        <f t="shared" si="10"/>
        <v>11.25</v>
      </c>
      <c r="R25" s="4">
        <f t="shared" si="11"/>
        <v>0.1875</v>
      </c>
      <c r="S25" s="4">
        <v>6</v>
      </c>
      <c r="T25" s="4">
        <f t="shared" si="12"/>
        <v>1.9990234375</v>
      </c>
      <c r="U25" s="4">
        <f t="shared" si="2"/>
        <v>63.4248046875</v>
      </c>
      <c r="V25" s="12">
        <f t="shared" si="3"/>
        <v>1.022980720766129</v>
      </c>
    </row>
    <row r="26" spans="2:22" x14ac:dyDescent="0.25">
      <c r="B26" s="23"/>
      <c r="C26" s="1">
        <v>128</v>
      </c>
      <c r="D26" s="1">
        <v>8</v>
      </c>
      <c r="E26" s="5">
        <f t="shared" si="4"/>
        <v>49.1640625</v>
      </c>
      <c r="F26" s="4">
        <v>0</v>
      </c>
      <c r="G26" s="4">
        <f t="shared" si="5"/>
        <v>6.34765625</v>
      </c>
      <c r="H26" s="4">
        <v>0</v>
      </c>
      <c r="I26" s="4">
        <f t="shared" si="6"/>
        <v>6.25E-2</v>
      </c>
      <c r="J26" s="4">
        <v>2</v>
      </c>
      <c r="K26" s="4">
        <v>0</v>
      </c>
      <c r="L26" s="4">
        <f t="shared" si="0"/>
        <v>57.57421875</v>
      </c>
      <c r="M26" s="12">
        <f t="shared" si="1"/>
        <v>0.95957031250000002</v>
      </c>
      <c r="N26" s="4">
        <f t="shared" si="7"/>
        <v>49.1640625</v>
      </c>
      <c r="O26" s="4">
        <f t="shared" si="8"/>
        <v>5.078125</v>
      </c>
      <c r="P26" s="4">
        <f t="shared" si="9"/>
        <v>3.80859375</v>
      </c>
      <c r="Q26" s="4">
        <f t="shared" si="10"/>
        <v>11.25</v>
      </c>
      <c r="R26" s="4">
        <f t="shared" si="11"/>
        <v>0.1875</v>
      </c>
      <c r="S26" s="4">
        <v>6</v>
      </c>
      <c r="T26" s="4">
        <f t="shared" si="12"/>
        <v>1.9990234375</v>
      </c>
      <c r="U26" s="4">
        <f t="shared" si="2"/>
        <v>77.4873046875</v>
      </c>
      <c r="V26" s="12">
        <f t="shared" si="3"/>
        <v>1.2497952368951613</v>
      </c>
    </row>
    <row r="27" spans="2:22" x14ac:dyDescent="0.25">
      <c r="B27" s="23"/>
      <c r="C27" s="1">
        <v>16</v>
      </c>
      <c r="D27" s="1">
        <v>16</v>
      </c>
      <c r="E27" s="5">
        <f t="shared" si="4"/>
        <v>41.65625</v>
      </c>
      <c r="F27" s="4">
        <v>0</v>
      </c>
      <c r="G27" s="4">
        <f t="shared" si="5"/>
        <v>6.328125</v>
      </c>
      <c r="H27" s="4">
        <v>0</v>
      </c>
      <c r="I27" s="4">
        <f t="shared" si="6"/>
        <v>6.25E-2</v>
      </c>
      <c r="J27" s="4">
        <v>2</v>
      </c>
      <c r="K27" s="4">
        <v>0</v>
      </c>
      <c r="L27" s="4">
        <f t="shared" si="0"/>
        <v>50.046875</v>
      </c>
      <c r="M27" s="12">
        <f t="shared" si="1"/>
        <v>0.83411458333333333</v>
      </c>
      <c r="N27" s="4">
        <f t="shared" si="7"/>
        <v>41.65625</v>
      </c>
      <c r="O27" s="4">
        <f t="shared" si="8"/>
        <v>5.0625</v>
      </c>
      <c r="P27" s="4">
        <f t="shared" si="9"/>
        <v>3.796875</v>
      </c>
      <c r="Q27" s="4">
        <f t="shared" si="10"/>
        <v>11.25</v>
      </c>
      <c r="R27" s="4">
        <f t="shared" si="11"/>
        <v>0.1875</v>
      </c>
      <c r="S27" s="4">
        <v>6</v>
      </c>
      <c r="T27" s="4">
        <f t="shared" si="12"/>
        <v>1.99609375</v>
      </c>
      <c r="U27" s="4">
        <f t="shared" si="2"/>
        <v>69.94921875</v>
      </c>
      <c r="V27" s="12">
        <f t="shared" si="3"/>
        <v>1.1282132056451613</v>
      </c>
    </row>
    <row r="28" spans="2:22" x14ac:dyDescent="0.25">
      <c r="B28" s="23"/>
      <c r="C28" s="1">
        <v>16</v>
      </c>
      <c r="D28" s="1">
        <v>32</v>
      </c>
      <c r="E28" s="5">
        <f t="shared" si="4"/>
        <v>37.328125</v>
      </c>
      <c r="F28" s="4">
        <v>0</v>
      </c>
      <c r="G28" s="4">
        <f t="shared" si="5"/>
        <v>5.9765625</v>
      </c>
      <c r="H28" s="4">
        <v>0</v>
      </c>
      <c r="I28" s="4">
        <f t="shared" si="6"/>
        <v>6.25E-2</v>
      </c>
      <c r="J28" s="4">
        <v>2</v>
      </c>
      <c r="K28" s="4">
        <v>0</v>
      </c>
      <c r="L28" s="4">
        <f t="shared" si="0"/>
        <v>45.3671875</v>
      </c>
      <c r="M28" s="12">
        <f t="shared" si="1"/>
        <v>0.75611979166666665</v>
      </c>
      <c r="N28" s="4">
        <f t="shared" si="7"/>
        <v>37.328125</v>
      </c>
      <c r="O28" s="4">
        <f t="shared" si="8"/>
        <v>4.78125</v>
      </c>
      <c r="P28" s="4">
        <f t="shared" si="9"/>
        <v>3.5859375</v>
      </c>
      <c r="Q28" s="4">
        <f t="shared" si="10"/>
        <v>11.25</v>
      </c>
      <c r="R28" s="4">
        <f t="shared" si="11"/>
        <v>0.1875</v>
      </c>
      <c r="S28" s="4">
        <v>6</v>
      </c>
      <c r="T28" s="4">
        <f t="shared" si="12"/>
        <v>1.998046875</v>
      </c>
      <c r="U28" s="4">
        <f t="shared" si="2"/>
        <v>65.130859375</v>
      </c>
      <c r="V28" s="12">
        <f t="shared" si="3"/>
        <v>1.0504977318548387</v>
      </c>
    </row>
    <row r="29" spans="2:22" x14ac:dyDescent="0.25">
      <c r="B29" s="23"/>
      <c r="C29" s="1">
        <v>32</v>
      </c>
      <c r="D29" s="1">
        <v>16</v>
      </c>
      <c r="E29" s="5">
        <f t="shared" si="4"/>
        <v>41.078125</v>
      </c>
      <c r="F29" s="4">
        <v>0</v>
      </c>
      <c r="G29" s="4">
        <f t="shared" si="5"/>
        <v>5.9765625</v>
      </c>
      <c r="H29" s="4">
        <v>0</v>
      </c>
      <c r="I29" s="4">
        <f t="shared" si="6"/>
        <v>6.25E-2</v>
      </c>
      <c r="J29" s="4">
        <v>2</v>
      </c>
      <c r="K29" s="4">
        <v>0</v>
      </c>
      <c r="L29" s="4">
        <f t="shared" si="0"/>
        <v>49.1171875</v>
      </c>
      <c r="M29" s="12">
        <f t="shared" si="1"/>
        <v>0.81861979166666665</v>
      </c>
      <c r="N29" s="4">
        <f t="shared" si="7"/>
        <v>41.078125</v>
      </c>
      <c r="O29" s="4">
        <f t="shared" si="8"/>
        <v>4.78125</v>
      </c>
      <c r="P29" s="4">
        <f t="shared" si="9"/>
        <v>3.5859375</v>
      </c>
      <c r="Q29" s="4">
        <f t="shared" si="10"/>
        <v>11.25</v>
      </c>
      <c r="R29" s="4">
        <f t="shared" si="11"/>
        <v>0.1875</v>
      </c>
      <c r="S29" s="4">
        <v>6</v>
      </c>
      <c r="T29" s="4">
        <f t="shared" si="12"/>
        <v>1.998046875</v>
      </c>
      <c r="U29" s="4">
        <f t="shared" si="2"/>
        <v>68.880859375</v>
      </c>
      <c r="V29" s="12">
        <f t="shared" si="3"/>
        <v>1.1109816028225807</v>
      </c>
    </row>
    <row r="30" spans="2:22" x14ac:dyDescent="0.25">
      <c r="B30" s="23"/>
      <c r="C30" s="1">
        <v>16</v>
      </c>
      <c r="D30" s="1">
        <v>64</v>
      </c>
      <c r="E30" s="5">
        <f t="shared" si="4"/>
        <v>35.1640625</v>
      </c>
      <c r="F30" s="4">
        <v>0</v>
      </c>
      <c r="G30" s="4">
        <f t="shared" si="5"/>
        <v>5.80078125</v>
      </c>
      <c r="H30" s="4">
        <v>0</v>
      </c>
      <c r="I30" s="4">
        <f t="shared" si="6"/>
        <v>6.25E-2</v>
      </c>
      <c r="J30" s="4">
        <v>2</v>
      </c>
      <c r="K30" s="4">
        <v>0</v>
      </c>
      <c r="L30" s="4">
        <f t="shared" si="0"/>
        <v>43.02734375</v>
      </c>
      <c r="M30" s="12">
        <f t="shared" si="1"/>
        <v>0.71712239583333337</v>
      </c>
      <c r="N30" s="4">
        <f t="shared" si="7"/>
        <v>35.1640625</v>
      </c>
      <c r="O30" s="4">
        <f t="shared" si="8"/>
        <v>4.640625</v>
      </c>
      <c r="P30" s="4">
        <f t="shared" si="9"/>
        <v>3.48046875</v>
      </c>
      <c r="Q30" s="4">
        <f t="shared" si="10"/>
        <v>11.25</v>
      </c>
      <c r="R30" s="4">
        <f t="shared" si="11"/>
        <v>0.1875</v>
      </c>
      <c r="S30" s="4">
        <v>6</v>
      </c>
      <c r="T30" s="4">
        <f t="shared" si="12"/>
        <v>1.9990234375</v>
      </c>
      <c r="U30" s="4">
        <f t="shared" si="2"/>
        <v>62.7216796875</v>
      </c>
      <c r="V30" s="12">
        <f t="shared" si="3"/>
        <v>1.0116399949596775</v>
      </c>
    </row>
    <row r="31" spans="2:22" x14ac:dyDescent="0.25">
      <c r="B31" s="23"/>
      <c r="C31" s="1">
        <v>64</v>
      </c>
      <c r="D31" s="1">
        <v>16</v>
      </c>
      <c r="E31" s="5">
        <f t="shared" si="4"/>
        <v>40.7890625</v>
      </c>
      <c r="F31" s="4">
        <v>0</v>
      </c>
      <c r="G31" s="4">
        <f t="shared" si="5"/>
        <v>5.80078125</v>
      </c>
      <c r="H31" s="4">
        <v>0</v>
      </c>
      <c r="I31" s="4">
        <f t="shared" si="6"/>
        <v>6.25E-2</v>
      </c>
      <c r="J31" s="4">
        <v>2</v>
      </c>
      <c r="K31" s="4">
        <v>0</v>
      </c>
      <c r="L31" s="4">
        <f t="shared" si="0"/>
        <v>48.65234375</v>
      </c>
      <c r="M31" s="12">
        <f t="shared" si="1"/>
        <v>0.81087239583333337</v>
      </c>
      <c r="N31" s="4">
        <f t="shared" si="7"/>
        <v>40.7890625</v>
      </c>
      <c r="O31" s="4">
        <f t="shared" si="8"/>
        <v>4.640625</v>
      </c>
      <c r="P31" s="4">
        <f t="shared" si="9"/>
        <v>3.48046875</v>
      </c>
      <c r="Q31" s="4">
        <f t="shared" si="10"/>
        <v>11.25</v>
      </c>
      <c r="R31" s="4">
        <f t="shared" si="11"/>
        <v>0.1875</v>
      </c>
      <c r="S31" s="4">
        <v>6</v>
      </c>
      <c r="T31" s="4">
        <f t="shared" si="12"/>
        <v>1.9990234375</v>
      </c>
      <c r="U31" s="4">
        <f t="shared" si="2"/>
        <v>68.3466796875</v>
      </c>
      <c r="V31" s="12">
        <f t="shared" si="3"/>
        <v>1.1023658014112903</v>
      </c>
    </row>
    <row r="32" spans="2:22" x14ac:dyDescent="0.25">
      <c r="B32" s="23"/>
      <c r="C32" s="1">
        <v>16</v>
      </c>
      <c r="D32" s="1">
        <v>128</v>
      </c>
      <c r="E32" s="5">
        <f t="shared" si="4"/>
        <v>34.08203125</v>
      </c>
      <c r="F32" s="4">
        <v>0</v>
      </c>
      <c r="G32" s="4">
        <f t="shared" si="5"/>
        <v>5.712890625</v>
      </c>
      <c r="H32" s="4">
        <v>0</v>
      </c>
      <c r="I32" s="4">
        <f t="shared" si="6"/>
        <v>6.25E-2</v>
      </c>
      <c r="J32" s="4">
        <v>2</v>
      </c>
      <c r="K32" s="4">
        <v>0</v>
      </c>
      <c r="L32" s="4">
        <f t="shared" si="0"/>
        <v>41.857421875</v>
      </c>
      <c r="M32" s="12">
        <f t="shared" si="1"/>
        <v>0.69762369791666667</v>
      </c>
      <c r="N32" s="4">
        <f t="shared" si="7"/>
        <v>34.08203125</v>
      </c>
      <c r="O32" s="4">
        <f t="shared" si="8"/>
        <v>4.5703125</v>
      </c>
      <c r="P32" s="4">
        <f t="shared" si="9"/>
        <v>3.427734375</v>
      </c>
      <c r="Q32" s="4">
        <f t="shared" si="10"/>
        <v>11.25</v>
      </c>
      <c r="R32" s="4">
        <f t="shared" si="11"/>
        <v>0.1875</v>
      </c>
      <c r="S32" s="4">
        <v>6</v>
      </c>
      <c r="T32" s="4">
        <f t="shared" si="12"/>
        <v>1.99951171875</v>
      </c>
      <c r="U32" s="4">
        <f t="shared" si="2"/>
        <v>61.51708984375</v>
      </c>
      <c r="V32" s="12">
        <f t="shared" si="3"/>
        <v>0.99221112651209675</v>
      </c>
    </row>
    <row r="33" spans="2:22" x14ac:dyDescent="0.25">
      <c r="B33" s="23"/>
      <c r="C33" s="1">
        <v>128</v>
      </c>
      <c r="D33" s="1">
        <v>16</v>
      </c>
      <c r="E33" s="5">
        <f t="shared" si="4"/>
        <v>40.64453125</v>
      </c>
      <c r="F33" s="4">
        <v>0</v>
      </c>
      <c r="G33" s="4">
        <f t="shared" si="5"/>
        <v>5.712890625</v>
      </c>
      <c r="H33" s="4">
        <v>0</v>
      </c>
      <c r="I33" s="4">
        <f t="shared" si="6"/>
        <v>6.25E-2</v>
      </c>
      <c r="J33" s="4">
        <v>2</v>
      </c>
      <c r="K33" s="4">
        <v>0</v>
      </c>
      <c r="L33" s="4">
        <f t="shared" si="0"/>
        <v>48.419921875</v>
      </c>
      <c r="M33" s="12">
        <f t="shared" si="1"/>
        <v>0.80699869791666667</v>
      </c>
      <c r="N33" s="4">
        <f t="shared" si="7"/>
        <v>40.64453125</v>
      </c>
      <c r="O33" s="4">
        <f t="shared" si="8"/>
        <v>4.5703125</v>
      </c>
      <c r="P33" s="4">
        <f t="shared" si="9"/>
        <v>3.427734375</v>
      </c>
      <c r="Q33" s="4">
        <f t="shared" si="10"/>
        <v>11.25</v>
      </c>
      <c r="R33" s="4">
        <f t="shared" si="11"/>
        <v>0.1875</v>
      </c>
      <c r="S33" s="4">
        <v>6</v>
      </c>
      <c r="T33" s="4">
        <f t="shared" si="12"/>
        <v>1.99951171875</v>
      </c>
      <c r="U33" s="4">
        <f t="shared" si="2"/>
        <v>68.07958984375</v>
      </c>
      <c r="V33" s="12">
        <f t="shared" si="3"/>
        <v>1.0980579007056452</v>
      </c>
    </row>
    <row r="34" spans="2:22" x14ac:dyDescent="0.25">
      <c r="B34" s="23"/>
      <c r="C34" s="1">
        <v>32</v>
      </c>
      <c r="D34" s="1">
        <v>32</v>
      </c>
      <c r="E34" s="5">
        <f t="shared" si="4"/>
        <v>36.7890625</v>
      </c>
      <c r="F34" s="4">
        <v>0</v>
      </c>
      <c r="G34" s="4">
        <f t="shared" si="5"/>
        <v>5.64453125</v>
      </c>
      <c r="H34" s="4">
        <v>0</v>
      </c>
      <c r="I34" s="4">
        <f t="shared" si="6"/>
        <v>6.25E-2</v>
      </c>
      <c r="J34" s="4">
        <v>2</v>
      </c>
      <c r="K34" s="4">
        <v>0</v>
      </c>
      <c r="L34" s="4">
        <f t="shared" si="0"/>
        <v>44.49609375</v>
      </c>
      <c r="M34" s="12">
        <f t="shared" si="1"/>
        <v>0.74160156249999998</v>
      </c>
      <c r="N34" s="4">
        <f t="shared" si="7"/>
        <v>36.7890625</v>
      </c>
      <c r="O34" s="4">
        <f t="shared" si="8"/>
        <v>4.515625</v>
      </c>
      <c r="P34" s="4">
        <f t="shared" si="9"/>
        <v>3.38671875</v>
      </c>
      <c r="Q34" s="4">
        <f t="shared" si="10"/>
        <v>11.25</v>
      </c>
      <c r="R34" s="4">
        <f t="shared" si="11"/>
        <v>0.1875</v>
      </c>
      <c r="S34" s="4">
        <v>6</v>
      </c>
      <c r="T34" s="4">
        <f t="shared" si="12"/>
        <v>1.9990234375</v>
      </c>
      <c r="U34" s="4">
        <f t="shared" si="2"/>
        <v>64.1279296875</v>
      </c>
      <c r="V34" s="12">
        <f t="shared" si="3"/>
        <v>1.0343214465725807</v>
      </c>
    </row>
    <row r="35" spans="2:22" x14ac:dyDescent="0.25">
      <c r="B35" s="23"/>
      <c r="C35" s="1">
        <v>32</v>
      </c>
      <c r="D35" s="1">
        <v>128</v>
      </c>
      <c r="E35" s="5">
        <f t="shared" si="4"/>
        <v>33.572265625</v>
      </c>
      <c r="F35" s="4">
        <v>0</v>
      </c>
      <c r="G35" s="4">
        <f t="shared" si="5"/>
        <v>5.3955078125</v>
      </c>
      <c r="H35" s="4">
        <v>0</v>
      </c>
      <c r="I35" s="4">
        <f t="shared" si="6"/>
        <v>6.25E-2</v>
      </c>
      <c r="J35" s="4">
        <v>2</v>
      </c>
      <c r="K35" s="4">
        <v>0</v>
      </c>
      <c r="L35" s="4">
        <f t="shared" si="0"/>
        <v>41.0302734375</v>
      </c>
      <c r="M35" s="12">
        <f t="shared" si="1"/>
        <v>0.683837890625</v>
      </c>
      <c r="N35" s="4">
        <f t="shared" si="7"/>
        <v>33.572265625</v>
      </c>
      <c r="O35" s="4">
        <f t="shared" si="8"/>
        <v>4.31640625</v>
      </c>
      <c r="P35" s="4">
        <f t="shared" si="9"/>
        <v>3.2373046875</v>
      </c>
      <c r="Q35" s="4">
        <f t="shared" si="10"/>
        <v>11.25</v>
      </c>
      <c r="R35" s="4">
        <f t="shared" si="11"/>
        <v>0.1875</v>
      </c>
      <c r="S35" s="4">
        <v>6</v>
      </c>
      <c r="T35" s="4">
        <f t="shared" si="12"/>
        <v>1.999755859375</v>
      </c>
      <c r="U35" s="4">
        <f t="shared" si="2"/>
        <v>60.563232421875</v>
      </c>
      <c r="V35" s="12">
        <f t="shared" si="3"/>
        <v>0.97682632938508063</v>
      </c>
    </row>
    <row r="36" spans="2:22" x14ac:dyDescent="0.25">
      <c r="B36" s="23"/>
      <c r="C36" s="1">
        <v>128</v>
      </c>
      <c r="D36" s="1">
        <v>32</v>
      </c>
      <c r="E36" s="5">
        <f t="shared" si="4"/>
        <v>36.384765625</v>
      </c>
      <c r="F36" s="4">
        <v>0</v>
      </c>
      <c r="G36" s="4">
        <f t="shared" si="5"/>
        <v>5.3955078125</v>
      </c>
      <c r="H36" s="4">
        <v>0</v>
      </c>
      <c r="I36" s="4">
        <f t="shared" si="6"/>
        <v>6.25E-2</v>
      </c>
      <c r="J36" s="4">
        <v>2</v>
      </c>
      <c r="K36" s="4">
        <v>0</v>
      </c>
      <c r="L36" s="4">
        <f t="shared" si="0"/>
        <v>43.8427734375</v>
      </c>
      <c r="M36" s="12">
        <f t="shared" si="1"/>
        <v>0.730712890625</v>
      </c>
      <c r="N36" s="4">
        <f t="shared" si="7"/>
        <v>36.384765625</v>
      </c>
      <c r="O36" s="4">
        <f t="shared" si="8"/>
        <v>4.31640625</v>
      </c>
      <c r="P36" s="4">
        <f t="shared" si="9"/>
        <v>3.2373046875</v>
      </c>
      <c r="Q36" s="4">
        <f t="shared" si="10"/>
        <v>11.25</v>
      </c>
      <c r="R36" s="4">
        <f t="shared" si="11"/>
        <v>0.1875</v>
      </c>
      <c r="S36" s="4">
        <v>6</v>
      </c>
      <c r="T36" s="4">
        <f t="shared" si="12"/>
        <v>1.999755859375</v>
      </c>
      <c r="U36" s="4">
        <f t="shared" si="2"/>
        <v>63.375732421875</v>
      </c>
      <c r="V36" s="12">
        <f t="shared" si="3"/>
        <v>1.022189232610887</v>
      </c>
    </row>
    <row r="37" spans="2:22" x14ac:dyDescent="0.25">
      <c r="B37" s="23"/>
      <c r="C37" s="1">
        <v>64</v>
      </c>
      <c r="D37" s="1">
        <v>64</v>
      </c>
      <c r="E37" s="5">
        <f t="shared" si="4"/>
        <v>34.384765625</v>
      </c>
      <c r="F37" s="4">
        <v>0</v>
      </c>
      <c r="G37" s="4">
        <f t="shared" si="5"/>
        <v>5.3173828125</v>
      </c>
      <c r="H37" s="4">
        <v>0</v>
      </c>
      <c r="I37" s="4">
        <f t="shared" si="6"/>
        <v>6.25E-2</v>
      </c>
      <c r="J37" s="4">
        <v>2</v>
      </c>
      <c r="K37" s="4">
        <v>0</v>
      </c>
      <c r="L37" s="4">
        <f t="shared" si="0"/>
        <v>41.7646484375</v>
      </c>
      <c r="M37" s="12">
        <f t="shared" si="1"/>
        <v>0.6960774739583333</v>
      </c>
      <c r="N37" s="4">
        <f t="shared" si="7"/>
        <v>34.384765625</v>
      </c>
      <c r="O37" s="4">
        <f t="shared" si="8"/>
        <v>4.25390625</v>
      </c>
      <c r="P37" s="4">
        <f t="shared" si="9"/>
        <v>3.1904296875</v>
      </c>
      <c r="Q37" s="4">
        <f t="shared" si="10"/>
        <v>11.25</v>
      </c>
      <c r="R37" s="4">
        <f t="shared" si="11"/>
        <v>0.1875</v>
      </c>
      <c r="S37" s="4">
        <v>6</v>
      </c>
      <c r="T37" s="4">
        <f t="shared" si="12"/>
        <v>1.999755859375</v>
      </c>
      <c r="U37" s="4">
        <f t="shared" si="2"/>
        <v>61.266357421875</v>
      </c>
      <c r="V37" s="12">
        <f t="shared" si="3"/>
        <v>0.98816705519153225</v>
      </c>
    </row>
    <row r="38" spans="2:22" x14ac:dyDescent="0.25">
      <c r="B38" s="23"/>
      <c r="C38" s="1">
        <v>64</v>
      </c>
      <c r="D38" s="1">
        <v>128</v>
      </c>
      <c r="E38" s="5">
        <f t="shared" si="4"/>
        <v>33.3173828125</v>
      </c>
      <c r="F38" s="4">
        <v>0</v>
      </c>
      <c r="G38" s="4">
        <f t="shared" si="5"/>
        <v>5.23681640625</v>
      </c>
      <c r="H38" s="4">
        <v>0</v>
      </c>
      <c r="I38" s="4">
        <f t="shared" si="6"/>
        <v>6.25E-2</v>
      </c>
      <c r="J38" s="4">
        <v>2</v>
      </c>
      <c r="K38" s="4">
        <v>0</v>
      </c>
      <c r="L38" s="4">
        <f t="shared" si="0"/>
        <v>40.61669921875</v>
      </c>
      <c r="M38" s="12">
        <f t="shared" si="1"/>
        <v>0.67694498697916672</v>
      </c>
      <c r="N38" s="4">
        <f t="shared" si="7"/>
        <v>33.3173828125</v>
      </c>
      <c r="O38" s="4">
        <f>(C38+2)*(D38+2)*2*2/C38/D38</f>
        <v>4.189453125</v>
      </c>
      <c r="P38" s="4">
        <f t="shared" si="9"/>
        <v>3.14208984375</v>
      </c>
      <c r="Q38" s="4">
        <f t="shared" si="10"/>
        <v>11.25</v>
      </c>
      <c r="R38" s="4">
        <f t="shared" si="11"/>
        <v>0.1875</v>
      </c>
      <c r="S38" s="4">
        <v>6</v>
      </c>
      <c r="T38" s="4">
        <f t="shared" si="12"/>
        <v>1.9998779296875</v>
      </c>
      <c r="U38" s="4">
        <f t="shared" si="2"/>
        <v>60.0863037109375</v>
      </c>
      <c r="V38" s="12">
        <f t="shared" si="3"/>
        <v>0.96913393082157262</v>
      </c>
    </row>
    <row r="39" spans="2:22" x14ac:dyDescent="0.25">
      <c r="B39" s="23"/>
      <c r="C39" s="1">
        <v>128</v>
      </c>
      <c r="D39" s="1">
        <v>64</v>
      </c>
      <c r="E39" s="5">
        <f t="shared" si="4"/>
        <v>34.2548828125</v>
      </c>
      <c r="F39" s="4">
        <v>0</v>
      </c>
      <c r="G39" s="4">
        <f t="shared" si="5"/>
        <v>5.23681640625</v>
      </c>
      <c r="H39" s="4">
        <v>0</v>
      </c>
      <c r="I39" s="4">
        <f t="shared" si="6"/>
        <v>6.25E-2</v>
      </c>
      <c r="J39" s="4">
        <v>2</v>
      </c>
      <c r="K39" s="4">
        <v>0</v>
      </c>
      <c r="L39" s="4">
        <f t="shared" si="0"/>
        <v>41.55419921875</v>
      </c>
      <c r="M39" s="12">
        <f t="shared" si="1"/>
        <v>0.69256998697916672</v>
      </c>
      <c r="N39" s="4">
        <f t="shared" si="7"/>
        <v>34.2548828125</v>
      </c>
      <c r="O39" s="4">
        <f t="shared" si="8"/>
        <v>4.189453125</v>
      </c>
      <c r="P39" s="4">
        <f t="shared" si="9"/>
        <v>3.14208984375</v>
      </c>
      <c r="Q39" s="4">
        <f t="shared" si="10"/>
        <v>11.25</v>
      </c>
      <c r="R39" s="4">
        <f t="shared" si="11"/>
        <v>0.1875</v>
      </c>
      <c r="S39" s="4">
        <v>6</v>
      </c>
      <c r="T39" s="4">
        <f t="shared" si="12"/>
        <v>1.9998779296875</v>
      </c>
      <c r="U39" s="4">
        <f t="shared" si="2"/>
        <v>61.0238037109375</v>
      </c>
      <c r="V39" s="12">
        <f t="shared" si="3"/>
        <v>0.98425489856350812</v>
      </c>
    </row>
    <row r="40" spans="2:22" x14ac:dyDescent="0.25">
      <c r="B40" s="24"/>
      <c r="C40" s="1">
        <v>128</v>
      </c>
      <c r="D40" s="1">
        <v>128</v>
      </c>
      <c r="E40" s="5">
        <f t="shared" si="4"/>
        <v>33.18994140625</v>
      </c>
      <c r="F40" s="4">
        <v>0</v>
      </c>
      <c r="G40" s="4">
        <f t="shared" si="5"/>
        <v>5.157470703125</v>
      </c>
      <c r="H40" s="4">
        <v>0</v>
      </c>
      <c r="I40" s="4">
        <f t="shared" si="6"/>
        <v>6.25E-2</v>
      </c>
      <c r="J40" s="4">
        <v>2</v>
      </c>
      <c r="K40" s="4">
        <v>0</v>
      </c>
      <c r="L40" s="4">
        <f t="shared" si="0"/>
        <v>40.409912109375</v>
      </c>
      <c r="M40" s="12">
        <f>L40/$E$50</f>
        <v>0.67349853515625002</v>
      </c>
      <c r="N40" s="4">
        <f t="shared" si="7"/>
        <v>33.18994140625</v>
      </c>
      <c r="O40" s="4">
        <f t="shared" si="8"/>
        <v>4.1259765625</v>
      </c>
      <c r="P40" s="4">
        <f t="shared" si="9"/>
        <v>3.094482421875</v>
      </c>
      <c r="Q40" s="4">
        <f t="shared" si="10"/>
        <v>11.25</v>
      </c>
      <c r="R40" s="4">
        <f t="shared" si="11"/>
        <v>0.1875</v>
      </c>
      <c r="S40" s="4">
        <v>6</v>
      </c>
      <c r="T40" s="4">
        <f t="shared" si="12"/>
        <v>1.99993896484375</v>
      </c>
      <c r="U40" s="4">
        <f t="shared" si="2"/>
        <v>59.84783935546875</v>
      </c>
      <c r="V40" s="12">
        <f t="shared" si="3"/>
        <v>0.96528773153981851</v>
      </c>
    </row>
    <row r="49" spans="2:21" x14ac:dyDescent="0.25">
      <c r="C49" s="1" t="s">
        <v>0</v>
      </c>
      <c r="D49" s="1" t="s">
        <v>1</v>
      </c>
      <c r="E49" s="1" t="s">
        <v>11</v>
      </c>
      <c r="F49" s="1" t="s">
        <v>12</v>
      </c>
    </row>
    <row r="50" spans="2:21" ht="45" x14ac:dyDescent="0.25">
      <c r="B50" s="2" t="s">
        <v>14</v>
      </c>
      <c r="C50" s="6">
        <v>4</v>
      </c>
      <c r="D50" s="6">
        <v>4</v>
      </c>
      <c r="E50" s="8">
        <f>((C50*(D50+7)*8+D50*C50*8)*2)/C50/D50</f>
        <v>60</v>
      </c>
      <c r="F50" s="7">
        <f>((C50*(D50+7)*8+D50*C50*8)*2+C50*D50*2)/C50/D50</f>
        <v>62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C5:C6"/>
    <mergeCell ref="D5:D6"/>
    <mergeCell ref="E5:M5"/>
    <mergeCell ref="N5:V5"/>
    <mergeCell ref="B7:B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BMS2.1 BIO</vt:lpstr>
      <vt:lpstr>BIO Complexity Reduction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Xiu, Xiaoyu</dc:creator>
  <cp:lastModifiedBy>Xiu, Xiaoyu</cp:lastModifiedBy>
  <dcterms:created xsi:type="dcterms:W3CDTF">2018-09-20T21:27:56Z</dcterms:created>
  <dcterms:modified xsi:type="dcterms:W3CDTF">2018-09-21T22:14:29Z</dcterms:modified>
</cp:coreProperties>
</file>