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tk00695\JVET-L\CE10\"/>
    </mc:Choice>
  </mc:AlternateContent>
  <bookViews>
    <workbookView xWindow="0" yWindow="0" windowWidth="20496" windowHeight="7716" tabRatio="994"/>
  </bookViews>
  <sheets>
    <sheet name="Summary" sheetId="1" r:id="rId1"/>
    <sheet name="CE10.1.1" sheetId="3" r:id="rId2"/>
    <sheet name="CE10.1.1_Calculations" sheetId="5" r:id="rId3"/>
    <sheet name="CE10.1.1_Calculations (Luma)" sheetId="6" r:id="rId4"/>
    <sheet name="CE10.1.1_Calculations (Chroma)" sheetId="7" r:id="rId5"/>
    <sheet name="CE10.1.2.a" sheetId="8" r:id="rId6"/>
    <sheet name="CE10.1.2.b" sheetId="9" r:id="rId7"/>
    <sheet name="CE10.1.2.c" sheetId="10" r:id="rId8"/>
    <sheet name="CE10.1.2_Calculations" sheetId="11" r:id="rId9"/>
    <sheet name="CE10.1.2_Calculations (Luma)" sheetId="12" r:id="rId10"/>
    <sheet name="CE10.1.2_Calculations (Chroma)" sheetId="13" r:id="rId11"/>
  </sheets>
  <calcPr calcId="15251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  <c r="E12" i="7"/>
  <c r="E13" i="7"/>
  <c r="E3" i="7"/>
  <c r="D4" i="7"/>
  <c r="D5" i="7"/>
  <c r="D6" i="7"/>
  <c r="D7" i="7"/>
  <c r="D8" i="7"/>
  <c r="D9" i="7"/>
  <c r="D10" i="7"/>
  <c r="D11" i="7"/>
  <c r="D12" i="7"/>
  <c r="D13" i="7"/>
  <c r="D3" i="7"/>
  <c r="F19" i="1" l="1"/>
  <c r="F18" i="1"/>
  <c r="F17" i="1"/>
  <c r="F16" i="1"/>
  <c r="E19" i="1"/>
  <c r="E18" i="1"/>
  <c r="E17" i="1"/>
  <c r="E16" i="1"/>
  <c r="D19" i="1"/>
  <c r="D18" i="1"/>
  <c r="D17" i="1"/>
  <c r="D16" i="1"/>
  <c r="C16" i="1"/>
  <c r="P9" i="1"/>
  <c r="P8" i="1"/>
  <c r="P7" i="1"/>
  <c r="P6" i="1"/>
  <c r="P5" i="1"/>
  <c r="P4" i="1"/>
  <c r="O9" i="1"/>
  <c r="O8" i="1"/>
  <c r="O7" i="1"/>
  <c r="O6" i="1"/>
  <c r="O5" i="1"/>
  <c r="O4" i="1"/>
  <c r="N9" i="1"/>
  <c r="N8" i="1"/>
  <c r="N7" i="1"/>
  <c r="N6" i="1"/>
  <c r="N5" i="1"/>
  <c r="N4" i="1"/>
  <c r="M6" i="1"/>
  <c r="M5" i="1"/>
  <c r="M4" i="1"/>
  <c r="L4" i="1"/>
  <c r="K9" i="1"/>
  <c r="K8" i="1"/>
  <c r="K7" i="1"/>
  <c r="K6" i="1"/>
  <c r="K5" i="1"/>
  <c r="K4" i="1"/>
  <c r="J9" i="1"/>
  <c r="J8" i="1"/>
  <c r="J7" i="1"/>
  <c r="J6" i="1"/>
  <c r="J5" i="1"/>
  <c r="J4" i="1"/>
  <c r="I9" i="1"/>
  <c r="I8" i="1"/>
  <c r="I7" i="1"/>
  <c r="I6" i="1"/>
  <c r="I5" i="1"/>
  <c r="I4" i="1"/>
  <c r="H6" i="1"/>
  <c r="H5" i="1"/>
  <c r="H4" i="1"/>
  <c r="G4" i="1"/>
  <c r="F9" i="1"/>
  <c r="F8" i="1"/>
  <c r="F7" i="1"/>
  <c r="F6" i="1"/>
  <c r="F5" i="1"/>
  <c r="F4" i="1"/>
  <c r="E9" i="1"/>
  <c r="E8" i="1"/>
  <c r="E7" i="1"/>
  <c r="E6" i="1"/>
  <c r="E5" i="1"/>
  <c r="E4" i="1"/>
  <c r="D9" i="1"/>
  <c r="D8" i="1"/>
  <c r="D7" i="1"/>
  <c r="D6" i="1"/>
  <c r="D5" i="1"/>
  <c r="D4" i="1"/>
  <c r="C6" i="1"/>
  <c r="C5" i="1"/>
  <c r="C4" i="1"/>
  <c r="B4" i="1"/>
  <c r="A3" i="13" l="1"/>
  <c r="L3" i="13" s="1"/>
  <c r="N3" i="13" s="1"/>
  <c r="B3" i="13"/>
  <c r="E3" i="13" s="1"/>
  <c r="C3" i="13"/>
  <c r="H3" i="13"/>
  <c r="J3" i="13"/>
  <c r="M3" i="13"/>
  <c r="O3" i="13"/>
  <c r="A4" i="13"/>
  <c r="B4" i="13"/>
  <c r="L4" i="13" s="1"/>
  <c r="N4" i="13" s="1"/>
  <c r="C4" i="13"/>
  <c r="D4" i="13"/>
  <c r="H4" i="13"/>
  <c r="J4" i="13"/>
  <c r="M4" i="13"/>
  <c r="O4" i="13"/>
  <c r="A5" i="13"/>
  <c r="L5" i="13" s="1"/>
  <c r="N5" i="13" s="1"/>
  <c r="B5" i="13"/>
  <c r="E5" i="13" s="1"/>
  <c r="C5" i="13"/>
  <c r="J5" i="13"/>
  <c r="M5" i="13"/>
  <c r="O5" i="13"/>
  <c r="A6" i="13"/>
  <c r="B6" i="13"/>
  <c r="L6" i="13" s="1"/>
  <c r="N6" i="13" s="1"/>
  <c r="C6" i="13"/>
  <c r="D6" i="13"/>
  <c r="H6" i="13"/>
  <c r="J6" i="13"/>
  <c r="M6" i="13"/>
  <c r="O6" i="13"/>
  <c r="A7" i="13"/>
  <c r="L7" i="13" s="1"/>
  <c r="B7" i="13"/>
  <c r="E7" i="13" s="1"/>
  <c r="C7" i="13"/>
  <c r="J7" i="13"/>
  <c r="O7" i="13"/>
  <c r="A8" i="13"/>
  <c r="B8" i="13"/>
  <c r="L8" i="13" s="1"/>
  <c r="N8" i="13" s="1"/>
  <c r="C8" i="13"/>
  <c r="D8" i="13"/>
  <c r="H8" i="13"/>
  <c r="J8" i="13"/>
  <c r="M8" i="13"/>
  <c r="O8" i="13"/>
  <c r="A9" i="13"/>
  <c r="L9" i="13" s="1"/>
  <c r="B9" i="13"/>
  <c r="E9" i="13" s="1"/>
  <c r="C9" i="13"/>
  <c r="J9" i="13"/>
  <c r="O9" i="13"/>
  <c r="A10" i="13"/>
  <c r="B10" i="13"/>
  <c r="L10" i="13" s="1"/>
  <c r="N10" i="13" s="1"/>
  <c r="C10" i="13"/>
  <c r="D10" i="13"/>
  <c r="H10" i="13"/>
  <c r="J10" i="13"/>
  <c r="M10" i="13"/>
  <c r="O10" i="13"/>
  <c r="A11" i="13"/>
  <c r="B11" i="13"/>
  <c r="E11" i="13" s="1"/>
  <c r="C11" i="13"/>
  <c r="J11" i="13"/>
  <c r="O11" i="13"/>
  <c r="A12" i="13"/>
  <c r="B12" i="13"/>
  <c r="L12" i="13" s="1"/>
  <c r="N12" i="13" s="1"/>
  <c r="C12" i="13"/>
  <c r="D12" i="13"/>
  <c r="H12" i="13"/>
  <c r="J12" i="13"/>
  <c r="M12" i="13"/>
  <c r="O12" i="13"/>
  <c r="A13" i="13"/>
  <c r="B13" i="13"/>
  <c r="E13" i="13" s="1"/>
  <c r="C13" i="13"/>
  <c r="J13" i="13"/>
  <c r="O13" i="13"/>
  <c r="A14" i="13"/>
  <c r="B14" i="13"/>
  <c r="L14" i="13" s="1"/>
  <c r="C14" i="13"/>
  <c r="D14" i="13"/>
  <c r="H14" i="13"/>
  <c r="J14" i="13"/>
  <c r="M14" i="13"/>
  <c r="O14" i="13"/>
  <c r="A15" i="13"/>
  <c r="B15" i="13"/>
  <c r="C15" i="13"/>
  <c r="J15" i="13"/>
  <c r="O15" i="13"/>
  <c r="A16" i="13"/>
  <c r="B16" i="13"/>
  <c r="L16" i="13" s="1"/>
  <c r="C16" i="13"/>
  <c r="D16" i="13"/>
  <c r="H16" i="13"/>
  <c r="J16" i="13"/>
  <c r="M16" i="13"/>
  <c r="O16" i="13"/>
  <c r="A17" i="13"/>
  <c r="B17" i="13"/>
  <c r="D17" i="13" s="1"/>
  <c r="C17" i="13"/>
  <c r="H17" i="13"/>
  <c r="J17" i="13"/>
  <c r="O17" i="13"/>
  <c r="A18" i="13"/>
  <c r="B18" i="13"/>
  <c r="J18" i="13" s="1"/>
  <c r="C18" i="13"/>
  <c r="H18" i="13"/>
  <c r="A19" i="13"/>
  <c r="B19" i="13"/>
  <c r="C19" i="13"/>
  <c r="D19" i="13"/>
  <c r="H19" i="13"/>
  <c r="J19" i="13"/>
  <c r="M19" i="13"/>
  <c r="O19" i="13"/>
  <c r="A20" i="13"/>
  <c r="B20" i="13"/>
  <c r="C20" i="13"/>
  <c r="D20" i="13"/>
  <c r="H20" i="13"/>
  <c r="M20" i="13"/>
  <c r="A21" i="13"/>
  <c r="B21" i="13"/>
  <c r="D21" i="13" s="1"/>
  <c r="C21" i="13"/>
  <c r="H21" i="13"/>
  <c r="J21" i="13"/>
  <c r="O21" i="13"/>
  <c r="A22" i="13"/>
  <c r="B22" i="13"/>
  <c r="J22" i="13" s="1"/>
  <c r="C22" i="13"/>
  <c r="H22" i="13"/>
  <c r="A23" i="13"/>
  <c r="B23" i="13"/>
  <c r="C23" i="13"/>
  <c r="D23" i="13"/>
  <c r="H23" i="13"/>
  <c r="J23" i="13"/>
  <c r="M23" i="13"/>
  <c r="O23" i="13"/>
  <c r="A24" i="13"/>
  <c r="B24" i="13"/>
  <c r="C24" i="13"/>
  <c r="D24" i="13"/>
  <c r="H24" i="13"/>
  <c r="M24" i="13"/>
  <c r="A25" i="13"/>
  <c r="B25" i="13"/>
  <c r="D25" i="13" s="1"/>
  <c r="C25" i="13"/>
  <c r="H25" i="13"/>
  <c r="J25" i="13"/>
  <c r="O25" i="13"/>
  <c r="A26" i="13"/>
  <c r="B26" i="13"/>
  <c r="J26" i="13" s="1"/>
  <c r="C26" i="13"/>
  <c r="H26" i="13"/>
  <c r="C3" i="12"/>
  <c r="D3" i="12"/>
  <c r="F3" i="12" s="1"/>
  <c r="G3" i="12" s="1"/>
  <c r="I3" i="12" s="1"/>
  <c r="E3" i="12"/>
  <c r="H3" i="12"/>
  <c r="J3" i="12"/>
  <c r="L3" i="12"/>
  <c r="N3" i="12" s="1"/>
  <c r="M3" i="12"/>
  <c r="O3" i="12"/>
  <c r="C4" i="12"/>
  <c r="D4" i="12"/>
  <c r="F4" i="12" s="1"/>
  <c r="G4" i="12" s="1"/>
  <c r="I4" i="12" s="1"/>
  <c r="E4" i="12"/>
  <c r="H4" i="12"/>
  <c r="J4" i="12"/>
  <c r="L4" i="12"/>
  <c r="N4" i="12" s="1"/>
  <c r="M4" i="12"/>
  <c r="O4" i="12"/>
  <c r="C5" i="12"/>
  <c r="D5" i="12"/>
  <c r="F5" i="12" s="1"/>
  <c r="G5" i="12" s="1"/>
  <c r="I5" i="12" s="1"/>
  <c r="E5" i="12"/>
  <c r="H5" i="12"/>
  <c r="J5" i="12"/>
  <c r="L5" i="12"/>
  <c r="N5" i="12" s="1"/>
  <c r="M5" i="12"/>
  <c r="O5" i="12"/>
  <c r="C6" i="12"/>
  <c r="D6" i="12"/>
  <c r="F6" i="12" s="1"/>
  <c r="G6" i="12" s="1"/>
  <c r="I6" i="12" s="1"/>
  <c r="E6" i="12"/>
  <c r="H6" i="12"/>
  <c r="J6" i="12"/>
  <c r="L6" i="12"/>
  <c r="M6" i="12"/>
  <c r="N6" i="12" s="1"/>
  <c r="O6" i="12"/>
  <c r="C7" i="12"/>
  <c r="D7" i="12"/>
  <c r="F7" i="12" s="1"/>
  <c r="G7" i="12" s="1"/>
  <c r="I7" i="12" s="1"/>
  <c r="E7" i="12"/>
  <c r="H7" i="12"/>
  <c r="J7" i="12"/>
  <c r="L7" i="12"/>
  <c r="M7" i="12"/>
  <c r="N7" i="12" s="1"/>
  <c r="O7" i="12"/>
  <c r="C8" i="12"/>
  <c r="D8" i="12"/>
  <c r="F8" i="12" s="1"/>
  <c r="G8" i="12" s="1"/>
  <c r="I8" i="12" s="1"/>
  <c r="E8" i="12"/>
  <c r="H8" i="12"/>
  <c r="J8" i="12"/>
  <c r="L8" i="12"/>
  <c r="M8" i="12"/>
  <c r="N8" i="12" s="1"/>
  <c r="O8" i="12"/>
  <c r="C9" i="12"/>
  <c r="D9" i="12"/>
  <c r="F9" i="12" s="1"/>
  <c r="G9" i="12" s="1"/>
  <c r="I9" i="12" s="1"/>
  <c r="E9" i="12"/>
  <c r="H9" i="12"/>
  <c r="J9" i="12"/>
  <c r="L9" i="12"/>
  <c r="M9" i="12"/>
  <c r="N9" i="12" s="1"/>
  <c r="O9" i="12"/>
  <c r="C10" i="12"/>
  <c r="D10" i="12"/>
  <c r="F10" i="12" s="1"/>
  <c r="G10" i="12" s="1"/>
  <c r="I10" i="12" s="1"/>
  <c r="E10" i="12"/>
  <c r="H10" i="12"/>
  <c r="J10" i="12"/>
  <c r="L10" i="12"/>
  <c r="M10" i="12"/>
  <c r="N10" i="12" s="1"/>
  <c r="O10" i="12"/>
  <c r="C11" i="12"/>
  <c r="D11" i="12"/>
  <c r="F11" i="12" s="1"/>
  <c r="G11" i="12" s="1"/>
  <c r="I11" i="12" s="1"/>
  <c r="E11" i="12"/>
  <c r="H11" i="12"/>
  <c r="J11" i="12"/>
  <c r="L11" i="12"/>
  <c r="M11" i="12"/>
  <c r="N11" i="12" s="1"/>
  <c r="O11" i="12"/>
  <c r="C12" i="12"/>
  <c r="D12" i="12"/>
  <c r="F12" i="12" s="1"/>
  <c r="G12" i="12" s="1"/>
  <c r="I12" i="12" s="1"/>
  <c r="E12" i="12"/>
  <c r="H12" i="12"/>
  <c r="J12" i="12"/>
  <c r="L12" i="12"/>
  <c r="M12" i="12"/>
  <c r="N12" i="12" s="1"/>
  <c r="O12" i="12"/>
  <c r="C13" i="12"/>
  <c r="D13" i="12"/>
  <c r="F13" i="12" s="1"/>
  <c r="G13" i="12" s="1"/>
  <c r="I13" i="12" s="1"/>
  <c r="E13" i="12"/>
  <c r="H13" i="12"/>
  <c r="J13" i="12"/>
  <c r="L13" i="12"/>
  <c r="M13" i="12"/>
  <c r="N13" i="12" s="1"/>
  <c r="O13" i="12"/>
  <c r="C14" i="12"/>
  <c r="D14" i="12"/>
  <c r="F14" i="12" s="1"/>
  <c r="G14" i="12" s="1"/>
  <c r="I14" i="12" s="1"/>
  <c r="E14" i="12"/>
  <c r="H14" i="12"/>
  <c r="J14" i="12"/>
  <c r="L14" i="12"/>
  <c r="N14" i="12" s="1"/>
  <c r="M14" i="12"/>
  <c r="O14" i="12"/>
  <c r="C15" i="12"/>
  <c r="D15" i="12"/>
  <c r="F15" i="12" s="1"/>
  <c r="G15" i="12" s="1"/>
  <c r="I15" i="12" s="1"/>
  <c r="E15" i="12"/>
  <c r="H15" i="12"/>
  <c r="J15" i="12"/>
  <c r="L15" i="12"/>
  <c r="M15" i="12"/>
  <c r="N15" i="12" s="1"/>
  <c r="O15" i="12"/>
  <c r="C16" i="12"/>
  <c r="D16" i="12"/>
  <c r="F16" i="12" s="1"/>
  <c r="G16" i="12" s="1"/>
  <c r="I16" i="12" s="1"/>
  <c r="E16" i="12"/>
  <c r="H16" i="12"/>
  <c r="J16" i="12"/>
  <c r="L16" i="12"/>
  <c r="M16" i="12"/>
  <c r="N16" i="12" s="1"/>
  <c r="O16" i="12"/>
  <c r="C17" i="12"/>
  <c r="D17" i="12"/>
  <c r="F17" i="12" s="1"/>
  <c r="G17" i="12" s="1"/>
  <c r="I17" i="12" s="1"/>
  <c r="E17" i="12"/>
  <c r="H17" i="12"/>
  <c r="J17" i="12"/>
  <c r="L17" i="12"/>
  <c r="N17" i="12" s="1"/>
  <c r="M17" i="12"/>
  <c r="O17" i="12"/>
  <c r="C18" i="12"/>
  <c r="D18" i="12"/>
  <c r="F18" i="12" s="1"/>
  <c r="G18" i="12" s="1"/>
  <c r="I18" i="12" s="1"/>
  <c r="E18" i="12"/>
  <c r="H18" i="12"/>
  <c r="J18" i="12"/>
  <c r="L18" i="12"/>
  <c r="M18" i="12"/>
  <c r="N18" i="12" s="1"/>
  <c r="O18" i="12"/>
  <c r="C19" i="12"/>
  <c r="D19" i="12"/>
  <c r="F19" i="12" s="1"/>
  <c r="G19" i="12" s="1"/>
  <c r="I19" i="12" s="1"/>
  <c r="E19" i="12"/>
  <c r="H19" i="12"/>
  <c r="J19" i="12"/>
  <c r="L19" i="12"/>
  <c r="M19" i="12"/>
  <c r="N19" i="12" s="1"/>
  <c r="O19" i="12"/>
  <c r="C20" i="12"/>
  <c r="D20" i="12"/>
  <c r="F20" i="12" s="1"/>
  <c r="G20" i="12" s="1"/>
  <c r="I20" i="12" s="1"/>
  <c r="E20" i="12"/>
  <c r="H20" i="12"/>
  <c r="J20" i="12"/>
  <c r="L20" i="12"/>
  <c r="M20" i="12"/>
  <c r="N20" i="12" s="1"/>
  <c r="O20" i="12"/>
  <c r="C21" i="12"/>
  <c r="D21" i="12"/>
  <c r="F21" i="12" s="1"/>
  <c r="G21" i="12" s="1"/>
  <c r="I21" i="12" s="1"/>
  <c r="E21" i="12"/>
  <c r="H21" i="12"/>
  <c r="J21" i="12"/>
  <c r="L21" i="12"/>
  <c r="M21" i="12"/>
  <c r="N21" i="12" s="1"/>
  <c r="O21" i="12"/>
  <c r="C22" i="12"/>
  <c r="D22" i="12"/>
  <c r="F22" i="12" s="1"/>
  <c r="G22" i="12" s="1"/>
  <c r="I22" i="12" s="1"/>
  <c r="E22" i="12"/>
  <c r="H22" i="12"/>
  <c r="J22" i="12"/>
  <c r="L22" i="12"/>
  <c r="M22" i="12"/>
  <c r="N22" i="12" s="1"/>
  <c r="O22" i="12"/>
  <c r="C23" i="12"/>
  <c r="D23" i="12"/>
  <c r="F23" i="12" s="1"/>
  <c r="G23" i="12" s="1"/>
  <c r="I23" i="12" s="1"/>
  <c r="E23" i="12"/>
  <c r="H23" i="12"/>
  <c r="J23" i="12"/>
  <c r="L23" i="12"/>
  <c r="N23" i="12" s="1"/>
  <c r="M23" i="12"/>
  <c r="O23" i="12"/>
  <c r="C24" i="12"/>
  <c r="D24" i="12"/>
  <c r="F24" i="12" s="1"/>
  <c r="G24" i="12" s="1"/>
  <c r="I24" i="12" s="1"/>
  <c r="E24" i="12"/>
  <c r="H24" i="12"/>
  <c r="J24" i="12"/>
  <c r="L24" i="12"/>
  <c r="M24" i="12"/>
  <c r="N24" i="12" s="1"/>
  <c r="O24" i="12"/>
  <c r="C25" i="12"/>
  <c r="D25" i="12"/>
  <c r="F25" i="12" s="1"/>
  <c r="G25" i="12" s="1"/>
  <c r="I25" i="12" s="1"/>
  <c r="E25" i="12"/>
  <c r="H25" i="12"/>
  <c r="J25" i="12"/>
  <c r="L25" i="12"/>
  <c r="M25" i="12"/>
  <c r="N25" i="12" s="1"/>
  <c r="O25" i="12"/>
  <c r="C26" i="12"/>
  <c r="D26" i="12"/>
  <c r="F26" i="12" s="1"/>
  <c r="G26" i="12" s="1"/>
  <c r="I26" i="12" s="1"/>
  <c r="E26" i="12"/>
  <c r="H26" i="12"/>
  <c r="J26" i="12"/>
  <c r="L26" i="12"/>
  <c r="M26" i="12"/>
  <c r="N26" i="12" s="1"/>
  <c r="O26" i="12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F24" i="13" l="1"/>
  <c r="G24" i="13" s="1"/>
  <c r="I24" i="13" s="1"/>
  <c r="F20" i="13"/>
  <c r="G20" i="13" s="1"/>
  <c r="I20" i="13" s="1"/>
  <c r="M26" i="13"/>
  <c r="D26" i="13"/>
  <c r="L24" i="13"/>
  <c r="N24" i="13" s="1"/>
  <c r="E24" i="13"/>
  <c r="M22" i="13"/>
  <c r="D22" i="13"/>
  <c r="L20" i="13"/>
  <c r="N20" i="13" s="1"/>
  <c r="E20" i="13"/>
  <c r="M18" i="13"/>
  <c r="D18" i="13"/>
  <c r="M25" i="13"/>
  <c r="O24" i="13"/>
  <c r="E23" i="13"/>
  <c r="F23" i="13" s="1"/>
  <c r="G23" i="13" s="1"/>
  <c r="I23" i="13" s="1"/>
  <c r="L23" i="13"/>
  <c r="N23" i="13" s="1"/>
  <c r="M21" i="13"/>
  <c r="O20" i="13"/>
  <c r="O20" i="11" s="1"/>
  <c r="E19" i="13"/>
  <c r="F19" i="13" s="1"/>
  <c r="G19" i="13" s="1"/>
  <c r="I19" i="13" s="1"/>
  <c r="L19" i="13"/>
  <c r="N19" i="13" s="1"/>
  <c r="M17" i="13"/>
  <c r="F16" i="13"/>
  <c r="G16" i="13" s="1"/>
  <c r="I16" i="13" s="1"/>
  <c r="E15" i="13"/>
  <c r="L15" i="13"/>
  <c r="N15" i="13" s="1"/>
  <c r="D15" i="13"/>
  <c r="H15" i="13"/>
  <c r="M15" i="13"/>
  <c r="N14" i="13"/>
  <c r="L26" i="13"/>
  <c r="N26" i="13" s="1"/>
  <c r="E26" i="13"/>
  <c r="L22" i="13"/>
  <c r="N22" i="13" s="1"/>
  <c r="E22" i="13"/>
  <c r="L18" i="13"/>
  <c r="N18" i="13" s="1"/>
  <c r="E18" i="13"/>
  <c r="F8" i="13"/>
  <c r="G8" i="13" s="1"/>
  <c r="I8" i="13" s="1"/>
  <c r="O26" i="13"/>
  <c r="E25" i="13"/>
  <c r="F25" i="13" s="1"/>
  <c r="G25" i="13" s="1"/>
  <c r="I25" i="13" s="1"/>
  <c r="L25" i="13"/>
  <c r="N25" i="13" s="1"/>
  <c r="J24" i="13"/>
  <c r="O22" i="13"/>
  <c r="E21" i="13"/>
  <c r="F21" i="13" s="1"/>
  <c r="G21" i="13" s="1"/>
  <c r="I21" i="13" s="1"/>
  <c r="L21" i="13"/>
  <c r="N21" i="13" s="1"/>
  <c r="J20" i="13"/>
  <c r="O18" i="13"/>
  <c r="E17" i="13"/>
  <c r="F17" i="13" s="1"/>
  <c r="G17" i="13" s="1"/>
  <c r="I17" i="13" s="1"/>
  <c r="L17" i="13"/>
  <c r="N17" i="13" s="1"/>
  <c r="N16" i="13"/>
  <c r="M13" i="13"/>
  <c r="H13" i="13"/>
  <c r="D13" i="13"/>
  <c r="F13" i="13" s="1"/>
  <c r="G13" i="13" s="1"/>
  <c r="I13" i="13" s="1"/>
  <c r="M11" i="13"/>
  <c r="H11" i="13"/>
  <c r="D11" i="13"/>
  <c r="F11" i="13" s="1"/>
  <c r="G11" i="13" s="1"/>
  <c r="M9" i="13"/>
  <c r="N9" i="13" s="1"/>
  <c r="H9" i="13"/>
  <c r="D9" i="13"/>
  <c r="F9" i="13" s="1"/>
  <c r="G9" i="13" s="1"/>
  <c r="I9" i="13" s="1"/>
  <c r="M7" i="13"/>
  <c r="N7" i="13" s="1"/>
  <c r="H7" i="13"/>
  <c r="D7" i="13"/>
  <c r="F7" i="13" s="1"/>
  <c r="G7" i="13" s="1"/>
  <c r="H5" i="13"/>
  <c r="D5" i="13"/>
  <c r="F5" i="13" s="1"/>
  <c r="G5" i="13" s="1"/>
  <c r="D3" i="13"/>
  <c r="F3" i="13" s="1"/>
  <c r="G3" i="13" s="1"/>
  <c r="I3" i="13" s="1"/>
  <c r="E16" i="13"/>
  <c r="E14" i="13"/>
  <c r="F14" i="13" s="1"/>
  <c r="G14" i="13" s="1"/>
  <c r="I14" i="13" s="1"/>
  <c r="L13" i="13"/>
  <c r="E12" i="13"/>
  <c r="F12" i="13" s="1"/>
  <c r="G12" i="13" s="1"/>
  <c r="I12" i="13" s="1"/>
  <c r="L11" i="13"/>
  <c r="N11" i="13" s="1"/>
  <c r="E10" i="13"/>
  <c r="F10" i="13" s="1"/>
  <c r="G10" i="13" s="1"/>
  <c r="I10" i="13" s="1"/>
  <c r="E8" i="13"/>
  <c r="E6" i="13"/>
  <c r="F6" i="13" s="1"/>
  <c r="G6" i="13" s="1"/>
  <c r="I6" i="13" s="1"/>
  <c r="E4" i="13"/>
  <c r="F4" i="13" s="1"/>
  <c r="G4" i="13" s="1"/>
  <c r="I4" i="13" s="1"/>
  <c r="J21" i="11"/>
  <c r="O12" i="11"/>
  <c r="O25" i="11"/>
  <c r="O21" i="11"/>
  <c r="O17" i="11"/>
  <c r="J9" i="11"/>
  <c r="J5" i="11"/>
  <c r="N13" i="13" l="1"/>
  <c r="I5" i="13"/>
  <c r="I11" i="13"/>
  <c r="F18" i="13"/>
  <c r="G18" i="13" s="1"/>
  <c r="I18" i="13" s="1"/>
  <c r="F22" i="13"/>
  <c r="G22" i="13" s="1"/>
  <c r="I22" i="13" s="1"/>
  <c r="F26" i="13"/>
  <c r="G26" i="13" s="1"/>
  <c r="I26" i="13" s="1"/>
  <c r="I7" i="13"/>
  <c r="F15" i="13"/>
  <c r="G15" i="13" s="1"/>
  <c r="I15" i="13" s="1"/>
  <c r="G5" i="10"/>
  <c r="G5" i="9"/>
  <c r="G5" i="8"/>
  <c r="G21" i="10"/>
  <c r="G21" i="9"/>
  <c r="G21" i="8"/>
  <c r="O24" i="11"/>
  <c r="G9" i="10"/>
  <c r="G9" i="9"/>
  <c r="G9" i="8"/>
  <c r="O8" i="11"/>
  <c r="O16" i="11"/>
  <c r="J11" i="11"/>
  <c r="O11" i="11"/>
  <c r="O13" i="11"/>
  <c r="J13" i="11"/>
  <c r="O4" i="11"/>
  <c r="O5" i="11"/>
  <c r="J15" i="11"/>
  <c r="O15" i="11"/>
  <c r="J25" i="11"/>
  <c r="J7" i="11"/>
  <c r="O7" i="11"/>
  <c r="J17" i="11"/>
  <c r="J23" i="11"/>
  <c r="O23" i="11"/>
  <c r="J3" i="11"/>
  <c r="O3" i="11"/>
  <c r="O9" i="11"/>
  <c r="J19" i="11"/>
  <c r="O19" i="11"/>
  <c r="O6" i="11"/>
  <c r="O10" i="11"/>
  <c r="O14" i="11"/>
  <c r="O18" i="11"/>
  <c r="O22" i="11"/>
  <c r="O26" i="11"/>
  <c r="N6" i="11"/>
  <c r="N8" i="11"/>
  <c r="N10" i="11"/>
  <c r="N12" i="11"/>
  <c r="N14" i="11"/>
  <c r="N16" i="11"/>
  <c r="N18" i="11"/>
  <c r="N20" i="11"/>
  <c r="N22" i="11"/>
  <c r="N26" i="11"/>
  <c r="N3" i="11"/>
  <c r="F6" i="11"/>
  <c r="N7" i="11"/>
  <c r="F8" i="11"/>
  <c r="N9" i="11"/>
  <c r="N15" i="11"/>
  <c r="F16" i="11"/>
  <c r="N17" i="11"/>
  <c r="F18" i="11"/>
  <c r="F22" i="11"/>
  <c r="F24" i="11"/>
  <c r="J4" i="11"/>
  <c r="F5" i="11"/>
  <c r="J6" i="11"/>
  <c r="F7" i="11"/>
  <c r="J8" i="11"/>
  <c r="J10" i="11"/>
  <c r="J12" i="11"/>
  <c r="J14" i="11"/>
  <c r="J16" i="11"/>
  <c r="J18" i="11"/>
  <c r="J20" i="11"/>
  <c r="J22" i="11"/>
  <c r="J24" i="11"/>
  <c r="J26" i="11"/>
  <c r="F26" i="11" l="1"/>
  <c r="F10" i="11"/>
  <c r="I14" i="11"/>
  <c r="F14" i="11"/>
  <c r="I12" i="11"/>
  <c r="F12" i="11"/>
  <c r="G25" i="10"/>
  <c r="G25" i="8"/>
  <c r="G25" i="9"/>
  <c r="I21" i="10"/>
  <c r="H21" i="10"/>
  <c r="G18" i="9"/>
  <c r="G18" i="10"/>
  <c r="G18" i="8"/>
  <c r="G6" i="10"/>
  <c r="G6" i="9"/>
  <c r="G6" i="8"/>
  <c r="N13" i="11"/>
  <c r="N5" i="11"/>
  <c r="N24" i="11"/>
  <c r="G19" i="10"/>
  <c r="G19" i="9"/>
  <c r="G19" i="8"/>
  <c r="G13" i="10"/>
  <c r="G13" i="9"/>
  <c r="G13" i="8"/>
  <c r="G11" i="10"/>
  <c r="G11" i="9"/>
  <c r="G11" i="8"/>
  <c r="I9" i="10"/>
  <c r="H9" i="10"/>
  <c r="I5" i="8"/>
  <c r="H5" i="8"/>
  <c r="G12" i="9"/>
  <c r="G12" i="10"/>
  <c r="G12" i="8"/>
  <c r="G4" i="10"/>
  <c r="G4" i="9"/>
  <c r="G4" i="8"/>
  <c r="F21" i="11"/>
  <c r="G17" i="10"/>
  <c r="G17" i="9"/>
  <c r="G17" i="8"/>
  <c r="G26" i="10"/>
  <c r="G26" i="9"/>
  <c r="G26" i="8"/>
  <c r="I9" i="11"/>
  <c r="F9" i="11"/>
  <c r="G24" i="10"/>
  <c r="G24" i="9"/>
  <c r="G24" i="8"/>
  <c r="G14" i="9"/>
  <c r="G14" i="10"/>
  <c r="G14" i="8"/>
  <c r="G8" i="10"/>
  <c r="G8" i="9"/>
  <c r="G8" i="8"/>
  <c r="F20" i="11"/>
  <c r="G15" i="9"/>
  <c r="G15" i="8"/>
  <c r="G15" i="10"/>
  <c r="I21" i="8"/>
  <c r="H21" i="8"/>
  <c r="H5" i="9"/>
  <c r="I5" i="9"/>
  <c r="G20" i="10"/>
  <c r="G20" i="9"/>
  <c r="G20" i="8"/>
  <c r="I9" i="9"/>
  <c r="H9" i="9"/>
  <c r="G22" i="10"/>
  <c r="G22" i="8"/>
  <c r="G22" i="9"/>
  <c r="G16" i="9"/>
  <c r="G16" i="10"/>
  <c r="G16" i="8"/>
  <c r="G10" i="10"/>
  <c r="G10" i="8"/>
  <c r="G10" i="9"/>
  <c r="N19" i="11"/>
  <c r="N11" i="11"/>
  <c r="N4" i="11"/>
  <c r="I25" i="11"/>
  <c r="F25" i="11"/>
  <c r="N21" i="11"/>
  <c r="G3" i="10"/>
  <c r="G3" i="9"/>
  <c r="G3" i="8"/>
  <c r="G23" i="10"/>
  <c r="G23" i="9"/>
  <c r="G23" i="8"/>
  <c r="G7" i="9"/>
  <c r="G7" i="10"/>
  <c r="G7" i="8"/>
  <c r="I9" i="8"/>
  <c r="H9" i="8"/>
  <c r="H21" i="9"/>
  <c r="I21" i="9"/>
  <c r="I5" i="10"/>
  <c r="H5" i="10"/>
  <c r="I20" i="11"/>
  <c r="I16" i="11"/>
  <c r="I8" i="11"/>
  <c r="I26" i="11"/>
  <c r="I24" i="11"/>
  <c r="I18" i="11"/>
  <c r="I6" i="11"/>
  <c r="I22" i="11"/>
  <c r="I7" i="11"/>
  <c r="I21" i="11"/>
  <c r="F17" i="11"/>
  <c r="N23" i="11"/>
  <c r="N25" i="11"/>
  <c r="F13" i="11"/>
  <c r="I10" i="11"/>
  <c r="I5" i="11"/>
  <c r="F4" i="11"/>
  <c r="C20" i="9" l="1"/>
  <c r="C20" i="10"/>
  <c r="C20" i="8"/>
  <c r="H10" i="10"/>
  <c r="I10" i="10"/>
  <c r="H8" i="10"/>
  <c r="I8" i="10"/>
  <c r="I12" i="9"/>
  <c r="H12" i="9"/>
  <c r="I25" i="10"/>
  <c r="H25" i="10"/>
  <c r="C21" i="9"/>
  <c r="C21" i="10"/>
  <c r="C21" i="8"/>
  <c r="C18" i="10"/>
  <c r="C18" i="9"/>
  <c r="C18" i="8"/>
  <c r="C16" i="10"/>
  <c r="C16" i="8"/>
  <c r="C16" i="9"/>
  <c r="H7" i="8"/>
  <c r="I7" i="8"/>
  <c r="H23" i="9"/>
  <c r="I23" i="9"/>
  <c r="I3" i="10"/>
  <c r="H3" i="10"/>
  <c r="I10" i="8"/>
  <c r="H10" i="8"/>
  <c r="I16" i="9"/>
  <c r="H16" i="9"/>
  <c r="H20" i="10"/>
  <c r="I20" i="10"/>
  <c r="I19" i="11"/>
  <c r="F19" i="11"/>
  <c r="I8" i="9"/>
  <c r="H8" i="9"/>
  <c r="I14" i="10"/>
  <c r="H14" i="10"/>
  <c r="H24" i="10"/>
  <c r="I24" i="10"/>
  <c r="H26" i="8"/>
  <c r="I26" i="8"/>
  <c r="I17" i="9"/>
  <c r="H17" i="9"/>
  <c r="H4" i="8"/>
  <c r="I4" i="8"/>
  <c r="H12" i="10"/>
  <c r="I12" i="10"/>
  <c r="I11" i="10"/>
  <c r="H11" i="10"/>
  <c r="I23" i="11"/>
  <c r="F23" i="11"/>
  <c r="I6" i="9"/>
  <c r="H6" i="9"/>
  <c r="H18" i="9"/>
  <c r="I18" i="9"/>
  <c r="I25" i="8"/>
  <c r="H25" i="8"/>
  <c r="C7" i="10"/>
  <c r="C7" i="9"/>
  <c r="C7" i="8"/>
  <c r="H7" i="10"/>
  <c r="I7" i="10"/>
  <c r="H23" i="10"/>
  <c r="I23" i="10"/>
  <c r="H22" i="9"/>
  <c r="I22" i="9"/>
  <c r="I26" i="9"/>
  <c r="H26" i="9"/>
  <c r="I17" i="10"/>
  <c r="H17" i="10"/>
  <c r="H19" i="8"/>
  <c r="I19" i="8"/>
  <c r="I6" i="10"/>
  <c r="H6" i="10"/>
  <c r="C14" i="9"/>
  <c r="C14" i="10"/>
  <c r="C14" i="8"/>
  <c r="C5" i="9"/>
  <c r="C5" i="10"/>
  <c r="C5" i="8"/>
  <c r="C22" i="10"/>
  <c r="C22" i="9"/>
  <c r="C22" i="8"/>
  <c r="C26" i="10"/>
  <c r="C26" i="9"/>
  <c r="C26" i="8"/>
  <c r="H7" i="9"/>
  <c r="I7" i="9"/>
  <c r="H3" i="8"/>
  <c r="I3" i="8"/>
  <c r="H16" i="8"/>
  <c r="I16" i="8"/>
  <c r="I22" i="8"/>
  <c r="H22" i="8"/>
  <c r="H20" i="8"/>
  <c r="I20" i="8"/>
  <c r="H15" i="8"/>
  <c r="I15" i="8"/>
  <c r="I3" i="11"/>
  <c r="F3" i="11"/>
  <c r="I11" i="11"/>
  <c r="F11" i="11"/>
  <c r="H24" i="8"/>
  <c r="I24" i="8"/>
  <c r="C9" i="10"/>
  <c r="C9" i="9"/>
  <c r="C9" i="8"/>
  <c r="H26" i="10"/>
  <c r="I26" i="10"/>
  <c r="H4" i="10"/>
  <c r="I4" i="10"/>
  <c r="H11" i="8"/>
  <c r="I11" i="8"/>
  <c r="H13" i="9"/>
  <c r="I13" i="9"/>
  <c r="H19" i="9"/>
  <c r="I19" i="9"/>
  <c r="H18" i="8"/>
  <c r="I18" i="8"/>
  <c r="C24" i="10"/>
  <c r="C24" i="9"/>
  <c r="C24" i="8"/>
  <c r="H15" i="10"/>
  <c r="I15" i="10"/>
  <c r="I14" i="9"/>
  <c r="H14" i="9"/>
  <c r="I4" i="9"/>
  <c r="H4" i="9"/>
  <c r="I13" i="8"/>
  <c r="H13" i="8"/>
  <c r="C10" i="10"/>
  <c r="C10" i="9"/>
  <c r="C10" i="8"/>
  <c r="C6" i="9"/>
  <c r="C6" i="8"/>
  <c r="C6" i="10"/>
  <c r="C8" i="10"/>
  <c r="C8" i="9"/>
  <c r="C8" i="8"/>
  <c r="H23" i="8"/>
  <c r="I23" i="8"/>
  <c r="H3" i="9"/>
  <c r="I3" i="9"/>
  <c r="C25" i="10"/>
  <c r="C25" i="8"/>
  <c r="C25" i="9"/>
  <c r="H10" i="9"/>
  <c r="I10" i="9"/>
  <c r="H16" i="10"/>
  <c r="I16" i="10"/>
  <c r="I22" i="10"/>
  <c r="H22" i="10"/>
  <c r="I20" i="9"/>
  <c r="H20" i="9"/>
  <c r="H15" i="9"/>
  <c r="I15" i="9"/>
  <c r="H8" i="8"/>
  <c r="I8" i="8"/>
  <c r="I14" i="8"/>
  <c r="H14" i="8"/>
  <c r="I24" i="9"/>
  <c r="H24" i="9"/>
  <c r="I15" i="11"/>
  <c r="F15" i="11"/>
  <c r="I17" i="8"/>
  <c r="H17" i="8"/>
  <c r="H12" i="8"/>
  <c r="I12" i="8"/>
  <c r="H11" i="9"/>
  <c r="I11" i="9"/>
  <c r="I13" i="10"/>
  <c r="H13" i="10"/>
  <c r="I19" i="10"/>
  <c r="H19" i="10"/>
  <c r="I6" i="8"/>
  <c r="H6" i="8"/>
  <c r="H18" i="10"/>
  <c r="I18" i="10"/>
  <c r="H25" i="9"/>
  <c r="I25" i="9"/>
  <c r="C12" i="9"/>
  <c r="C12" i="8"/>
  <c r="C12" i="10"/>
  <c r="I4" i="11"/>
  <c r="I17" i="11"/>
  <c r="I13" i="11"/>
  <c r="D12" i="8" l="1"/>
  <c r="F12" i="8"/>
  <c r="E12" i="8"/>
  <c r="E6" i="9"/>
  <c r="D6" i="9"/>
  <c r="F6" i="9"/>
  <c r="F5" i="9"/>
  <c r="E5" i="9"/>
  <c r="D5" i="9"/>
  <c r="D7" i="10"/>
  <c r="F7" i="10"/>
  <c r="E7" i="10"/>
  <c r="D16" i="8"/>
  <c r="F16" i="8"/>
  <c r="E16" i="8"/>
  <c r="C13" i="9"/>
  <c r="C13" i="10"/>
  <c r="C13" i="8"/>
  <c r="C17" i="10"/>
  <c r="C17" i="9"/>
  <c r="C17" i="8"/>
  <c r="D12" i="10"/>
  <c r="E12" i="10"/>
  <c r="F12" i="10"/>
  <c r="C15" i="9"/>
  <c r="C15" i="8"/>
  <c r="C15" i="10"/>
  <c r="D8" i="8"/>
  <c r="E8" i="8"/>
  <c r="F8" i="8"/>
  <c r="E6" i="8"/>
  <c r="D6" i="8"/>
  <c r="F6" i="8"/>
  <c r="F10" i="10"/>
  <c r="E10" i="10"/>
  <c r="D10" i="10"/>
  <c r="E9" i="8"/>
  <c r="D9" i="8"/>
  <c r="F9" i="8"/>
  <c r="C3" i="10"/>
  <c r="C3" i="9"/>
  <c r="C3" i="8"/>
  <c r="F22" i="8"/>
  <c r="D22" i="8"/>
  <c r="E22" i="8"/>
  <c r="E5" i="10"/>
  <c r="D5" i="10"/>
  <c r="F5" i="10"/>
  <c r="E14" i="9"/>
  <c r="F14" i="9"/>
  <c r="D14" i="9"/>
  <c r="D7" i="9"/>
  <c r="E7" i="9"/>
  <c r="F7" i="9"/>
  <c r="E16" i="9"/>
  <c r="D16" i="9"/>
  <c r="F16" i="9"/>
  <c r="D18" i="9"/>
  <c r="F18" i="9"/>
  <c r="E18" i="9"/>
  <c r="F21" i="9"/>
  <c r="E21" i="9"/>
  <c r="D21" i="9"/>
  <c r="F25" i="9"/>
  <c r="E25" i="9"/>
  <c r="D25" i="9"/>
  <c r="F26" i="8"/>
  <c r="D26" i="8"/>
  <c r="E26" i="8"/>
  <c r="C23" i="10"/>
  <c r="C23" i="9"/>
  <c r="C23" i="8"/>
  <c r="F18" i="10"/>
  <c r="E18" i="10"/>
  <c r="D18" i="10"/>
  <c r="D20" i="8"/>
  <c r="E20" i="8"/>
  <c r="F20" i="8"/>
  <c r="E12" i="9"/>
  <c r="D12" i="9"/>
  <c r="F12" i="9"/>
  <c r="E25" i="8"/>
  <c r="D25" i="8"/>
  <c r="F25" i="8"/>
  <c r="D8" i="10"/>
  <c r="F8" i="10"/>
  <c r="E8" i="10"/>
  <c r="D10" i="8"/>
  <c r="E10" i="8"/>
  <c r="F10" i="8"/>
  <c r="E24" i="9"/>
  <c r="D24" i="9"/>
  <c r="F24" i="9"/>
  <c r="E9" i="10"/>
  <c r="D9" i="10"/>
  <c r="F9" i="10"/>
  <c r="C11" i="9"/>
  <c r="C11" i="10"/>
  <c r="C11" i="8"/>
  <c r="D26" i="9"/>
  <c r="E26" i="9"/>
  <c r="F26" i="9"/>
  <c r="F22" i="10"/>
  <c r="D22" i="10"/>
  <c r="E22" i="10"/>
  <c r="E14" i="8"/>
  <c r="F14" i="8"/>
  <c r="D14" i="8"/>
  <c r="D16" i="10"/>
  <c r="F16" i="10"/>
  <c r="E16" i="10"/>
  <c r="E21" i="8"/>
  <c r="D21" i="8"/>
  <c r="F21" i="8"/>
  <c r="D20" i="10"/>
  <c r="F20" i="10"/>
  <c r="E20" i="10"/>
  <c r="E8" i="9"/>
  <c r="D8" i="9"/>
  <c r="F8" i="9"/>
  <c r="D24" i="8"/>
  <c r="F24" i="8"/>
  <c r="E24" i="8"/>
  <c r="F9" i="9"/>
  <c r="D9" i="9"/>
  <c r="E9" i="9"/>
  <c r="E22" i="9"/>
  <c r="D22" i="9"/>
  <c r="F22" i="9"/>
  <c r="C4" i="9"/>
  <c r="C4" i="10"/>
  <c r="C4" i="8"/>
  <c r="E25" i="10"/>
  <c r="D25" i="10"/>
  <c r="F25" i="10"/>
  <c r="F6" i="10"/>
  <c r="D6" i="10"/>
  <c r="E6" i="10"/>
  <c r="F10" i="9"/>
  <c r="D10" i="9"/>
  <c r="E10" i="9"/>
  <c r="D24" i="10"/>
  <c r="F24" i="10"/>
  <c r="E24" i="10"/>
  <c r="F26" i="10"/>
  <c r="E26" i="10"/>
  <c r="D26" i="10"/>
  <c r="E5" i="8"/>
  <c r="D5" i="8"/>
  <c r="F5" i="8"/>
  <c r="F14" i="10"/>
  <c r="D14" i="10"/>
  <c r="E14" i="10"/>
  <c r="D7" i="8"/>
  <c r="E7" i="8"/>
  <c r="F7" i="8"/>
  <c r="C19" i="10"/>
  <c r="C19" i="9"/>
  <c r="C19" i="8"/>
  <c r="F18" i="8"/>
  <c r="E18" i="8"/>
  <c r="D18" i="8"/>
  <c r="E21" i="10"/>
  <c r="D21" i="10"/>
  <c r="F21" i="10"/>
  <c r="E20" i="9"/>
  <c r="D20" i="9"/>
  <c r="F20" i="9"/>
  <c r="C6" i="3"/>
  <c r="G6" i="3"/>
  <c r="H6" i="3"/>
  <c r="I6" i="3"/>
  <c r="C7" i="3"/>
  <c r="G7" i="3"/>
  <c r="H7" i="3" s="1"/>
  <c r="I7" i="3"/>
  <c r="C10" i="3"/>
  <c r="C11" i="3"/>
  <c r="C12" i="3"/>
  <c r="C13" i="3"/>
  <c r="G4" i="3"/>
  <c r="G5" i="3"/>
  <c r="G8" i="3"/>
  <c r="G9" i="3"/>
  <c r="G10" i="3"/>
  <c r="G11" i="3"/>
  <c r="G12" i="3"/>
  <c r="G13" i="3"/>
  <c r="G3" i="3"/>
  <c r="C4" i="3"/>
  <c r="C5" i="3"/>
  <c r="C8" i="3"/>
  <c r="C9" i="3"/>
  <c r="C3" i="3"/>
  <c r="D19" i="9" l="1"/>
  <c r="E19" i="9"/>
  <c r="F19" i="9"/>
  <c r="E4" i="9"/>
  <c r="D4" i="9"/>
  <c r="F4" i="9"/>
  <c r="E13" i="8"/>
  <c r="D13" i="8"/>
  <c r="F13" i="8"/>
  <c r="D4" i="8"/>
  <c r="E4" i="8"/>
  <c r="F4" i="8"/>
  <c r="D23" i="8"/>
  <c r="E23" i="8"/>
  <c r="F23" i="8"/>
  <c r="E3" i="10"/>
  <c r="F3" i="10"/>
  <c r="D3" i="10"/>
  <c r="F17" i="9"/>
  <c r="D17" i="9"/>
  <c r="E17" i="9"/>
  <c r="F13" i="9"/>
  <c r="E13" i="9"/>
  <c r="D13" i="9"/>
  <c r="D19" i="8"/>
  <c r="F19" i="8"/>
  <c r="E19" i="8"/>
  <c r="D4" i="10"/>
  <c r="F4" i="10"/>
  <c r="E4" i="10"/>
  <c r="D11" i="8"/>
  <c r="E11" i="8"/>
  <c r="F11" i="8"/>
  <c r="D23" i="9"/>
  <c r="F23" i="9"/>
  <c r="E23" i="9"/>
  <c r="F15" i="10"/>
  <c r="D15" i="10"/>
  <c r="E15" i="10"/>
  <c r="E17" i="10"/>
  <c r="D17" i="10"/>
  <c r="F17" i="10"/>
  <c r="E11" i="10"/>
  <c r="D11" i="10"/>
  <c r="F11" i="10"/>
  <c r="D23" i="10"/>
  <c r="F23" i="10"/>
  <c r="E23" i="10"/>
  <c r="D3" i="8"/>
  <c r="E3" i="8"/>
  <c r="F3" i="8"/>
  <c r="D15" i="8"/>
  <c r="E15" i="8"/>
  <c r="F15" i="8"/>
  <c r="E19" i="10"/>
  <c r="F19" i="10"/>
  <c r="D19" i="10"/>
  <c r="D11" i="9"/>
  <c r="E11" i="9"/>
  <c r="F11" i="9"/>
  <c r="D3" i="9"/>
  <c r="E3" i="9"/>
  <c r="F3" i="9"/>
  <c r="D15" i="9"/>
  <c r="E15" i="9"/>
  <c r="F15" i="9"/>
  <c r="E17" i="8"/>
  <c r="D17" i="8"/>
  <c r="F17" i="8"/>
  <c r="E13" i="10"/>
  <c r="D13" i="10"/>
  <c r="F13" i="10"/>
  <c r="M4" i="7"/>
  <c r="M5" i="7"/>
  <c r="M6" i="7"/>
  <c r="M7" i="7"/>
  <c r="M8" i="7"/>
  <c r="M9" i="7"/>
  <c r="M10" i="7"/>
  <c r="M11" i="7"/>
  <c r="M12" i="7"/>
  <c r="M13" i="7"/>
  <c r="M3" i="7"/>
  <c r="L4" i="7"/>
  <c r="L5" i="7"/>
  <c r="L6" i="7"/>
  <c r="L7" i="7"/>
  <c r="L8" i="7"/>
  <c r="L9" i="7"/>
  <c r="L10" i="7"/>
  <c r="L11" i="7"/>
  <c r="L12" i="7"/>
  <c r="L13" i="7"/>
  <c r="L3" i="7"/>
  <c r="M4" i="6"/>
  <c r="M5" i="6"/>
  <c r="M6" i="6"/>
  <c r="M7" i="6"/>
  <c r="M8" i="6"/>
  <c r="M9" i="6"/>
  <c r="M10" i="6"/>
  <c r="M11" i="6"/>
  <c r="M12" i="6"/>
  <c r="M13" i="6"/>
  <c r="M3" i="6"/>
  <c r="L4" i="6"/>
  <c r="L5" i="6"/>
  <c r="L6" i="6"/>
  <c r="L7" i="6"/>
  <c r="L8" i="6"/>
  <c r="L9" i="6"/>
  <c r="L10" i="6"/>
  <c r="L11" i="6"/>
  <c r="L12" i="6"/>
  <c r="L13" i="6"/>
  <c r="L3" i="6"/>
  <c r="B13" i="7" l="1"/>
  <c r="A13" i="7"/>
  <c r="B12" i="7"/>
  <c r="A12" i="7"/>
  <c r="O12" i="7" s="1"/>
  <c r="O12" i="5" s="1"/>
  <c r="B11" i="7"/>
  <c r="A11" i="7"/>
  <c r="B10" i="7"/>
  <c r="A10" i="7"/>
  <c r="B9" i="7"/>
  <c r="A9" i="7"/>
  <c r="B8" i="7"/>
  <c r="A8" i="7"/>
  <c r="O8" i="7" s="1"/>
  <c r="O8" i="5" s="1"/>
  <c r="B7" i="7"/>
  <c r="A7" i="7"/>
  <c r="B6" i="7"/>
  <c r="A6" i="7"/>
  <c r="J5" i="7"/>
  <c r="J5" i="5" s="1"/>
  <c r="B5" i="7"/>
  <c r="A5" i="7"/>
  <c r="B4" i="7"/>
  <c r="A4" i="7"/>
  <c r="B3" i="7"/>
  <c r="A3" i="7"/>
  <c r="O13" i="6"/>
  <c r="N13" i="6"/>
  <c r="J13" i="6"/>
  <c r="H13" i="6"/>
  <c r="G13" i="6"/>
  <c r="I13" i="6" s="1"/>
  <c r="E13" i="6"/>
  <c r="D13" i="6"/>
  <c r="F13" i="6" s="1"/>
  <c r="C13" i="6"/>
  <c r="O12" i="6"/>
  <c r="N12" i="6"/>
  <c r="J12" i="6"/>
  <c r="H12" i="6"/>
  <c r="E12" i="6"/>
  <c r="D12" i="6"/>
  <c r="F12" i="6" s="1"/>
  <c r="G12" i="6" s="1"/>
  <c r="I12" i="6" s="1"/>
  <c r="C12" i="6"/>
  <c r="O11" i="6"/>
  <c r="N11" i="6"/>
  <c r="J11" i="6"/>
  <c r="H11" i="6"/>
  <c r="E11" i="6"/>
  <c r="D11" i="6"/>
  <c r="F11" i="6" s="1"/>
  <c r="C11" i="6"/>
  <c r="O10" i="6"/>
  <c r="N10" i="6"/>
  <c r="J10" i="6"/>
  <c r="H10" i="6"/>
  <c r="G10" i="6"/>
  <c r="I10" i="6" s="1"/>
  <c r="E10" i="6"/>
  <c r="D10" i="6"/>
  <c r="F10" i="6" s="1"/>
  <c r="C10" i="6"/>
  <c r="O9" i="6"/>
  <c r="N9" i="6"/>
  <c r="J9" i="6"/>
  <c r="H9" i="6"/>
  <c r="G9" i="6"/>
  <c r="I9" i="6" s="1"/>
  <c r="E9" i="6"/>
  <c r="D9" i="6"/>
  <c r="F9" i="6" s="1"/>
  <c r="C9" i="6"/>
  <c r="O8" i="6"/>
  <c r="N8" i="6"/>
  <c r="J8" i="6"/>
  <c r="H8" i="6"/>
  <c r="E8" i="6"/>
  <c r="D8" i="6"/>
  <c r="F8" i="6" s="1"/>
  <c r="G8" i="6" s="1"/>
  <c r="I8" i="6" s="1"/>
  <c r="C8" i="6"/>
  <c r="O7" i="6"/>
  <c r="N7" i="6"/>
  <c r="J7" i="6"/>
  <c r="H7" i="6"/>
  <c r="E7" i="6"/>
  <c r="D7" i="6"/>
  <c r="F7" i="6" s="1"/>
  <c r="G7" i="6" s="1"/>
  <c r="I7" i="6" s="1"/>
  <c r="C7" i="6"/>
  <c r="O6" i="6"/>
  <c r="N6" i="6"/>
  <c r="J6" i="6"/>
  <c r="H6" i="6"/>
  <c r="G6" i="6"/>
  <c r="I6" i="6" s="1"/>
  <c r="E6" i="6"/>
  <c r="D6" i="6"/>
  <c r="F6" i="6" s="1"/>
  <c r="C6" i="6"/>
  <c r="O5" i="6"/>
  <c r="N5" i="6"/>
  <c r="J5" i="6"/>
  <c r="H5" i="6"/>
  <c r="G5" i="6"/>
  <c r="I5" i="6" s="1"/>
  <c r="E5" i="6"/>
  <c r="D5" i="6"/>
  <c r="F5" i="6" s="1"/>
  <c r="C5" i="6"/>
  <c r="O4" i="6"/>
  <c r="N4" i="6"/>
  <c r="J4" i="6"/>
  <c r="H4" i="6"/>
  <c r="E4" i="6"/>
  <c r="D4" i="6"/>
  <c r="F4" i="6" s="1"/>
  <c r="G4" i="6" s="1"/>
  <c r="I4" i="6" s="1"/>
  <c r="C4" i="6"/>
  <c r="O3" i="6"/>
  <c r="N3" i="6"/>
  <c r="J3" i="6"/>
  <c r="H3" i="6"/>
  <c r="E3" i="6"/>
  <c r="D3" i="6"/>
  <c r="F3" i="6" s="1"/>
  <c r="C3" i="6"/>
  <c r="C13" i="5"/>
  <c r="C13" i="7" s="1"/>
  <c r="C12" i="5"/>
  <c r="C12" i="7" s="1"/>
  <c r="C11" i="5"/>
  <c r="C11" i="7" s="1"/>
  <c r="C10" i="5"/>
  <c r="C10" i="7" s="1"/>
  <c r="C9" i="5"/>
  <c r="C9" i="7" s="1"/>
  <c r="J9" i="7" s="1"/>
  <c r="J9" i="5" s="1"/>
  <c r="C8" i="5"/>
  <c r="C8" i="7" s="1"/>
  <c r="C7" i="5"/>
  <c r="C7" i="7" s="1"/>
  <c r="C6" i="5"/>
  <c r="C6" i="7" s="1"/>
  <c r="C5" i="5"/>
  <c r="C5" i="7" s="1"/>
  <c r="C4" i="5"/>
  <c r="C4" i="7" s="1"/>
  <c r="C3" i="5"/>
  <c r="C3" i="7" s="1"/>
  <c r="I9" i="3" l="1"/>
  <c r="G3" i="6"/>
  <c r="I3" i="6" s="1"/>
  <c r="G11" i="6"/>
  <c r="I11" i="6" s="1"/>
  <c r="J11" i="7"/>
  <c r="J11" i="5" s="1"/>
  <c r="O11" i="7"/>
  <c r="O11" i="5" s="1"/>
  <c r="O13" i="7"/>
  <c r="O13" i="5" s="1"/>
  <c r="J13" i="7"/>
  <c r="J13" i="5" s="1"/>
  <c r="O4" i="7"/>
  <c r="O4" i="5" s="1"/>
  <c r="O5" i="7"/>
  <c r="O5" i="5" s="1"/>
  <c r="H4" i="7"/>
  <c r="F12" i="7"/>
  <c r="G12" i="7" s="1"/>
  <c r="I12" i="7" s="1"/>
  <c r="I12" i="5" s="1"/>
  <c r="J7" i="7"/>
  <c r="J7" i="5" s="1"/>
  <c r="O7" i="7"/>
  <c r="O7" i="5" s="1"/>
  <c r="J3" i="7"/>
  <c r="J3" i="5" s="1"/>
  <c r="O3" i="7"/>
  <c r="O3" i="5" s="1"/>
  <c r="O9" i="7"/>
  <c r="O9" i="5" s="1"/>
  <c r="F10" i="7"/>
  <c r="G10" i="7" s="1"/>
  <c r="H8" i="7"/>
  <c r="H12" i="7"/>
  <c r="H6" i="7"/>
  <c r="H10" i="7"/>
  <c r="O6" i="7"/>
  <c r="O6" i="5" s="1"/>
  <c r="O10" i="7"/>
  <c r="O10" i="5" s="1"/>
  <c r="N4" i="7"/>
  <c r="N4" i="5" s="1"/>
  <c r="N6" i="7"/>
  <c r="N6" i="5" s="1"/>
  <c r="N8" i="7"/>
  <c r="N8" i="5" s="1"/>
  <c r="N10" i="7"/>
  <c r="N10" i="5" s="1"/>
  <c r="N12" i="7"/>
  <c r="N12" i="5" s="1"/>
  <c r="N3" i="7"/>
  <c r="N3" i="5" s="1"/>
  <c r="N5" i="7"/>
  <c r="N5" i="5" s="1"/>
  <c r="F6" i="7"/>
  <c r="N7" i="7"/>
  <c r="N7" i="5" s="1"/>
  <c r="F8" i="7"/>
  <c r="N9" i="7"/>
  <c r="N9" i="5" s="1"/>
  <c r="N11" i="7"/>
  <c r="N11" i="5" s="1"/>
  <c r="N13" i="7"/>
  <c r="N13" i="5" s="1"/>
  <c r="F3" i="7"/>
  <c r="G3" i="7" s="1"/>
  <c r="H3" i="7"/>
  <c r="J4" i="7"/>
  <c r="J4" i="5" s="1"/>
  <c r="F5" i="7"/>
  <c r="H5" i="7"/>
  <c r="J6" i="7"/>
  <c r="J6" i="5" s="1"/>
  <c r="F7" i="7"/>
  <c r="H7" i="7"/>
  <c r="J8" i="7"/>
  <c r="J8" i="5" s="1"/>
  <c r="F9" i="7"/>
  <c r="G9" i="7" s="1"/>
  <c r="I9" i="7" s="1"/>
  <c r="I9" i="5" s="1"/>
  <c r="H9" i="7"/>
  <c r="J10" i="7"/>
  <c r="J10" i="5" s="1"/>
  <c r="F11" i="7"/>
  <c r="G11" i="7" s="1"/>
  <c r="H11" i="7"/>
  <c r="J12" i="7"/>
  <c r="J12" i="5" s="1"/>
  <c r="H13" i="7"/>
  <c r="E14" i="1" l="1"/>
  <c r="E15" i="1"/>
  <c r="F3" i="5"/>
  <c r="G8" i="7"/>
  <c r="I8" i="7" s="1"/>
  <c r="I8" i="5" s="1"/>
  <c r="O14" i="1" s="1"/>
  <c r="F8" i="5"/>
  <c r="G6" i="7"/>
  <c r="I6" i="7" s="1"/>
  <c r="I6" i="5" s="1"/>
  <c r="F6" i="3" s="1"/>
  <c r="F6" i="5"/>
  <c r="F10" i="5"/>
  <c r="G7" i="7"/>
  <c r="I7" i="7" s="1"/>
  <c r="I7" i="5" s="1"/>
  <c r="F7" i="3" s="1"/>
  <c r="F7" i="5"/>
  <c r="F11" i="5"/>
  <c r="F9" i="5"/>
  <c r="I11" i="7"/>
  <c r="I11" i="5" s="1"/>
  <c r="I3" i="7"/>
  <c r="I3" i="5" s="1"/>
  <c r="F13" i="7"/>
  <c r="H5" i="3"/>
  <c r="I5" i="3"/>
  <c r="H9" i="3"/>
  <c r="I10" i="7"/>
  <c r="I10" i="5" s="1"/>
  <c r="G5" i="7"/>
  <c r="I5" i="7" s="1"/>
  <c r="I5" i="5" s="1"/>
  <c r="F5" i="5"/>
  <c r="F12" i="5"/>
  <c r="F4" i="7"/>
  <c r="P14" i="1" l="1"/>
  <c r="F15" i="1"/>
  <c r="P15" i="1"/>
  <c r="F14" i="1"/>
  <c r="P18" i="1"/>
  <c r="O16" i="1"/>
  <c r="N18" i="1"/>
  <c r="C14" i="1"/>
  <c r="O18" i="1"/>
  <c r="N16" i="1"/>
  <c r="O17" i="1"/>
  <c r="P17" i="1"/>
  <c r="O19" i="1"/>
  <c r="N17" i="1"/>
  <c r="M16" i="1"/>
  <c r="P16" i="1"/>
  <c r="M15" i="1"/>
  <c r="P19" i="1"/>
  <c r="N19" i="1"/>
  <c r="M14" i="1"/>
  <c r="C15" i="1"/>
  <c r="E7" i="3"/>
  <c r="E6" i="3"/>
  <c r="O15" i="1"/>
  <c r="N14" i="1"/>
  <c r="D15" i="1"/>
  <c r="N15" i="1"/>
  <c r="D14" i="1"/>
  <c r="L14" i="1"/>
  <c r="K16" i="1"/>
  <c r="J18" i="1"/>
  <c r="J14" i="1"/>
  <c r="I16" i="1"/>
  <c r="H15" i="1"/>
  <c r="B14" i="1"/>
  <c r="K18" i="1"/>
  <c r="I18" i="1"/>
  <c r="K17" i="1"/>
  <c r="I17" i="1"/>
  <c r="K19" i="1"/>
  <c r="K15" i="1"/>
  <c r="J17" i="1"/>
  <c r="I19" i="1"/>
  <c r="I15" i="1"/>
  <c r="H14" i="1"/>
  <c r="K14" i="1"/>
  <c r="J16" i="1"/>
  <c r="I14" i="1"/>
  <c r="G14" i="1"/>
  <c r="J19" i="1"/>
  <c r="J15" i="1"/>
  <c r="H16" i="1"/>
  <c r="D6" i="3"/>
  <c r="D7" i="3"/>
  <c r="G4" i="7"/>
  <c r="I4" i="7" s="1"/>
  <c r="I4" i="5" s="1"/>
  <c r="F4" i="5"/>
  <c r="I4" i="3"/>
  <c r="H4" i="3"/>
  <c r="I10" i="3"/>
  <c r="H10" i="3"/>
  <c r="I12" i="3"/>
  <c r="H12" i="3"/>
  <c r="D9" i="3"/>
  <c r="F9" i="3"/>
  <c r="E9" i="3"/>
  <c r="H13" i="3"/>
  <c r="I13" i="3"/>
  <c r="I8" i="3"/>
  <c r="H8" i="3"/>
  <c r="F12" i="3"/>
  <c r="E12" i="3"/>
  <c r="D12" i="3"/>
  <c r="G13" i="7"/>
  <c r="I13" i="7" s="1"/>
  <c r="I13" i="5" s="1"/>
  <c r="F13" i="5"/>
  <c r="H3" i="3"/>
  <c r="I3" i="3"/>
  <c r="I11" i="3"/>
  <c r="H11" i="3"/>
  <c r="F8" i="3" l="1"/>
  <c r="D8" i="3"/>
  <c r="E8" i="3"/>
  <c r="F3" i="3"/>
  <c r="E3" i="3"/>
  <c r="D3" i="3"/>
  <c r="D5" i="3"/>
  <c r="F5" i="3"/>
  <c r="E5" i="3"/>
  <c r="E10" i="3"/>
  <c r="D10" i="3"/>
  <c r="F10" i="3"/>
  <c r="F11" i="3"/>
  <c r="E11" i="3"/>
  <c r="D11" i="3"/>
  <c r="F4" i="3" l="1"/>
  <c r="E4" i="3"/>
  <c r="D4" i="3"/>
  <c r="D13" i="3"/>
  <c r="E13" i="3"/>
  <c r="F13" i="3"/>
</calcChain>
</file>

<file path=xl/sharedStrings.xml><?xml version="1.0" encoding="utf-8"?>
<sst xmlns="http://schemas.openxmlformats.org/spreadsheetml/2006/main" count="134" uniqueCount="55">
  <si>
    <t>width</t>
  </si>
  <si>
    <t>height</t>
  </si>
  <si>
    <t>computational complexity / sample</t>
  </si>
  <si>
    <t>computational complexity w.r.t. 4x4 bi</t>
  </si>
  <si>
    <t>computational complexity w.r.t. 8x8 bi</t>
  </si>
  <si>
    <t>computational complexity w.r.t. same size bi</t>
  </si>
  <si>
    <t>memory bandwidth / sample</t>
  </si>
  <si>
    <t>memory bandwidth w.r.t. 4x4 bi</t>
  </si>
  <si>
    <t>memory bandwidth w.r.t. 8x8 bi</t>
  </si>
  <si>
    <t>area</t>
  </si>
  <si>
    <t>Complexity IF / luma sample</t>
  </si>
  <si>
    <t>Bi-Pred Complexity / sample</t>
  </si>
  <si>
    <t>Bi-Pred Memory Bandwidth / Sample</t>
  </si>
  <si>
    <t>ADD Weighted MH Superposition / luma sample</t>
  </si>
  <si>
    <t>MUL 8-tap IF / sample</t>
  </si>
  <si>
    <t>ADD 8-tap IF / sample</t>
  </si>
  <si>
    <t>Complexity 8-tap IF / sample</t>
  </si>
  <si>
    <t>Bi-Pred IF Complexity / sample</t>
  </si>
  <si>
    <t>ADD Bi-Pred Superposition / sample</t>
  </si>
  <si>
    <t>ADD Weighted MH Superposition / sample</t>
  </si>
  <si>
    <t>Chroma width</t>
  </si>
  <si>
    <t>Chroma height</t>
  </si>
  <si>
    <t>luma samples</t>
  </si>
  <si>
    <t>Bi-Pred IF Complexity / luma sample</t>
  </si>
  <si>
    <t>ADD Bi-Pred Superposition / luma sample</t>
  </si>
  <si>
    <t>Bi-Pred Complexity / luma sample</t>
  </si>
  <si>
    <t>Bi-Pred Memory Bandwidth / luma sample</t>
  </si>
  <si>
    <t>MUL 2-tap IF / sample</t>
  </si>
  <si>
    <t>ADD 2-tap IF / sample</t>
  </si>
  <si>
    <t>Complexity 2-tap IF</t>
  </si>
  <si>
    <t>MUL 2-tap IF / luma sample</t>
  </si>
  <si>
    <t>ADD 2-tap IF / luma sample</t>
  </si>
  <si>
    <t>Complexity 2-tap IF / luma sample</t>
  </si>
  <si>
    <t>CE10.1.1.d (2-tap IF for multi-hyp)</t>
  </si>
  <si>
    <t>CE10.1.2.a (8-tap IF for multi-hyp)</t>
  </si>
  <si>
    <t>CE10.1.2.b (4-tap IF for multi-hyp)</t>
  </si>
  <si>
    <t>CE10.1.2.c (only full-pel for multi-hyp)</t>
  </si>
  <si>
    <t>Complexity 4-tap IF</t>
  </si>
  <si>
    <t>ADD 4-tap IF / sample</t>
  </si>
  <si>
    <t>MUL 4-tap IF / sample</t>
  </si>
  <si>
    <t>Complexity 4-tap IF / luma sample</t>
  </si>
  <si>
    <t>ADD 4-tap IF / luma sample</t>
  </si>
  <si>
    <t>MUL 4-tap IF / luma sample</t>
  </si>
  <si>
    <t>reference samples/sample</t>
    <phoneticPr fontId="0" type="noConversion"/>
  </si>
  <si>
    <t>% w.r.t. 4x4 bi-prediction</t>
    <phoneticPr fontId="0" type="noConversion"/>
  </si>
  <si>
    <t>% w.r.t. 8x8 bi-prediction</t>
    <phoneticPr fontId="0" type="noConversion"/>
  </si>
  <si>
    <t>w</t>
    <phoneticPr fontId="0" type="noConversion"/>
  </si>
  <si>
    <t>h</t>
    <phoneticPr fontId="0" type="noConversion"/>
  </si>
  <si>
    <t>CE10.1.1.d</t>
    <phoneticPr fontId="0" type="noConversion"/>
  </si>
  <si>
    <t>CE10.1.2.a</t>
    <phoneticPr fontId="0" type="noConversion"/>
  </si>
  <si>
    <t>CE10.1.2.b</t>
    <phoneticPr fontId="0" type="noConversion"/>
  </si>
  <si>
    <t>CE10.1.2.c</t>
    <phoneticPr fontId="0" type="noConversion"/>
  </si>
  <si>
    <t>computational complexity/sample</t>
  </si>
  <si>
    <t>normal (bi-)</t>
    <phoneticPr fontId="0" type="noConversion"/>
  </si>
  <si>
    <t>additional 2 hypothesis (bi-)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</si>
</sst>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>
    <font>
      <sz val="10"/>
      <name val="Arial"/>
      <family val="2"/>
    </font>
    <font>
      <sz val="10"/>
      <name val="FreeSans"/>
      <family val="2"/>
    </font>
    <font>
      <sz val="10"/>
      <name val="Arial"/>
      <family val="2"/>
    </font>
    <font>
      <sz val="9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rgb="FF99FF66"/>
        <bgColor rgb="FFCCFF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Border="0" applyAlignment="0" applyProtection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176" fontId="0" fillId="0" borderId="0" xfId="0" applyNumberFormat="1"/>
    <xf numFmtId="9" fontId="0" fillId="0" borderId="0" xfId="0" applyNumberFormat="1"/>
    <xf numFmtId="0" fontId="0" fillId="0" borderId="2" xfId="0" applyBorder="1"/>
    <xf numFmtId="176" fontId="0" fillId="0" borderId="2" xfId="0" applyNumberFormat="1" applyBorder="1"/>
    <xf numFmtId="9" fontId="0" fillId="0" borderId="2" xfId="0" applyNumberFormat="1" applyBorder="1"/>
    <xf numFmtId="0" fontId="0" fillId="3" borderId="0" xfId="0" applyFill="1"/>
    <xf numFmtId="176" fontId="0" fillId="3" borderId="0" xfId="0" applyNumberFormat="1" applyFill="1"/>
    <xf numFmtId="9" fontId="0" fillId="3" borderId="0" xfId="0" applyNumberFormat="1" applyFill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176" fontId="0" fillId="4" borderId="0" xfId="0" applyNumberFormat="1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176" fontId="0" fillId="0" borderId="10" xfId="0" applyNumberFormat="1" applyBorder="1"/>
    <xf numFmtId="176" fontId="0" fillId="0" borderId="1" xfId="0" applyNumberFormat="1" applyBorder="1"/>
    <xf numFmtId="176" fontId="0" fillId="0" borderId="11" xfId="0" applyNumberFormat="1" applyBorder="1"/>
    <xf numFmtId="0" fontId="0" fillId="0" borderId="13" xfId="0" applyBorder="1"/>
    <xf numFmtId="176" fontId="0" fillId="0" borderId="13" xfId="0" applyNumberFormat="1" applyBorder="1"/>
    <xf numFmtId="176" fontId="0" fillId="0" borderId="14" xfId="0" applyNumberFormat="1" applyBorder="1"/>
    <xf numFmtId="9" fontId="0" fillId="0" borderId="10" xfId="2" applyFont="1" applyBorder="1"/>
    <xf numFmtId="9" fontId="0" fillId="0" borderId="1" xfId="2" applyFont="1" applyBorder="1"/>
    <xf numFmtId="9" fontId="0" fillId="0" borderId="11" xfId="2" applyFont="1" applyBorder="1"/>
    <xf numFmtId="9" fontId="0" fillId="0" borderId="13" xfId="2" applyFont="1" applyBorder="1"/>
    <xf numFmtId="9" fontId="0" fillId="0" borderId="14" xfId="2" applyFont="1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Font="1" applyAlignment="1">
      <alignment horizontal="center" wrapText="1"/>
    </xf>
    <xf numFmtId="176" fontId="0" fillId="0" borderId="15" xfId="0" applyNumberFormat="1" applyBorder="1"/>
    <xf numFmtId="9" fontId="0" fillId="0" borderId="15" xfId="2" applyFont="1" applyBorder="1"/>
  </cellXfs>
  <cellStyles count="3">
    <cellStyle name="一般" xfId="0" builtinId="0"/>
    <cellStyle name="百分比" xfId="2" builtinId="5"/>
    <cellStyle name="說明文字" xfId="1" builtinId="53" customBuiltin="1"/>
  </cellStyles>
  <dxfs count="492"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  <dxf>
      <font>
        <name val="FreeSans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FF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Normal="100" workbookViewId="0">
      <selection activeCell="A15" sqref="A15"/>
    </sheetView>
  </sheetViews>
  <sheetFormatPr defaultColWidth="9.109375" defaultRowHeight="13.2"/>
  <cols>
    <col min="1" max="1" width="24" customWidth="1"/>
    <col min="2" max="5" width="13"/>
    <col min="6" max="1025" width="11.5546875"/>
  </cols>
  <sheetData>
    <row r="1" spans="1:16" ht="13.8" thickBot="1">
      <c r="A1" s="13"/>
      <c r="B1" s="34" t="s">
        <v>43</v>
      </c>
      <c r="C1" s="35"/>
      <c r="D1" s="35"/>
      <c r="E1" s="35"/>
      <c r="F1" s="36"/>
      <c r="G1" s="34" t="s">
        <v>44</v>
      </c>
      <c r="H1" s="35"/>
      <c r="I1" s="35"/>
      <c r="J1" s="35"/>
      <c r="K1" s="36"/>
      <c r="L1" s="34" t="s">
        <v>45</v>
      </c>
      <c r="M1" s="35"/>
      <c r="N1" s="35"/>
      <c r="O1" s="35"/>
      <c r="P1" s="36"/>
    </row>
    <row r="2" spans="1:16">
      <c r="A2" s="15" t="s">
        <v>46</v>
      </c>
      <c r="B2" s="15">
        <v>4</v>
      </c>
      <c r="C2" s="16">
        <v>8</v>
      </c>
      <c r="D2" s="16">
        <v>8</v>
      </c>
      <c r="E2" s="16">
        <v>16</v>
      </c>
      <c r="F2" s="17">
        <v>16</v>
      </c>
      <c r="G2" s="18">
        <v>4</v>
      </c>
      <c r="H2" s="16">
        <v>8</v>
      </c>
      <c r="I2" s="16">
        <v>8</v>
      </c>
      <c r="J2" s="16">
        <v>16</v>
      </c>
      <c r="K2" s="17">
        <v>16</v>
      </c>
      <c r="L2" s="15">
        <v>4</v>
      </c>
      <c r="M2" s="16">
        <v>8</v>
      </c>
      <c r="N2" s="16">
        <v>8</v>
      </c>
      <c r="O2" s="16">
        <v>16</v>
      </c>
      <c r="P2" s="17">
        <v>16</v>
      </c>
    </row>
    <row r="3" spans="1:16">
      <c r="A3" s="19" t="s">
        <v>47</v>
      </c>
      <c r="B3" s="19">
        <v>4</v>
      </c>
      <c r="C3" s="20">
        <v>8</v>
      </c>
      <c r="D3" s="20">
        <v>16</v>
      </c>
      <c r="E3" s="20">
        <v>8</v>
      </c>
      <c r="F3" s="21">
        <v>16</v>
      </c>
      <c r="G3" s="22">
        <v>4</v>
      </c>
      <c r="H3" s="20">
        <v>8</v>
      </c>
      <c r="I3" s="20">
        <v>16</v>
      </c>
      <c r="J3" s="20">
        <v>8</v>
      </c>
      <c r="K3" s="21">
        <v>16</v>
      </c>
      <c r="L3" s="19">
        <v>4</v>
      </c>
      <c r="M3" s="20">
        <v>8</v>
      </c>
      <c r="N3" s="20">
        <v>16</v>
      </c>
      <c r="O3" s="20">
        <v>8</v>
      </c>
      <c r="P3" s="21">
        <v>16</v>
      </c>
    </row>
    <row r="4" spans="1:16">
      <c r="A4" s="19" t="s">
        <v>53</v>
      </c>
      <c r="B4" s="23">
        <f>CE10.1.1_Calculations!$J3</f>
        <v>21.375</v>
      </c>
      <c r="C4" s="24">
        <f>CE10.1.1_Calculations!$J8</f>
        <v>10.09375</v>
      </c>
      <c r="D4" s="24">
        <f>CE10.1.1_Calculations!$J10</f>
        <v>7.796875</v>
      </c>
      <c r="E4" s="24">
        <f>CE10.1.1_Calculations!$J9</f>
        <v>7.796875</v>
      </c>
      <c r="F4" s="25">
        <f>CE10.1.1_Calculations!$J11</f>
        <v>6.0234375</v>
      </c>
      <c r="G4" s="29">
        <f>CE10.1.1_Calculations!$J3/CE10.1.1_Calculations!$J3</f>
        <v>1</v>
      </c>
      <c r="H4" s="30">
        <f>CE10.1.1_Calculations!$J8/CE10.1.1_Calculations!$J3</f>
        <v>0.47222222222222221</v>
      </c>
      <c r="I4" s="30">
        <f>CE10.1.1_Calculations!$J10/CE10.1.1_Calculations!$J3</f>
        <v>0.36476608187134502</v>
      </c>
      <c r="J4" s="30">
        <f>CE10.1.1_Calculations!$J9/CE10.1.1_Calculations!$J3</f>
        <v>0.36476608187134502</v>
      </c>
      <c r="K4" s="31">
        <f>CE10.1.1_Calculations!$J11/CE10.1.1_Calculations!$J3</f>
        <v>0.2817982456140351</v>
      </c>
      <c r="L4" s="29">
        <f>CE10.1.1_Calculations!$J3/CE10.1.1_Calculations!$J8</f>
        <v>2.1176470588235294</v>
      </c>
      <c r="M4" s="30">
        <f>CE10.1.1_Calculations!$J8/CE10.1.1_Calculations!$J8</f>
        <v>1</v>
      </c>
      <c r="N4" s="30">
        <f>CE10.1.1_Calculations!$J10/CE10.1.1_Calculations!$J8</f>
        <v>0.77244582043343657</v>
      </c>
      <c r="O4" s="30">
        <f>CE10.1.1_Calculations!$J9/CE10.1.1_Calculations!$J8</f>
        <v>0.77244582043343657</v>
      </c>
      <c r="P4" s="31">
        <f>CE10.1.1_Calculations!$J11/CE10.1.1_Calculations!$J8</f>
        <v>0.59674922600619196</v>
      </c>
    </row>
    <row r="5" spans="1:16">
      <c r="A5" s="19" t="s">
        <v>54</v>
      </c>
      <c r="B5" s="23"/>
      <c r="C5" s="24">
        <f>2*CE10.1.1_Calculations!$J8</f>
        <v>20.1875</v>
      </c>
      <c r="D5" s="24">
        <f>2*CE10.1.1_Calculations!$J10</f>
        <v>15.59375</v>
      </c>
      <c r="E5" s="24">
        <f>2*CE10.1.1_Calculations!$J9</f>
        <v>15.59375</v>
      </c>
      <c r="F5" s="25">
        <f>2*CE10.1.1_Calculations!$J11</f>
        <v>12.046875</v>
      </c>
      <c r="G5" s="29"/>
      <c r="H5" s="30">
        <f>2*CE10.1.1_Calculations!$J8/CE10.1.1_Calculations!$J3</f>
        <v>0.94444444444444442</v>
      </c>
      <c r="I5" s="30">
        <f>2*CE10.1.1_Calculations!$J10/CE10.1.1_Calculations!$J3</f>
        <v>0.72953216374269003</v>
      </c>
      <c r="J5" s="30">
        <f>2*CE10.1.1_Calculations!$J9/CE10.1.1_Calculations!$J3</f>
        <v>0.72953216374269003</v>
      </c>
      <c r="K5" s="31">
        <f>2*CE10.1.1_Calculations!$J11/CE10.1.1_Calculations!$J3</f>
        <v>0.56359649122807021</v>
      </c>
      <c r="L5" s="29"/>
      <c r="M5" s="30">
        <f>2*CE10.1.1_Calculations!$J8/CE10.1.1_Calculations!$J8</f>
        <v>2</v>
      </c>
      <c r="N5" s="30">
        <f>2*CE10.1.1_Calculations!$J10/CE10.1.1_Calculations!$J8</f>
        <v>1.5448916408668731</v>
      </c>
      <c r="O5" s="30">
        <f>2*CE10.1.1_Calculations!$J9/CE10.1.1_Calculations!$J8</f>
        <v>1.5448916408668731</v>
      </c>
      <c r="P5" s="31">
        <f>2*CE10.1.1_Calculations!$J11/CE10.1.1_Calculations!$J8</f>
        <v>1.1934984520123839</v>
      </c>
    </row>
    <row r="6" spans="1:16">
      <c r="A6" s="19" t="s">
        <v>48</v>
      </c>
      <c r="B6" s="23"/>
      <c r="C6" s="24">
        <f>CE10.1.1!$G8</f>
        <v>8.1875</v>
      </c>
      <c r="D6" s="24">
        <f>CE10.1.1!$G10</f>
        <v>7.59375</v>
      </c>
      <c r="E6" s="24">
        <f>CE10.1.1!$G9</f>
        <v>7.59375</v>
      </c>
      <c r="F6" s="24">
        <f>CE10.1.1!$G11</f>
        <v>7.046875</v>
      </c>
      <c r="G6" s="29"/>
      <c r="H6" s="30">
        <f>CE10.1.1!$G8/CE10.1.1_Calculations!$J3</f>
        <v>0.38304093567251463</v>
      </c>
      <c r="I6" s="30">
        <f>CE10.1.1!$G10/CE10.1.1_Calculations!$J3</f>
        <v>0.35526315789473684</v>
      </c>
      <c r="J6" s="30">
        <f>CE10.1.1!$G9/CE10.1.1_Calculations!$J3</f>
        <v>0.35526315789473684</v>
      </c>
      <c r="K6" s="30">
        <f>CE10.1.1!$G11/CE10.1.1_Calculations!$J3</f>
        <v>0.3296783625730994</v>
      </c>
      <c r="L6" s="29"/>
      <c r="M6" s="30">
        <f>CE10.1.1!$G8/CE10.1.1_Calculations!$J8</f>
        <v>0.81114551083591335</v>
      </c>
      <c r="N6" s="30">
        <f>CE10.1.1!$G10/CE10.1.1_Calculations!$J8</f>
        <v>0.75232198142414863</v>
      </c>
      <c r="O6" s="30">
        <f>CE10.1.1!$G9/CE10.1.1_Calculations!$J8</f>
        <v>0.75232198142414863</v>
      </c>
      <c r="P6" s="30">
        <f>CE10.1.1!$G11/CE10.1.1_Calculations!$J8</f>
        <v>0.69814241486068107</v>
      </c>
    </row>
    <row r="7" spans="1:16">
      <c r="A7" s="19" t="s">
        <v>49</v>
      </c>
      <c r="B7" s="23"/>
      <c r="C7" s="24"/>
      <c r="D7" s="24">
        <f>CE10.1.2.a!$G10</f>
        <v>15.59375</v>
      </c>
      <c r="E7" s="24">
        <f>CE10.1.2.a!$G9</f>
        <v>15.59375</v>
      </c>
      <c r="F7" s="24">
        <f>CE10.1.2.a!$G11</f>
        <v>12.046875</v>
      </c>
      <c r="G7" s="29"/>
      <c r="H7" s="30"/>
      <c r="I7" s="30">
        <f>CE10.1.2.a!$G10/CE10.1.1_Calculations!$J3</f>
        <v>0.72953216374269003</v>
      </c>
      <c r="J7" s="30">
        <f>CE10.1.2.a!$G9/CE10.1.1_Calculations!$J3</f>
        <v>0.72953216374269003</v>
      </c>
      <c r="K7" s="30">
        <f>CE10.1.2.a!$G11/CE10.1.1_Calculations!$J3</f>
        <v>0.56359649122807021</v>
      </c>
      <c r="L7" s="29"/>
      <c r="M7" s="30"/>
      <c r="N7" s="30">
        <f>CE10.1.2.a!$G10/CE10.1.1_Calculations!$J8</f>
        <v>1.5448916408668731</v>
      </c>
      <c r="O7" s="30">
        <f>CE10.1.2.a!$G9/CE10.1.1_Calculations!$J8</f>
        <v>1.5448916408668731</v>
      </c>
      <c r="P7" s="30">
        <f>CE10.1.2.a!$G11/CE10.1.1_Calculations!$J8</f>
        <v>1.1934984520123839</v>
      </c>
    </row>
    <row r="8" spans="1:16">
      <c r="A8" s="19" t="s">
        <v>50</v>
      </c>
      <c r="B8" s="23"/>
      <c r="C8" s="24"/>
      <c r="D8" s="24">
        <f>CE10.1.2.b!$G10</f>
        <v>13.46875</v>
      </c>
      <c r="E8" s="24">
        <f>CE10.1.2.b!$G9</f>
        <v>13.46875</v>
      </c>
      <c r="F8" s="24">
        <f>CE10.1.2.b!$G11</f>
        <v>10.734375</v>
      </c>
      <c r="G8" s="29"/>
      <c r="H8" s="30"/>
      <c r="I8" s="30">
        <f>CE10.1.2.b!$G10/CE10.1.1_Calculations!$J3</f>
        <v>0.63011695906432752</v>
      </c>
      <c r="J8" s="30">
        <f>CE10.1.2.b!$G9/CE10.1.1_Calculations!$J3</f>
        <v>0.63011695906432752</v>
      </c>
      <c r="K8" s="30">
        <f>CE10.1.2.b!$G11/CE10.1.1_Calculations!$J3</f>
        <v>0.5021929824561403</v>
      </c>
      <c r="L8" s="29"/>
      <c r="M8" s="30"/>
      <c r="N8" s="30">
        <f>CE10.1.2.b!$G10/CE10.1.1_Calculations!$J8</f>
        <v>1.3343653250773995</v>
      </c>
      <c r="O8" s="30">
        <f>CE10.1.2.b!$G9/CE10.1.1_Calculations!$J8</f>
        <v>1.3343653250773995</v>
      </c>
      <c r="P8" s="30">
        <f>CE10.1.2.b!$G11/CE10.1.1_Calculations!$J8</f>
        <v>1.063467492260062</v>
      </c>
    </row>
    <row r="9" spans="1:16" ht="13.8" thickBot="1">
      <c r="A9" s="26" t="s">
        <v>51</v>
      </c>
      <c r="B9" s="27"/>
      <c r="C9" s="28"/>
      <c r="D9" s="28">
        <f>CE10.1.2.c!$G10</f>
        <v>10.796875</v>
      </c>
      <c r="E9" s="28">
        <f>CE10.1.2.c!$G9</f>
        <v>10.796875</v>
      </c>
      <c r="F9" s="28">
        <f>CE10.1.2.c!$G11</f>
        <v>9.0234375</v>
      </c>
      <c r="G9" s="32"/>
      <c r="H9" s="33"/>
      <c r="I9" s="33">
        <f>CE10.1.2.c!$G10/CE10.1.1_Calculations!$J3</f>
        <v>0.50511695906432752</v>
      </c>
      <c r="J9" s="33">
        <f>CE10.1.2.c!$G9/CE10.1.1_Calculations!$J3</f>
        <v>0.50511695906432752</v>
      </c>
      <c r="K9" s="33">
        <f>CE10.1.2.c!$G11/CE10.1.1_Calculations!$J3</f>
        <v>0.42214912280701755</v>
      </c>
      <c r="L9" s="32"/>
      <c r="M9" s="33"/>
      <c r="N9" s="33">
        <f>CE10.1.2.c!$G10/CE10.1.1_Calculations!$J8</f>
        <v>1.0696594427244581</v>
      </c>
      <c r="O9" s="33">
        <f>CE10.1.2.c!$G9/CE10.1.1_Calculations!$J8</f>
        <v>1.0696594427244581</v>
      </c>
      <c r="P9" s="33">
        <f>CE10.1.2.c!$G11/CE10.1.1_Calculations!$J8</f>
        <v>0.89396284829721362</v>
      </c>
    </row>
    <row r="10" spans="1:16" ht="13.8" thickBot="1"/>
    <row r="11" spans="1:16" ht="13.8" thickBot="1">
      <c r="A11" s="13"/>
      <c r="B11" s="34" t="s">
        <v>52</v>
      </c>
      <c r="C11" s="35"/>
      <c r="D11" s="35"/>
      <c r="E11" s="35"/>
      <c r="F11" s="36"/>
      <c r="G11" s="34" t="s">
        <v>44</v>
      </c>
      <c r="H11" s="35"/>
      <c r="I11" s="35"/>
      <c r="J11" s="35"/>
      <c r="K11" s="36"/>
      <c r="L11" s="34" t="s">
        <v>45</v>
      </c>
      <c r="M11" s="35"/>
      <c r="N11" s="35"/>
      <c r="O11" s="35"/>
      <c r="P11" s="36"/>
    </row>
    <row r="12" spans="1:16">
      <c r="A12" s="15" t="s">
        <v>46</v>
      </c>
      <c r="B12" s="15">
        <v>4</v>
      </c>
      <c r="C12" s="16">
        <v>8</v>
      </c>
      <c r="D12" s="16">
        <v>8</v>
      </c>
      <c r="E12" s="16">
        <v>16</v>
      </c>
      <c r="F12" s="17">
        <v>16</v>
      </c>
      <c r="G12" s="15">
        <v>4</v>
      </c>
      <c r="H12" s="16">
        <v>8</v>
      </c>
      <c r="I12" s="16">
        <v>8</v>
      </c>
      <c r="J12" s="16">
        <v>16</v>
      </c>
      <c r="K12" s="17">
        <v>16</v>
      </c>
      <c r="L12" s="15">
        <v>4</v>
      </c>
      <c r="M12" s="16">
        <v>8</v>
      </c>
      <c r="N12" s="16">
        <v>8</v>
      </c>
      <c r="O12" s="16">
        <v>16</v>
      </c>
      <c r="P12" s="17">
        <v>16</v>
      </c>
    </row>
    <row r="13" spans="1:16">
      <c r="A13" s="19" t="s">
        <v>47</v>
      </c>
      <c r="B13" s="19">
        <v>4</v>
      </c>
      <c r="C13" s="20">
        <v>8</v>
      </c>
      <c r="D13" s="20">
        <v>16</v>
      </c>
      <c r="E13" s="20">
        <v>8</v>
      </c>
      <c r="F13" s="21">
        <v>16</v>
      </c>
      <c r="G13" s="19">
        <v>4</v>
      </c>
      <c r="H13" s="20">
        <v>8</v>
      </c>
      <c r="I13" s="20">
        <v>16</v>
      </c>
      <c r="J13" s="20">
        <v>8</v>
      </c>
      <c r="K13" s="21">
        <v>16</v>
      </c>
      <c r="L13" s="19">
        <v>4</v>
      </c>
      <c r="M13" s="20">
        <v>8</v>
      </c>
      <c r="N13" s="20">
        <v>16</v>
      </c>
      <c r="O13" s="20">
        <v>8</v>
      </c>
      <c r="P13" s="21">
        <v>16</v>
      </c>
    </row>
    <row r="14" spans="1:16">
      <c r="A14" s="19" t="s">
        <v>53</v>
      </c>
      <c r="B14" s="23">
        <f>CE10.1.1_Calculations!$I3</f>
        <v>90.125</v>
      </c>
      <c r="C14" s="24">
        <f>CE10.1.1_Calculations!$I8</f>
        <v>69.5</v>
      </c>
      <c r="D14" s="24">
        <f>CE10.1.1_Calculations!$I10</f>
        <v>59.1875</v>
      </c>
      <c r="E14" s="24">
        <f>CE10.1.1_Calculations!$I9</f>
        <v>69.5</v>
      </c>
      <c r="F14" s="25">
        <f>CE10.1.1_Calculations!$I11</f>
        <v>59.1875</v>
      </c>
      <c r="G14" s="29">
        <f>CE10.1.1_Calculations!$I3/CE10.1.1_Calculations!$I3</f>
        <v>1</v>
      </c>
      <c r="H14" s="30">
        <f>CE10.1.1_Calculations!$I8/CE10.1.1_Calculations!$I3</f>
        <v>0.7711511789181692</v>
      </c>
      <c r="I14" s="30">
        <f>CE10.1.1_Calculations!$I10/CE10.1.1_Calculations!$I3</f>
        <v>0.65672676837725386</v>
      </c>
      <c r="J14" s="30">
        <f>CE10.1.1_Calculations!$I9/CE10.1.1_Calculations!$I3</f>
        <v>0.7711511789181692</v>
      </c>
      <c r="K14" s="30">
        <f>CE10.1.1_Calculations!$I11/CE10.1.1_Calculations!$I3</f>
        <v>0.65672676837725386</v>
      </c>
      <c r="L14" s="29">
        <f>CE10.1.1_Calculations!$I3/CE10.1.1_Calculations!$I8</f>
        <v>1.2967625899280575</v>
      </c>
      <c r="M14" s="30">
        <f>CE10.1.1_Calculations!$I8/CE10.1.1_Calculations!$I8</f>
        <v>1</v>
      </c>
      <c r="N14" s="30">
        <f>CE10.1.1_Calculations!$I10/CE10.1.1_Calculations!$I8</f>
        <v>0.85161870503597126</v>
      </c>
      <c r="O14" s="30">
        <f>CE10.1.1_Calculations!$I9/CE10.1.1_Calculations!$I8</f>
        <v>1</v>
      </c>
      <c r="P14" s="31">
        <f>CE10.1.1_Calculations!$I11/CE10.1.1_Calculations!$I8</f>
        <v>0.85161870503597126</v>
      </c>
    </row>
    <row r="15" spans="1:16">
      <c r="A15" s="19" t="s">
        <v>54</v>
      </c>
      <c r="B15" s="23"/>
      <c r="C15" s="24">
        <f>2*CE10.1.1_Calculations!$I8</f>
        <v>139</v>
      </c>
      <c r="D15" s="24">
        <f>2*CE10.1.1_Calculations!$I10</f>
        <v>118.375</v>
      </c>
      <c r="E15" s="24">
        <f>2*CE10.1.1_Calculations!$I9</f>
        <v>139</v>
      </c>
      <c r="F15" s="25">
        <f>2*CE10.1.1_Calculations!$I11</f>
        <v>118.375</v>
      </c>
      <c r="G15" s="29"/>
      <c r="H15" s="30">
        <f>2*CE10.1.1_Calculations!$I8/CE10.1.1_Calculations!$I3</f>
        <v>1.5423023578363384</v>
      </c>
      <c r="I15" s="30">
        <f>2*CE10.1.1_Calculations!$I10/CE10.1.1_Calculations!$I3</f>
        <v>1.3134535367545077</v>
      </c>
      <c r="J15" s="30">
        <f>2*CE10.1.1_Calculations!$I9/CE10.1.1_Calculations!$I3</f>
        <v>1.5423023578363384</v>
      </c>
      <c r="K15" s="30">
        <f>2*CE10.1.1_Calculations!$I11/CE10.1.1_Calculations!$I3</f>
        <v>1.3134535367545077</v>
      </c>
      <c r="L15" s="29"/>
      <c r="M15" s="30">
        <f>2*CE10.1.1_Calculations!$I8/CE10.1.1_Calculations!$I8</f>
        <v>2</v>
      </c>
      <c r="N15" s="30">
        <f>2*CE10.1.1_Calculations!$I10/CE10.1.1_Calculations!$I8</f>
        <v>1.7032374100719425</v>
      </c>
      <c r="O15" s="30">
        <f>2*CE10.1.1_Calculations!$I9/CE10.1.1_Calculations!$I8</f>
        <v>2</v>
      </c>
      <c r="P15" s="31">
        <f>2*CE10.1.1_Calculations!$I11/CE10.1.1_Calculations!$I8</f>
        <v>1.7032374100719425</v>
      </c>
    </row>
    <row r="16" spans="1:16">
      <c r="A16" s="19" t="s">
        <v>48</v>
      </c>
      <c r="B16" s="23"/>
      <c r="C16" s="24">
        <f>CE10.1.1!$C8</f>
        <v>32.25</v>
      </c>
      <c r="D16" s="24">
        <f>CE10.1.1!$C10</f>
        <v>31.125</v>
      </c>
      <c r="E16" s="24">
        <f>CE10.1.1!$C9</f>
        <v>32.25</v>
      </c>
      <c r="F16" s="25">
        <f>CE10.1.1!$C11</f>
        <v>31.125</v>
      </c>
      <c r="G16" s="29"/>
      <c r="H16" s="30">
        <f>CE10.1.1!$C8/CE10.1.1_Calculations!$I3</f>
        <v>0.3578363384188627</v>
      </c>
      <c r="I16" s="30">
        <f>CE10.1.1!$C10/CE10.1.1_Calculations!$I3</f>
        <v>0.34535367545076284</v>
      </c>
      <c r="J16" s="30">
        <f>CE10.1.1!$C9/CE10.1.1_Calculations!$I3</f>
        <v>0.3578363384188627</v>
      </c>
      <c r="K16" s="30">
        <f>CE10.1.1!$C11/CE10.1.1_Calculations!$I3</f>
        <v>0.34535367545076284</v>
      </c>
      <c r="L16" s="29"/>
      <c r="M16" s="30">
        <f>CE10.1.1!$C8/CE10.1.1_Calculations!$I8</f>
        <v>0.46402877697841727</v>
      </c>
      <c r="N16" s="30">
        <f>CE10.1.1!$C10/CE10.1.1_Calculations!$I8</f>
        <v>0.44784172661870503</v>
      </c>
      <c r="O16" s="30">
        <f>CE10.1.1!$C9/CE10.1.1_Calculations!$I8</f>
        <v>0.46402877697841727</v>
      </c>
      <c r="P16" s="31">
        <f>CE10.1.1!$C11/CE10.1.1_Calculations!$I8</f>
        <v>0.44784172661870503</v>
      </c>
    </row>
    <row r="17" spans="1:16">
      <c r="A17" s="19" t="s">
        <v>49</v>
      </c>
      <c r="B17" s="23"/>
      <c r="C17" s="24"/>
      <c r="D17" s="24">
        <f>CE10.1.2.a!$C10</f>
        <v>119.5</v>
      </c>
      <c r="E17" s="24">
        <f>CE10.1.2.a!$C9</f>
        <v>140.125</v>
      </c>
      <c r="F17" s="25">
        <f>CE10.1.2.a!$C11</f>
        <v>119.5</v>
      </c>
      <c r="G17" s="29"/>
      <c r="H17" s="30"/>
      <c r="I17" s="30">
        <f>CE10.1.2.a!$C10/CE10.1.1_Calculations!$I3</f>
        <v>1.3259361997226076</v>
      </c>
      <c r="J17" s="30">
        <f>CE10.1.2.a!$C9/CE10.1.1_Calculations!$I3</f>
        <v>1.5547850208044383</v>
      </c>
      <c r="K17" s="30">
        <f>CE10.1.2.a!$C11/CE10.1.1_Calculations!$I3</f>
        <v>1.3259361997226076</v>
      </c>
      <c r="L17" s="29"/>
      <c r="M17" s="30"/>
      <c r="N17" s="30">
        <f>CE10.1.2.a!$C10/CE10.1.1_Calculations!$I8</f>
        <v>1.7194244604316546</v>
      </c>
      <c r="O17" s="30">
        <f>CE10.1.2.a!$C9/CE10.1.1_Calculations!$I8</f>
        <v>2.0161870503597124</v>
      </c>
      <c r="P17" s="31">
        <f>CE10.1.2.a!$C11/CE10.1.1_Calculations!$I8</f>
        <v>1.7194244604316546</v>
      </c>
    </row>
    <row r="18" spans="1:16">
      <c r="A18" s="19" t="s">
        <v>50</v>
      </c>
      <c r="B18" s="23"/>
      <c r="C18" s="24"/>
      <c r="D18" s="24">
        <f>CE10.1.2.b!$C10</f>
        <v>92.75</v>
      </c>
      <c r="E18" s="24">
        <f>CE10.1.2.b!$C9</f>
        <v>106.625</v>
      </c>
      <c r="F18" s="25">
        <f>CE10.1.2.b!$C11</f>
        <v>92.75</v>
      </c>
      <c r="G18" s="29"/>
      <c r="H18" s="30"/>
      <c r="I18" s="30">
        <f>CE10.1.2.b!$C10/CE10.1.1_Calculations!$I3</f>
        <v>1.029126213592233</v>
      </c>
      <c r="J18" s="30">
        <f>CE10.1.2.b!$C9/CE10.1.1_Calculations!$I3</f>
        <v>1.1830790568654646</v>
      </c>
      <c r="K18" s="30">
        <f>CE10.1.2.b!$C11/CE10.1.1_Calculations!$I3</f>
        <v>1.029126213592233</v>
      </c>
      <c r="L18" s="29"/>
      <c r="M18" s="30"/>
      <c r="N18" s="30">
        <f>CE10.1.2.b!$C10/CE10.1.1_Calculations!$I8</f>
        <v>1.3345323741007193</v>
      </c>
      <c r="O18" s="30">
        <f>CE10.1.2.b!$C9/CE10.1.1_Calculations!$I8</f>
        <v>1.5341726618705036</v>
      </c>
      <c r="P18" s="31">
        <f>CE10.1.2.b!$C11/CE10.1.1_Calculations!$I8</f>
        <v>1.3345323741007193</v>
      </c>
    </row>
    <row r="19" spans="1:16" ht="13.8" thickBot="1">
      <c r="A19" s="26" t="s">
        <v>51</v>
      </c>
      <c r="B19" s="27"/>
      <c r="C19" s="28"/>
      <c r="D19" s="28">
        <f>CE10.1.2.c!$C10</f>
        <v>60.6875</v>
      </c>
      <c r="E19" s="28">
        <f>CE10.1.2.c!$C9</f>
        <v>71</v>
      </c>
      <c r="F19" s="38">
        <f>CE10.1.2.c!$C11</f>
        <v>60.6875</v>
      </c>
      <c r="G19" s="32"/>
      <c r="H19" s="33"/>
      <c r="I19" s="33">
        <f>CE10.1.2.c!$C10/CE10.1.1_Calculations!$I3</f>
        <v>0.673370319001387</v>
      </c>
      <c r="J19" s="33">
        <f>CE10.1.2.c!$C9/CE10.1.1_Calculations!$I3</f>
        <v>0.78779472954230234</v>
      </c>
      <c r="K19" s="33">
        <f>CE10.1.2.c!$C11/CE10.1.1_Calculations!$I3</f>
        <v>0.673370319001387</v>
      </c>
      <c r="L19" s="32"/>
      <c r="M19" s="33"/>
      <c r="N19" s="33">
        <f>CE10.1.2.c!$C10/CE10.1.1_Calculations!$I8</f>
        <v>0.87320143884892087</v>
      </c>
      <c r="O19" s="33">
        <f>CE10.1.2.c!$C9/CE10.1.1_Calculations!$I8</f>
        <v>1.0215827338129497</v>
      </c>
      <c r="P19" s="39">
        <f>CE10.1.2.c!$C11/CE10.1.1_Calculations!$I8</f>
        <v>0.87320143884892087</v>
      </c>
    </row>
  </sheetData>
  <mergeCells count="6">
    <mergeCell ref="B1:F1"/>
    <mergeCell ref="G1:K1"/>
    <mergeCell ref="L1:P1"/>
    <mergeCell ref="B11:F11"/>
    <mergeCell ref="G11:K11"/>
    <mergeCell ref="L11:P11"/>
  </mergeCells>
  <phoneticPr fontId="3" type="noConversion"/>
  <pageMargins left="0.78749999999999998" right="0.78749999999999998" top="1.0249999999999999" bottom="1.0249999999999999" header="0.78749999999999998" footer="0.78749999999999998"/>
  <pageSetup paperSize="9" orientation="portrait" useFirstPageNumber="1" horizontalDpi="90" verticalDpi="90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C3" sqref="C3"/>
    </sheetView>
  </sheetViews>
  <sheetFormatPr defaultColWidth="9.109375" defaultRowHeight="13.2"/>
  <cols>
    <col min="1" max="2" width="6.44140625"/>
    <col min="3" max="9" width="13"/>
    <col min="10" max="1025" width="11.5546875"/>
  </cols>
  <sheetData>
    <row r="1" spans="1:1024" s="1" customFormat="1" ht="12.9" customHeight="1">
      <c r="C1" s="37" t="s">
        <v>33</v>
      </c>
      <c r="D1" s="37"/>
      <c r="E1" s="37"/>
      <c r="F1" s="37"/>
      <c r="G1" s="37"/>
      <c r="H1" s="37"/>
      <c r="I1" s="37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1" customFormat="1" ht="50.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>
        <v>4</v>
      </c>
      <c r="B3">
        <v>4</v>
      </c>
      <c r="C3" s="2">
        <f>2*2*(CE10.1.1_Calculations!$N3+CE10.1.1_Calculations!$O3*0.25)</f>
        <v>34.5</v>
      </c>
      <c r="D3" s="3">
        <f>$C3/CE10.1.1_Calculations!$I$3</f>
        <v>0.38280166435506241</v>
      </c>
      <c r="E3" s="3">
        <f>$C3/CE10.1.1_Calculations!$I$8</f>
        <v>0.49640287769784175</v>
      </c>
      <c r="F3" s="3">
        <f>$C3/CE10.1.1_Calculations!$I3</f>
        <v>0.38280166435506241</v>
      </c>
      <c r="G3" s="2">
        <f>2*2*((A3+2-1)*(B3+2-1)+2*(A3/2+2-1)*(B3/2+2-1))/(A3*B3)</f>
        <v>10.75</v>
      </c>
      <c r="H3" s="3">
        <f>$G3/CE10.1.1_Calculations!$J$3</f>
        <v>0.50292397660818711</v>
      </c>
      <c r="I3" s="3">
        <f>$G3/CE10.1.1_Calculations!$J$8</f>
        <v>1.0650154798761611</v>
      </c>
    </row>
    <row r="4" spans="1:1024">
      <c r="A4">
        <v>4</v>
      </c>
      <c r="B4">
        <v>8</v>
      </c>
      <c r="C4" s="2">
        <f>2*2*(CE10.1.1_Calculations!$N4+CE10.1.1_Calculations!$O4*0.25)</f>
        <v>32.25</v>
      </c>
      <c r="D4" s="3">
        <f>C4/CE10.1.1_Calculations!$I$3</f>
        <v>0.3578363384188627</v>
      </c>
      <c r="E4" s="3">
        <f>C4/CE10.1.1_Calculations!$I$8</f>
        <v>0.46402877697841727</v>
      </c>
      <c r="F4" s="3">
        <f>$C4/CE10.1.1_Calculations!$I4</f>
        <v>0.46402877697841727</v>
      </c>
      <c r="G4" s="2">
        <f t="shared" ref="G4:G13" si="0">2*2*((A4+2-1)*(B4+2-1)+2*(A4/2+2-1)*(B4/2+2-1))/(A4*B4)</f>
        <v>9.375</v>
      </c>
      <c r="H4" s="3">
        <f>$G4/CE10.1.1_Calculations!$J$3</f>
        <v>0.43859649122807015</v>
      </c>
      <c r="I4" s="3">
        <f>$G4/CE10.1.1_Calculations!$J$8</f>
        <v>0.92879256965944268</v>
      </c>
    </row>
    <row r="5" spans="1:1024">
      <c r="A5">
        <v>8</v>
      </c>
      <c r="B5">
        <v>4</v>
      </c>
      <c r="C5" s="2">
        <f>2*2*(CE10.1.1_Calculations!$N5+CE10.1.1_Calculations!$O5*0.25)</f>
        <v>34.5</v>
      </c>
      <c r="D5" s="3">
        <f>C5/CE10.1.1_Calculations!$I$3</f>
        <v>0.38280166435506241</v>
      </c>
      <c r="E5" s="3">
        <f>C5/CE10.1.1_Calculations!$I$8</f>
        <v>0.49640287769784175</v>
      </c>
      <c r="F5" s="3">
        <f>$C5/CE10.1.1_Calculations!$I5</f>
        <v>0.38280166435506241</v>
      </c>
      <c r="G5" s="2">
        <f t="shared" si="0"/>
        <v>9.375</v>
      </c>
      <c r="H5" s="3">
        <f>$G5/CE10.1.1_Calculations!$J$3</f>
        <v>0.43859649122807015</v>
      </c>
      <c r="I5" s="3">
        <f>$G5/CE10.1.1_Calculations!$J$8</f>
        <v>0.92879256965944268</v>
      </c>
    </row>
    <row r="6" spans="1:1024">
      <c r="A6">
        <v>16</v>
      </c>
      <c r="B6">
        <v>4</v>
      </c>
      <c r="C6" s="2">
        <f>2*2*(CE10.1.1_Calculations!$N6+CE10.1.1_Calculations!$O6*0.25)</f>
        <v>34.5</v>
      </c>
      <c r="D6" s="3">
        <f>C6/CE10.1.1_Calculations!$I$3</f>
        <v>0.38280166435506241</v>
      </c>
      <c r="E6" s="3">
        <f>C6/CE10.1.1_Calculations!$I$8</f>
        <v>0.49640287769784175</v>
      </c>
      <c r="F6" s="3">
        <f>$C6/CE10.1.1_Calculations!$I6</f>
        <v>0.38280166435506241</v>
      </c>
      <c r="G6" s="2">
        <f t="shared" si="0"/>
        <v>8.6875</v>
      </c>
      <c r="H6" s="3">
        <f>$G6/CE10.1.1_Calculations!$J$3</f>
        <v>0.4064327485380117</v>
      </c>
      <c r="I6" s="3">
        <f>$G6/CE10.1.1_Calculations!$J$8</f>
        <v>0.86068111455108354</v>
      </c>
    </row>
    <row r="7" spans="1:1024">
      <c r="A7">
        <v>4</v>
      </c>
      <c r="B7">
        <v>16</v>
      </c>
      <c r="C7" s="2">
        <f>2*2*(CE10.1.1_Calculations!$N7+CE10.1.1_Calculations!$O7*0.25)</f>
        <v>31.125</v>
      </c>
      <c r="D7" s="3">
        <f>C7/CE10.1.1_Calculations!$I$3</f>
        <v>0.34535367545076284</v>
      </c>
      <c r="E7" s="3">
        <f>C7/CE10.1.1_Calculations!$I$8</f>
        <v>0.44784172661870503</v>
      </c>
      <c r="F7" s="3">
        <f>$C7/CE10.1.1_Calculations!$I7</f>
        <v>0.52587117212249213</v>
      </c>
      <c r="G7" s="2">
        <f t="shared" si="0"/>
        <v>8.6875</v>
      </c>
      <c r="H7" s="3">
        <f>$G7/CE10.1.1_Calculations!$J$3</f>
        <v>0.4064327485380117</v>
      </c>
      <c r="I7" s="3">
        <f>$G7/CE10.1.1_Calculations!$J$8</f>
        <v>0.86068111455108354</v>
      </c>
    </row>
    <row r="8" spans="1:1024" s="4" customFormat="1" ht="13.8" thickBot="1">
      <c r="A8" s="4">
        <v>8</v>
      </c>
      <c r="B8" s="4">
        <v>8</v>
      </c>
      <c r="C8" s="5">
        <f>2*2*(CE10.1.1_Calculations!$N8+CE10.1.1_Calculations!$O8*0.25)</f>
        <v>32.25</v>
      </c>
      <c r="D8" s="6">
        <f>C8/CE10.1.1_Calculations!$I$3</f>
        <v>0.3578363384188627</v>
      </c>
      <c r="E8" s="6">
        <f>C8/CE10.1.1_Calculations!$I$8</f>
        <v>0.46402877697841727</v>
      </c>
      <c r="F8" s="6">
        <f>$C8/CE10.1.1_Calculations!$I8</f>
        <v>0.46402877697841727</v>
      </c>
      <c r="G8" s="5">
        <f t="shared" si="0"/>
        <v>8.1875</v>
      </c>
      <c r="H8" s="6">
        <f>$G8/CE10.1.1_Calculations!$J$3</f>
        <v>0.38304093567251463</v>
      </c>
      <c r="I8" s="6">
        <f>$G8/CE10.1.1_Calculations!$J$8</f>
        <v>0.81114551083591335</v>
      </c>
    </row>
    <row r="9" spans="1:1024" s="10" customFormat="1">
      <c r="A9" s="7">
        <v>16</v>
      </c>
      <c r="B9" s="7">
        <v>8</v>
      </c>
      <c r="C9" s="8">
        <f>2*2*(CE10.1.1_Calculations!$N9+CE10.1.1_Calculations!$O9*0.25)</f>
        <v>32.25</v>
      </c>
      <c r="D9" s="9">
        <f>C9/CE10.1.1_Calculations!$I$3</f>
        <v>0.3578363384188627</v>
      </c>
      <c r="E9" s="9">
        <f>C9/CE10.1.1_Calculations!$I$8</f>
        <v>0.46402877697841727</v>
      </c>
      <c r="F9" s="9">
        <f>$C9/CE10.1.1_Calculations!$I9</f>
        <v>0.46402877697841727</v>
      </c>
      <c r="G9" s="14">
        <f t="shared" si="0"/>
        <v>7.59375</v>
      </c>
      <c r="H9" s="9">
        <f>$G9/CE10.1.1_Calculations!$J$3</f>
        <v>0.35526315789473684</v>
      </c>
      <c r="I9" s="9">
        <f>$G9/CE10.1.1_Calculations!$J$8</f>
        <v>0.75232198142414863</v>
      </c>
    </row>
    <row r="10" spans="1:1024" s="10" customFormat="1">
      <c r="A10" s="7">
        <v>8</v>
      </c>
      <c r="B10" s="7">
        <v>16</v>
      </c>
      <c r="C10" s="8">
        <f>2*2*(CE10.1.1_Calculations!$N10+CE10.1.1_Calculations!$O10*0.25)</f>
        <v>31.125</v>
      </c>
      <c r="D10" s="9">
        <f>C10/CE10.1.1_Calculations!$I$3</f>
        <v>0.34535367545076284</v>
      </c>
      <c r="E10" s="9">
        <f>C10/CE10.1.1_Calculations!$I$8</f>
        <v>0.44784172661870503</v>
      </c>
      <c r="F10" s="9">
        <f>$C10/CE10.1.1_Calculations!$I10</f>
        <v>0.52587117212249213</v>
      </c>
      <c r="G10" s="14">
        <f t="shared" si="0"/>
        <v>7.59375</v>
      </c>
      <c r="H10" s="9">
        <f>$G10/CE10.1.1_Calculations!$J$3</f>
        <v>0.35526315789473684</v>
      </c>
      <c r="I10" s="9">
        <f>$G10/CE10.1.1_Calculations!$J$8</f>
        <v>0.75232198142414863</v>
      </c>
    </row>
    <row r="11" spans="1:1024" s="10" customFormat="1">
      <c r="A11" s="7">
        <v>16</v>
      </c>
      <c r="B11" s="7">
        <v>16</v>
      </c>
      <c r="C11" s="8">
        <f>2*2*(CE10.1.1_Calculations!$N11+CE10.1.1_Calculations!$O11*0.25)</f>
        <v>31.125</v>
      </c>
      <c r="D11" s="9">
        <f>C11/CE10.1.1_Calculations!$I$3</f>
        <v>0.34535367545076284</v>
      </c>
      <c r="E11" s="9">
        <f>C11/CE10.1.1_Calculations!$I$8</f>
        <v>0.44784172661870503</v>
      </c>
      <c r="F11" s="9">
        <f>$C11/CE10.1.1_Calculations!$I11</f>
        <v>0.52587117212249213</v>
      </c>
      <c r="G11" s="14">
        <f t="shared" si="0"/>
        <v>7.046875</v>
      </c>
      <c r="H11" s="9">
        <f>$G11/CE10.1.1_Calculations!$J$3</f>
        <v>0.3296783625730994</v>
      </c>
      <c r="I11" s="9">
        <f>$G11/CE10.1.1_Calculations!$J$8</f>
        <v>0.69814241486068107</v>
      </c>
    </row>
    <row r="12" spans="1:1024" s="10" customFormat="1">
      <c r="A12" s="7">
        <v>32</v>
      </c>
      <c r="B12" s="7">
        <v>8</v>
      </c>
      <c r="C12" s="8">
        <f>2*2*(CE10.1.1_Calculations!$N12+CE10.1.1_Calculations!$O12*0.25)</f>
        <v>32.25</v>
      </c>
      <c r="D12" s="9">
        <f>C12/CE10.1.1_Calculations!$I$3</f>
        <v>0.3578363384188627</v>
      </c>
      <c r="E12" s="9">
        <f>C12/CE10.1.1_Calculations!$I$8</f>
        <v>0.46402877697841727</v>
      </c>
      <c r="F12" s="9">
        <f>$C12/CE10.1.1_Calculations!$I12</f>
        <v>0.46402877697841727</v>
      </c>
      <c r="G12" s="14">
        <f t="shared" si="0"/>
        <v>7.296875</v>
      </c>
      <c r="H12" s="9">
        <f>$G12/CE10.1.1_Calculations!$J$3</f>
        <v>0.34137426900584794</v>
      </c>
      <c r="I12" s="9">
        <f>$G12/CE10.1.1_Calculations!$J$8</f>
        <v>0.72291021671826627</v>
      </c>
    </row>
    <row r="13" spans="1:1024" s="10" customFormat="1">
      <c r="A13" s="7">
        <v>8</v>
      </c>
      <c r="B13" s="7">
        <v>32</v>
      </c>
      <c r="C13" s="8">
        <f>2*2*(CE10.1.1_Calculations!$N13+CE10.1.1_Calculations!$O13*0.25)</f>
        <v>30.5625</v>
      </c>
      <c r="D13" s="9">
        <f>C13/CE10.1.1_Calculations!$I$3</f>
        <v>0.33911234396671291</v>
      </c>
      <c r="E13" s="9">
        <f>C13/CE10.1.1_Calculations!$I$8</f>
        <v>0.43974820143884891</v>
      </c>
      <c r="F13" s="9">
        <f>$C13/CE10.1.1_Calculations!$I13</f>
        <v>0.5656448814343551</v>
      </c>
      <c r="G13" s="14">
        <f t="shared" si="0"/>
        <v>7.296875</v>
      </c>
      <c r="H13" s="9">
        <f>$G13/CE10.1.1_Calculations!$J$3</f>
        <v>0.34137426900584794</v>
      </c>
      <c r="I13" s="9">
        <f>$G13/CE10.1.1_Calculations!$J$8</f>
        <v>0.72291021671826627</v>
      </c>
    </row>
    <row r="14" spans="1:1024" s="10" customFormat="1">
      <c r="A14" s="7"/>
      <c r="B14" s="7"/>
      <c r="C14" s="7"/>
      <c r="D14" s="9"/>
      <c r="E14" s="9"/>
      <c r="F14" s="9"/>
      <c r="G14" s="14"/>
      <c r="H14" s="9"/>
      <c r="I14" s="9"/>
    </row>
    <row r="15" spans="1:1024" s="10" customFormat="1">
      <c r="A15" s="7"/>
      <c r="B15" s="7"/>
      <c r="C15" s="7"/>
      <c r="D15" s="9"/>
      <c r="E15" s="9"/>
      <c r="F15" s="9"/>
      <c r="G15" s="14"/>
      <c r="H15" s="9"/>
      <c r="I15" s="9"/>
    </row>
    <row r="16" spans="1:1024" s="10" customFormat="1">
      <c r="A16" s="7"/>
      <c r="B16" s="7"/>
      <c r="C16" s="7"/>
      <c r="D16" s="9"/>
      <c r="E16" s="9"/>
      <c r="F16" s="9"/>
      <c r="G16" s="14"/>
      <c r="H16" s="9"/>
      <c r="I16" s="9"/>
    </row>
    <row r="17" spans="1:9" s="10" customFormat="1">
      <c r="A17" s="7"/>
      <c r="B17" s="7"/>
      <c r="C17" s="7"/>
      <c r="D17" s="9"/>
      <c r="E17" s="9"/>
      <c r="F17" s="9"/>
      <c r="G17" s="14"/>
      <c r="H17" s="9"/>
      <c r="I17" s="9"/>
    </row>
    <row r="18" spans="1:9" s="10" customFormat="1">
      <c r="A18" s="7"/>
      <c r="B18" s="7"/>
      <c r="C18" s="7"/>
      <c r="D18" s="9"/>
      <c r="E18" s="9"/>
      <c r="F18" s="9"/>
      <c r="G18" s="14"/>
      <c r="H18" s="9"/>
      <c r="I18" s="9"/>
    </row>
    <row r="19" spans="1:9" s="10" customFormat="1">
      <c r="A19" s="7"/>
      <c r="B19" s="7"/>
      <c r="C19" s="7"/>
      <c r="D19" s="9"/>
      <c r="E19" s="9"/>
      <c r="F19" s="9"/>
      <c r="G19" s="14"/>
      <c r="H19" s="9"/>
      <c r="I19" s="9"/>
    </row>
    <row r="20" spans="1:9" s="10" customFormat="1">
      <c r="A20" s="7"/>
      <c r="B20" s="7"/>
      <c r="C20" s="7"/>
      <c r="D20" s="9"/>
      <c r="E20" s="9"/>
      <c r="F20" s="9"/>
      <c r="G20" s="14"/>
      <c r="H20" s="9"/>
      <c r="I20" s="9"/>
    </row>
    <row r="21" spans="1:9" s="10" customFormat="1">
      <c r="A21" s="7"/>
      <c r="B21" s="7"/>
      <c r="C21" s="7"/>
      <c r="D21" s="9"/>
      <c r="E21" s="9"/>
      <c r="F21" s="9"/>
      <c r="G21" s="14"/>
      <c r="H21" s="9"/>
      <c r="I21" s="9"/>
    </row>
    <row r="22" spans="1:9" s="10" customFormat="1">
      <c r="A22" s="7"/>
      <c r="B22" s="7"/>
      <c r="C22" s="7"/>
      <c r="D22" s="9"/>
      <c r="E22" s="9"/>
      <c r="F22" s="9"/>
      <c r="G22" s="14"/>
      <c r="H22" s="9"/>
      <c r="I22" s="9"/>
    </row>
    <row r="23" spans="1:9" s="10" customFormat="1">
      <c r="A23" s="7"/>
      <c r="B23" s="7"/>
      <c r="C23" s="7"/>
      <c r="D23" s="9"/>
      <c r="E23" s="9"/>
      <c r="F23" s="9"/>
      <c r="G23" s="14"/>
      <c r="H23" s="9"/>
      <c r="I23" s="9"/>
    </row>
    <row r="24" spans="1:9" s="10" customFormat="1">
      <c r="A24" s="7"/>
      <c r="B24" s="7"/>
      <c r="C24" s="7"/>
      <c r="D24" s="9"/>
      <c r="E24" s="9"/>
      <c r="F24" s="9"/>
      <c r="G24" s="14"/>
      <c r="H24" s="9"/>
      <c r="I24" s="9"/>
    </row>
    <row r="25" spans="1:9" s="10" customFormat="1">
      <c r="A25" s="7"/>
      <c r="B25" s="7"/>
      <c r="C25" s="7"/>
      <c r="D25" s="9"/>
      <c r="E25" s="9"/>
      <c r="F25" s="9"/>
      <c r="G25" s="14"/>
      <c r="H25" s="9"/>
      <c r="I25" s="9"/>
    </row>
    <row r="26" spans="1:9" s="10" customFormat="1">
      <c r="A26" s="7"/>
      <c r="B26" s="7"/>
      <c r="C26" s="7"/>
      <c r="D26" s="9"/>
      <c r="E26" s="9"/>
      <c r="F26" s="9"/>
      <c r="G26" s="14"/>
      <c r="H26" s="9"/>
      <c r="I26" s="9"/>
    </row>
  </sheetData>
  <mergeCells count="1">
    <mergeCell ref="C1:I1"/>
  </mergeCells>
  <phoneticPr fontId="3" type="noConversion"/>
  <conditionalFormatting sqref="A3:A8">
    <cfRule type="cellIs" dxfId="491" priority="5" operator="equal">
      <formula>0</formula>
    </cfRule>
  </conditionalFormatting>
  <conditionalFormatting sqref="F3:F8">
    <cfRule type="cellIs" dxfId="490" priority="9" operator="equal">
      <formula>0</formula>
    </cfRule>
  </conditionalFormatting>
  <conditionalFormatting sqref="G3:G26">
    <cfRule type="cellIs" dxfId="489" priority="11" operator="equal">
      <formula>0</formula>
    </cfRule>
  </conditionalFormatting>
  <conditionalFormatting sqref="H4">
    <cfRule type="cellIs" dxfId="488" priority="15" operator="equal">
      <formula>0</formula>
    </cfRule>
  </conditionalFormatting>
  <conditionalFormatting sqref="H5">
    <cfRule type="cellIs" dxfId="487" priority="17" operator="equal">
      <formula>0</formula>
    </cfRule>
  </conditionalFormatting>
  <conditionalFormatting sqref="H6">
    <cfRule type="cellIs" dxfId="486" priority="19" operator="equal">
      <formula>0</formula>
    </cfRule>
  </conditionalFormatting>
  <conditionalFormatting sqref="H7">
    <cfRule type="cellIs" dxfId="485" priority="21" operator="equal">
      <formula>0</formula>
    </cfRule>
  </conditionalFormatting>
  <conditionalFormatting sqref="H8">
    <cfRule type="cellIs" dxfId="484" priority="23" operator="equal">
      <formula>0</formula>
    </cfRule>
  </conditionalFormatting>
  <conditionalFormatting sqref="I3:I8">
    <cfRule type="cellIs" dxfId="483" priority="25" operator="equal">
      <formula>0</formula>
    </cfRule>
  </conditionalFormatting>
  <conditionalFormatting sqref="A9:A26">
    <cfRule type="cellIs" dxfId="482" priority="29" operator="equal">
      <formula>0</formula>
    </cfRule>
  </conditionalFormatting>
  <conditionalFormatting sqref="E9:F26">
    <cfRule type="cellIs" dxfId="481" priority="31" operator="equal">
      <formula>0</formula>
    </cfRule>
  </conditionalFormatting>
  <conditionalFormatting sqref="F9:F26">
    <cfRule type="cellIs" dxfId="480" priority="33" operator="equal">
      <formula>0</formula>
    </cfRule>
  </conditionalFormatting>
  <conditionalFormatting sqref="H26">
    <cfRule type="cellIs" dxfId="479" priority="35" operator="equal">
      <formula>0</formula>
    </cfRule>
  </conditionalFormatting>
  <conditionalFormatting sqref="I9:I26">
    <cfRule type="cellIs" dxfId="478" priority="37" operator="equal">
      <formula>0</formula>
    </cfRule>
  </conditionalFormatting>
  <conditionalFormatting sqref="H9">
    <cfRule type="cellIs" dxfId="477" priority="39" operator="equal">
      <formula>0</formula>
    </cfRule>
  </conditionalFormatting>
  <conditionalFormatting sqref="H10">
    <cfRule type="cellIs" dxfId="476" priority="41" operator="equal">
      <formula>0</formula>
    </cfRule>
  </conditionalFormatting>
  <conditionalFormatting sqref="H11">
    <cfRule type="cellIs" dxfId="475" priority="43" operator="equal">
      <formula>0</formula>
    </cfRule>
  </conditionalFormatting>
  <conditionalFormatting sqref="H12">
    <cfRule type="cellIs" dxfId="474" priority="45" operator="equal">
      <formula>0</formula>
    </cfRule>
  </conditionalFormatting>
  <conditionalFormatting sqref="H13">
    <cfRule type="cellIs" dxfId="473" priority="47" operator="equal">
      <formula>0</formula>
    </cfRule>
  </conditionalFormatting>
  <conditionalFormatting sqref="H14">
    <cfRule type="cellIs" dxfId="472" priority="49" operator="equal">
      <formula>0</formula>
    </cfRule>
  </conditionalFormatting>
  <conditionalFormatting sqref="H15">
    <cfRule type="cellIs" dxfId="471" priority="51" operator="equal">
      <formula>0</formula>
    </cfRule>
  </conditionalFormatting>
  <conditionalFormatting sqref="H16">
    <cfRule type="cellIs" dxfId="470" priority="53" operator="equal">
      <formula>0</formula>
    </cfRule>
  </conditionalFormatting>
  <conditionalFormatting sqref="H17">
    <cfRule type="cellIs" dxfId="469" priority="55" operator="equal">
      <formula>0</formula>
    </cfRule>
  </conditionalFormatting>
  <conditionalFormatting sqref="H18">
    <cfRule type="cellIs" dxfId="468" priority="57" operator="equal">
      <formula>0</formula>
    </cfRule>
  </conditionalFormatting>
  <conditionalFormatting sqref="H19">
    <cfRule type="cellIs" dxfId="467" priority="59" operator="equal">
      <formula>0</formula>
    </cfRule>
  </conditionalFormatting>
  <conditionalFormatting sqref="H20">
    <cfRule type="cellIs" dxfId="466" priority="61" operator="equal">
      <formula>0</formula>
    </cfRule>
  </conditionalFormatting>
  <conditionalFormatting sqref="H21">
    <cfRule type="cellIs" dxfId="465" priority="63" operator="equal">
      <formula>0</formula>
    </cfRule>
  </conditionalFormatting>
  <conditionalFormatting sqref="H22">
    <cfRule type="cellIs" dxfId="464" priority="65" operator="equal">
      <formula>0</formula>
    </cfRule>
  </conditionalFormatting>
  <conditionalFormatting sqref="H23">
    <cfRule type="cellIs" dxfId="463" priority="67" operator="equal">
      <formula>0</formula>
    </cfRule>
  </conditionalFormatting>
  <conditionalFormatting sqref="H24">
    <cfRule type="cellIs" dxfId="462" priority="69" operator="equal">
      <formula>0</formula>
    </cfRule>
  </conditionalFormatting>
  <conditionalFormatting sqref="H25">
    <cfRule type="cellIs" dxfId="461" priority="71" operator="equal">
      <formula>0</formula>
    </cfRule>
  </conditionalFormatting>
  <conditionalFormatting sqref="I9:I26">
    <cfRule type="cellIs" dxfId="460" priority="73" operator="equal">
      <formula>0</formula>
    </cfRule>
  </conditionalFormatting>
  <conditionalFormatting sqref="A3:A8">
    <cfRule type="expression" dxfId="459" priority="4">
      <formula>(#REF!*#REF!)&gt;64</formula>
    </cfRule>
  </conditionalFormatting>
  <conditionalFormatting sqref="F3:F8">
    <cfRule type="expression" dxfId="458" priority="8">
      <formula>(#REF!*#REF!)&gt;64</formula>
    </cfRule>
  </conditionalFormatting>
  <conditionalFormatting sqref="G3:G26">
    <cfRule type="expression" dxfId="457" priority="10">
      <formula>(#REF!*#REF!)&gt;64</formula>
    </cfRule>
  </conditionalFormatting>
  <conditionalFormatting sqref="H4">
    <cfRule type="expression" dxfId="456" priority="14">
      <formula>(#REF!*#REF!)&gt;64</formula>
    </cfRule>
  </conditionalFormatting>
  <conditionalFormatting sqref="H5">
    <cfRule type="expression" dxfId="455" priority="16">
      <formula>(#REF!*#REF!)&gt;64</formula>
    </cfRule>
  </conditionalFormatting>
  <conditionalFormatting sqref="H6">
    <cfRule type="expression" dxfId="454" priority="18">
      <formula>(#REF!*#REF!)&gt;64</formula>
    </cfRule>
  </conditionalFormatting>
  <conditionalFormatting sqref="H7">
    <cfRule type="expression" dxfId="453" priority="20">
      <formula>(#REF!*#REF!)&gt;64</formula>
    </cfRule>
  </conditionalFormatting>
  <conditionalFormatting sqref="H8">
    <cfRule type="expression" dxfId="452" priority="22">
      <formula>(#REF!*#REF!)&gt;64</formula>
    </cfRule>
  </conditionalFormatting>
  <conditionalFormatting sqref="I3:I8">
    <cfRule type="expression" dxfId="451" priority="24">
      <formula>(#REF!*#REF!)&gt;64</formula>
    </cfRule>
  </conditionalFormatting>
  <conditionalFormatting sqref="A9:A26">
    <cfRule type="expression" dxfId="450" priority="28">
      <formula>(#REF!*#REF!)&gt;64</formula>
    </cfRule>
  </conditionalFormatting>
  <conditionalFormatting sqref="E9:F26">
    <cfRule type="expression" dxfId="449" priority="30">
      <formula>(#REF!*#REF!)&gt;64</formula>
    </cfRule>
  </conditionalFormatting>
  <conditionalFormatting sqref="F9:F26">
    <cfRule type="expression" dxfId="448" priority="32">
      <formula>(#REF!*#REF!)&gt;64</formula>
    </cfRule>
  </conditionalFormatting>
  <conditionalFormatting sqref="H26">
    <cfRule type="expression" dxfId="447" priority="34">
      <formula>(#REF!*#REF!)&gt;64</formula>
    </cfRule>
  </conditionalFormatting>
  <conditionalFormatting sqref="I9:I26">
    <cfRule type="expression" dxfId="446" priority="36">
      <formula>(#REF!*#REF!)&gt;64</formula>
    </cfRule>
  </conditionalFormatting>
  <conditionalFormatting sqref="H9">
    <cfRule type="expression" dxfId="445" priority="38">
      <formula>(#REF!*#REF!)&gt;64</formula>
    </cfRule>
  </conditionalFormatting>
  <conditionalFormatting sqref="H10">
    <cfRule type="expression" dxfId="444" priority="40">
      <formula>(#REF!*#REF!)&gt;64</formula>
    </cfRule>
  </conditionalFormatting>
  <conditionalFormatting sqref="H11">
    <cfRule type="expression" dxfId="443" priority="42">
      <formula>(#REF!*#REF!)&gt;64</formula>
    </cfRule>
  </conditionalFormatting>
  <conditionalFormatting sqref="H12">
    <cfRule type="expression" dxfId="442" priority="44">
      <formula>(#REF!*#REF!)&gt;64</formula>
    </cfRule>
  </conditionalFormatting>
  <conditionalFormatting sqref="H13">
    <cfRule type="expression" dxfId="441" priority="46">
      <formula>(#REF!*#REF!)&gt;64</formula>
    </cfRule>
  </conditionalFormatting>
  <conditionalFormatting sqref="H14">
    <cfRule type="expression" dxfId="440" priority="48">
      <formula>(#REF!*#REF!)&gt;64</formula>
    </cfRule>
  </conditionalFormatting>
  <conditionalFormatting sqref="H15">
    <cfRule type="expression" dxfId="439" priority="50">
      <formula>(#REF!*#REF!)&gt;64</formula>
    </cfRule>
  </conditionalFormatting>
  <conditionalFormatting sqref="H16">
    <cfRule type="expression" dxfId="438" priority="52">
      <formula>(#REF!*#REF!)&gt;64</formula>
    </cfRule>
  </conditionalFormatting>
  <conditionalFormatting sqref="H17">
    <cfRule type="expression" dxfId="437" priority="54">
      <formula>(#REF!*#REF!)&gt;64</formula>
    </cfRule>
  </conditionalFormatting>
  <conditionalFormatting sqref="H18">
    <cfRule type="expression" dxfId="436" priority="56">
      <formula>(#REF!*#REF!)&gt;64</formula>
    </cfRule>
  </conditionalFormatting>
  <conditionalFormatting sqref="H19">
    <cfRule type="expression" dxfId="435" priority="58">
      <formula>(#REF!*#REF!)&gt;64</formula>
    </cfRule>
  </conditionalFormatting>
  <conditionalFormatting sqref="H20">
    <cfRule type="expression" dxfId="434" priority="60">
      <formula>(#REF!*#REF!)&gt;64</formula>
    </cfRule>
  </conditionalFormatting>
  <conditionalFormatting sqref="H21">
    <cfRule type="expression" dxfId="433" priority="62">
      <formula>(#REF!*#REF!)&gt;64</formula>
    </cfRule>
  </conditionalFormatting>
  <conditionalFormatting sqref="H22">
    <cfRule type="expression" dxfId="432" priority="64">
      <formula>(#REF!*#REF!)&gt;64</formula>
    </cfRule>
  </conditionalFormatting>
  <conditionalFormatting sqref="H23">
    <cfRule type="expression" dxfId="431" priority="66">
      <formula>(#REF!*#REF!)&gt;64</formula>
    </cfRule>
  </conditionalFormatting>
  <conditionalFormatting sqref="H24">
    <cfRule type="expression" dxfId="430" priority="68">
      <formula>(#REF!*#REF!)&gt;64</formula>
    </cfRule>
  </conditionalFormatting>
  <conditionalFormatting sqref="H25">
    <cfRule type="expression" dxfId="429" priority="70">
      <formula>(#REF!*#REF!)&gt;64</formula>
    </cfRule>
  </conditionalFormatting>
  <conditionalFormatting sqref="I9:I26">
    <cfRule type="expression" dxfId="428" priority="72">
      <formula>(#REF!*#REF!)&gt;64</formula>
    </cfRule>
  </conditionalFormatting>
  <pageMargins left="0.78749999999999998" right="0.78749999999999998" top="1.0249999999999999" bottom="1.0249999999999999" header="0.78749999999999998" footer="0.78749999999999998"/>
  <pageSetup orientation="portrait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E1" zoomScale="160" zoomScaleNormal="160" workbookViewId="0">
      <selection activeCell="F3" sqref="F3"/>
    </sheetView>
  </sheetViews>
  <sheetFormatPr defaultColWidth="9.109375" defaultRowHeight="13.2"/>
  <cols>
    <col min="1" max="2" width="11.5546875" style="10"/>
    <col min="3" max="4" width="11.44140625" style="10"/>
    <col min="5" max="5" width="11.5546875" style="10"/>
    <col min="6" max="6" width="18.109375" style="10"/>
    <col min="7" max="7" width="20.44140625" style="10"/>
    <col min="8" max="8" width="11.33203125" style="10"/>
    <col min="9" max="9" width="14.33203125" style="10"/>
    <col min="10" max="13" width="11.5546875" style="10"/>
    <col min="14" max="14" width="17.44140625" style="10"/>
    <col min="15" max="15" width="12.6640625" style="10"/>
    <col min="16" max="16" width="8.5546875" style="10"/>
    <col min="17" max="17" width="15.44140625" style="10"/>
    <col min="18" max="1025" width="11.5546875" style="10"/>
  </cols>
  <sheetData>
    <row r="1" spans="1:1024" s="11" customFormat="1" ht="12.75" customHeight="1">
      <c r="Q1" s="12"/>
      <c r="Y1" s="12"/>
      <c r="AG1" s="12"/>
      <c r="AMJ1" s="10"/>
    </row>
    <row r="2" spans="1:1024" s="11" customFormat="1" ht="64.650000000000006" customHeight="1">
      <c r="A2" s="11" t="s">
        <v>0</v>
      </c>
      <c r="B2" s="11" t="s">
        <v>1</v>
      </c>
      <c r="C2" s="11" t="s">
        <v>9</v>
      </c>
      <c r="F2" s="11" t="s">
        <v>10</v>
      </c>
      <c r="I2" s="11" t="s">
        <v>11</v>
      </c>
      <c r="J2" s="11" t="s">
        <v>12</v>
      </c>
      <c r="N2" s="11" t="s">
        <v>29</v>
      </c>
      <c r="O2" s="11" t="s">
        <v>13</v>
      </c>
      <c r="AMJ2" s="10"/>
    </row>
    <row r="3" spans="1:1024">
      <c r="A3" s="10">
        <v>4</v>
      </c>
      <c r="B3" s="10">
        <v>4</v>
      </c>
      <c r="C3" s="10">
        <f t="shared" ref="C3:C13" si="0">A3*B3</f>
        <v>16</v>
      </c>
      <c r="F3" s="10">
        <f>'CE10.1.1_Calculations (Luma)'!F3+'CE10.1.1_Calculations (Chroma)'!F3</f>
        <v>44.875</v>
      </c>
      <c r="H3" s="13"/>
      <c r="I3" s="10">
        <f>'CE10.1.1_Calculations (Luma)'!I3+'CE10.1.1_Calculations (Chroma)'!I3</f>
        <v>90.125</v>
      </c>
      <c r="J3" s="10">
        <f>'CE10.1.1_Calculations (Luma)'!J3+'CE10.1.1_Calculations (Chroma)'!J3</f>
        <v>21.375</v>
      </c>
      <c r="N3" s="10">
        <f>'CE10.1.1_Calculations (Luma)'!N3+'CE10.1.1_Calculations (Chroma)'!N3</f>
        <v>7.875</v>
      </c>
      <c r="O3" s="10">
        <f>'CE10.1.1_Calculations (Luma)'!O3+'CE10.1.1_Calculations (Chroma)'!O3</f>
        <v>3</v>
      </c>
    </row>
    <row r="4" spans="1:1024">
      <c r="A4" s="10">
        <v>4</v>
      </c>
      <c r="B4" s="10">
        <v>8</v>
      </c>
      <c r="C4" s="10">
        <f t="shared" si="0"/>
        <v>32</v>
      </c>
      <c r="F4" s="10">
        <f>'CE10.1.1_Calculations (Luma)'!F4+'CE10.1.1_Calculations (Chroma)'!F4</f>
        <v>34.5625</v>
      </c>
      <c r="H4" s="13"/>
      <c r="I4" s="10">
        <f>'CE10.1.1_Calculations (Luma)'!I4+'CE10.1.1_Calculations (Chroma)'!I4</f>
        <v>69.5</v>
      </c>
      <c r="J4" s="10">
        <f>'CE10.1.1_Calculations (Luma)'!J4+'CE10.1.1_Calculations (Chroma)'!J4</f>
        <v>14.6875</v>
      </c>
      <c r="N4" s="10">
        <f>'CE10.1.1_Calculations (Luma)'!N4+'CE10.1.1_Calculations (Chroma)'!N4</f>
        <v>7.3125</v>
      </c>
      <c r="O4" s="10">
        <f>'CE10.1.1_Calculations (Luma)'!O4+'CE10.1.1_Calculations (Chroma)'!O4</f>
        <v>3</v>
      </c>
    </row>
    <row r="5" spans="1:1024">
      <c r="A5" s="10">
        <v>8</v>
      </c>
      <c r="B5" s="10">
        <v>4</v>
      </c>
      <c r="C5" s="10">
        <f t="shared" si="0"/>
        <v>32</v>
      </c>
      <c r="F5" s="10">
        <f>'CE10.1.1_Calculations (Luma)'!F5+'CE10.1.1_Calculations (Chroma)'!F5</f>
        <v>44.875</v>
      </c>
      <c r="H5" s="13"/>
      <c r="I5" s="10">
        <f>'CE10.1.1_Calculations (Luma)'!I5+'CE10.1.1_Calculations (Chroma)'!I5</f>
        <v>90.125</v>
      </c>
      <c r="J5" s="10">
        <f>'CE10.1.1_Calculations (Luma)'!J5+'CE10.1.1_Calculations (Chroma)'!J5</f>
        <v>14.6875</v>
      </c>
      <c r="N5" s="10">
        <f>'CE10.1.1_Calculations (Luma)'!N5+'CE10.1.1_Calculations (Chroma)'!N5</f>
        <v>7.875</v>
      </c>
      <c r="O5" s="10">
        <f>'CE10.1.1_Calculations (Luma)'!O5+'CE10.1.1_Calculations (Chroma)'!O5</f>
        <v>3</v>
      </c>
    </row>
    <row r="6" spans="1:1024">
      <c r="A6" s="10">
        <v>16</v>
      </c>
      <c r="B6" s="10">
        <v>4</v>
      </c>
      <c r="C6" s="10">
        <f t="shared" si="0"/>
        <v>64</v>
      </c>
      <c r="F6" s="10">
        <f>'CE10.1.1_Calculations (Luma)'!F6+'CE10.1.1_Calculations (Chroma)'!F6</f>
        <v>44.875</v>
      </c>
      <c r="H6" s="13"/>
      <c r="I6" s="10">
        <f>'CE10.1.1_Calculations (Luma)'!I6+'CE10.1.1_Calculations (Chroma)'!I6</f>
        <v>90.125</v>
      </c>
      <c r="J6" s="10">
        <f>'CE10.1.1_Calculations (Luma)'!J6+'CE10.1.1_Calculations (Chroma)'!J6</f>
        <v>11.34375</v>
      </c>
      <c r="N6" s="10">
        <f>'CE10.1.1_Calculations (Luma)'!N6+'CE10.1.1_Calculations (Chroma)'!N6</f>
        <v>7.875</v>
      </c>
      <c r="O6" s="10">
        <f>'CE10.1.1_Calculations (Luma)'!O6+'CE10.1.1_Calculations (Chroma)'!O6</f>
        <v>3</v>
      </c>
    </row>
    <row r="7" spans="1:1024">
      <c r="A7" s="10">
        <v>4</v>
      </c>
      <c r="B7" s="10">
        <v>16</v>
      </c>
      <c r="C7" s="10">
        <f t="shared" si="0"/>
        <v>64</v>
      </c>
      <c r="F7" s="10">
        <f>'CE10.1.1_Calculations (Luma)'!F7+'CE10.1.1_Calculations (Chroma)'!F7</f>
        <v>29.40625</v>
      </c>
      <c r="H7" s="13"/>
      <c r="I7" s="10">
        <f>'CE10.1.1_Calculations (Luma)'!I7+'CE10.1.1_Calculations (Chroma)'!I7</f>
        <v>59.1875</v>
      </c>
      <c r="J7" s="10">
        <f>'CE10.1.1_Calculations (Luma)'!J7+'CE10.1.1_Calculations (Chroma)'!J7</f>
        <v>11.34375</v>
      </c>
      <c r="N7" s="10">
        <f>'CE10.1.1_Calculations (Luma)'!N7+'CE10.1.1_Calculations (Chroma)'!N7</f>
        <v>7.03125</v>
      </c>
      <c r="O7" s="10">
        <f>'CE10.1.1_Calculations (Luma)'!O7+'CE10.1.1_Calculations (Chroma)'!O7</f>
        <v>3</v>
      </c>
    </row>
    <row r="8" spans="1:1024">
      <c r="A8" s="10">
        <v>8</v>
      </c>
      <c r="B8" s="10">
        <v>8</v>
      </c>
      <c r="C8" s="10">
        <f t="shared" si="0"/>
        <v>64</v>
      </c>
      <c r="F8" s="10">
        <f>'CE10.1.1_Calculations (Luma)'!F8+'CE10.1.1_Calculations (Chroma)'!F8</f>
        <v>34.5625</v>
      </c>
      <c r="H8" s="13"/>
      <c r="I8" s="10">
        <f>'CE10.1.1_Calculations (Luma)'!I8+'CE10.1.1_Calculations (Chroma)'!I8</f>
        <v>69.5</v>
      </c>
      <c r="J8" s="10">
        <f>'CE10.1.1_Calculations (Luma)'!J8+'CE10.1.1_Calculations (Chroma)'!J8</f>
        <v>10.09375</v>
      </c>
      <c r="N8" s="10">
        <f>'CE10.1.1_Calculations (Luma)'!N8+'CE10.1.1_Calculations (Chroma)'!N8</f>
        <v>7.3125</v>
      </c>
      <c r="O8" s="10">
        <f>'CE10.1.1_Calculations (Luma)'!O8+'CE10.1.1_Calculations (Chroma)'!O8</f>
        <v>3</v>
      </c>
    </row>
    <row r="9" spans="1:1024">
      <c r="A9" s="10">
        <v>16</v>
      </c>
      <c r="B9" s="10">
        <v>8</v>
      </c>
      <c r="C9" s="10">
        <f t="shared" si="0"/>
        <v>128</v>
      </c>
      <c r="F9" s="10">
        <f>'CE10.1.1_Calculations (Luma)'!F9+'CE10.1.1_Calculations (Chroma)'!F9</f>
        <v>34.5625</v>
      </c>
      <c r="H9" s="13"/>
      <c r="I9" s="10">
        <f>'CE10.1.1_Calculations (Luma)'!I9+'CE10.1.1_Calculations (Chroma)'!I9</f>
        <v>69.5</v>
      </c>
      <c r="J9" s="10">
        <f>'CE10.1.1_Calculations (Luma)'!J9+'CE10.1.1_Calculations (Chroma)'!J9</f>
        <v>7.796875</v>
      </c>
      <c r="N9" s="10">
        <f>'CE10.1.1_Calculations (Luma)'!N9+'CE10.1.1_Calculations (Chroma)'!N9</f>
        <v>7.3125</v>
      </c>
      <c r="O9" s="10">
        <f>'CE10.1.1_Calculations (Luma)'!O9+'CE10.1.1_Calculations (Chroma)'!O9</f>
        <v>3</v>
      </c>
    </row>
    <row r="10" spans="1:1024">
      <c r="A10" s="10">
        <v>8</v>
      </c>
      <c r="B10" s="10">
        <v>16</v>
      </c>
      <c r="C10" s="10">
        <f t="shared" si="0"/>
        <v>128</v>
      </c>
      <c r="F10" s="10">
        <f>'CE10.1.1_Calculations (Luma)'!F10+'CE10.1.1_Calculations (Chroma)'!F10</f>
        <v>29.40625</v>
      </c>
      <c r="H10" s="13"/>
      <c r="I10" s="10">
        <f>'CE10.1.1_Calculations (Luma)'!I10+'CE10.1.1_Calculations (Chroma)'!I10</f>
        <v>59.1875</v>
      </c>
      <c r="J10" s="10">
        <f>'CE10.1.1_Calculations (Luma)'!J10+'CE10.1.1_Calculations (Chroma)'!J10</f>
        <v>7.796875</v>
      </c>
      <c r="N10" s="10">
        <f>'CE10.1.1_Calculations (Luma)'!N10+'CE10.1.1_Calculations (Chroma)'!N10</f>
        <v>7.03125</v>
      </c>
      <c r="O10" s="10">
        <f>'CE10.1.1_Calculations (Luma)'!O10+'CE10.1.1_Calculations (Chroma)'!O10</f>
        <v>3</v>
      </c>
    </row>
    <row r="11" spans="1:1024">
      <c r="A11" s="10">
        <v>16</v>
      </c>
      <c r="B11" s="10">
        <v>16</v>
      </c>
      <c r="C11" s="10">
        <f t="shared" si="0"/>
        <v>256</v>
      </c>
      <c r="F11" s="10">
        <f>'CE10.1.1_Calculations (Luma)'!F11+'CE10.1.1_Calculations (Chroma)'!F11</f>
        <v>29.40625</v>
      </c>
      <c r="H11" s="13"/>
      <c r="I11" s="10">
        <f>'CE10.1.1_Calculations (Luma)'!I11+'CE10.1.1_Calculations (Chroma)'!I11</f>
        <v>59.1875</v>
      </c>
      <c r="J11" s="10">
        <f>'CE10.1.1_Calculations (Luma)'!J11+'CE10.1.1_Calculations (Chroma)'!J11</f>
        <v>6.0234375</v>
      </c>
      <c r="N11" s="10">
        <f>'CE10.1.1_Calculations (Luma)'!N11+'CE10.1.1_Calculations (Chroma)'!N11</f>
        <v>7.03125</v>
      </c>
      <c r="O11" s="10">
        <f>'CE10.1.1_Calculations (Luma)'!O11+'CE10.1.1_Calculations (Chroma)'!O11</f>
        <v>3</v>
      </c>
    </row>
    <row r="12" spans="1:1024">
      <c r="A12" s="10">
        <v>32</v>
      </c>
      <c r="B12" s="10">
        <v>8</v>
      </c>
      <c r="C12" s="10">
        <f t="shared" si="0"/>
        <v>256</v>
      </c>
      <c r="F12" s="10">
        <f>'CE10.1.1_Calculations (Luma)'!F12+'CE10.1.1_Calculations (Chroma)'!F12</f>
        <v>34.5625</v>
      </c>
      <c r="H12" s="13"/>
      <c r="I12" s="10">
        <f>'CE10.1.1_Calculations (Luma)'!I12+'CE10.1.1_Calculations (Chroma)'!I12</f>
        <v>69.5</v>
      </c>
      <c r="J12" s="10">
        <f>'CE10.1.1_Calculations (Luma)'!J12+'CE10.1.1_Calculations (Chroma)'!J12</f>
        <v>6.6484375</v>
      </c>
      <c r="N12" s="10">
        <f>'CE10.1.1_Calculations (Luma)'!N12+'CE10.1.1_Calculations (Chroma)'!N12</f>
        <v>7.3125</v>
      </c>
      <c r="O12" s="10">
        <f>'CE10.1.1_Calculations (Luma)'!O12+'CE10.1.1_Calculations (Chroma)'!O12</f>
        <v>3</v>
      </c>
    </row>
    <row r="13" spans="1:1024">
      <c r="A13" s="10">
        <v>8</v>
      </c>
      <c r="B13" s="10">
        <v>32</v>
      </c>
      <c r="C13" s="10">
        <f t="shared" si="0"/>
        <v>256</v>
      </c>
      <c r="F13" s="10">
        <f>'CE10.1.1_Calculations (Luma)'!F13+'CE10.1.1_Calculations (Chroma)'!F13</f>
        <v>26.828125</v>
      </c>
      <c r="H13" s="13"/>
      <c r="I13" s="10">
        <f>'CE10.1.1_Calculations (Luma)'!I13+'CE10.1.1_Calculations (Chroma)'!I13</f>
        <v>54.03125</v>
      </c>
      <c r="J13" s="10">
        <f>'CE10.1.1_Calculations (Luma)'!J13+'CE10.1.1_Calculations (Chroma)'!J13</f>
        <v>6.6484375</v>
      </c>
      <c r="N13" s="10">
        <f>'CE10.1.1_Calculations (Luma)'!N13+'CE10.1.1_Calculations (Chroma)'!N13</f>
        <v>6.890625</v>
      </c>
      <c r="O13" s="10">
        <f>'CE10.1.1_Calculations (Luma)'!O13+'CE10.1.1_Calculations (Chroma)'!O13</f>
        <v>3</v>
      </c>
    </row>
    <row r="14" spans="1:1024">
      <c r="H14" s="13"/>
    </row>
    <row r="15" spans="1:1024">
      <c r="H15" s="13"/>
    </row>
    <row r="16" spans="1:1024">
      <c r="H16" s="13"/>
    </row>
    <row r="17" spans="8:8">
      <c r="H17" s="13"/>
    </row>
    <row r="18" spans="8:8">
      <c r="H18" s="13"/>
    </row>
    <row r="19" spans="8:8">
      <c r="H19" s="13"/>
    </row>
    <row r="20" spans="8:8">
      <c r="H20" s="13"/>
    </row>
    <row r="21" spans="8:8">
      <c r="H21" s="13"/>
    </row>
    <row r="22" spans="8:8">
      <c r="H22" s="13"/>
    </row>
    <row r="23" spans="8:8">
      <c r="H23" s="13"/>
    </row>
    <row r="24" spans="8:8">
      <c r="H24" s="13"/>
    </row>
    <row r="25" spans="8:8">
      <c r="H25" s="13"/>
    </row>
    <row r="26" spans="8:8">
      <c r="H26" s="13"/>
    </row>
  </sheetData>
  <phoneticPr fontId="3" type="noConversion"/>
  <conditionalFormatting sqref="A3:A26">
    <cfRule type="expression" dxfId="427" priority="4">
      <formula>($A$2*$B$2)&gt;64</formula>
    </cfRule>
    <cfRule type="cellIs" dxfId="426" priority="5" operator="equal">
      <formula>0</formula>
    </cfRule>
  </conditionalFormatting>
  <conditionalFormatting sqref="AH3:AH26">
    <cfRule type="expression" dxfId="425" priority="6">
      <formula>($A$2*$B$2)&gt;64</formula>
    </cfRule>
    <cfRule type="cellIs" dxfId="424" priority="7" operator="equal">
      <formula>0</formula>
    </cfRule>
  </conditionalFormatting>
  <conditionalFormatting sqref="AI3:AI26">
    <cfRule type="expression" dxfId="423" priority="8">
      <formula>($A$2*$B$2)&gt;64</formula>
    </cfRule>
    <cfRule type="cellIs" dxfId="422" priority="9" operator="equal">
      <formula>0</formula>
    </cfRule>
  </conditionalFormatting>
  <conditionalFormatting sqref="AB3:AB26">
    <cfRule type="expression" dxfId="421" priority="10">
      <formula>($A$2*$B$2)&gt;64</formula>
    </cfRule>
    <cfRule type="cellIs" dxfId="420" priority="11" operator="equal">
      <formula>0</formula>
    </cfRule>
  </conditionalFormatting>
  <conditionalFormatting sqref="T4:T26">
    <cfRule type="expression" dxfId="419" priority="12">
      <formula>($A$2*$B$2)&gt;64</formula>
    </cfRule>
    <cfRule type="cellIs" dxfId="418" priority="13" operator="equal">
      <formula>0</formula>
    </cfRule>
  </conditionalFormatting>
  <conditionalFormatting sqref="T3:U26">
    <cfRule type="expression" dxfId="417" priority="14">
      <formula>($A$2*$B$2)&gt;64</formula>
    </cfRule>
    <cfRule type="cellIs" dxfId="416" priority="15" operator="equal">
      <formula>0</formula>
    </cfRule>
  </conditionalFormatting>
  <conditionalFormatting sqref="C9">
    <cfRule type="expression" dxfId="415" priority="16">
      <formula>($A$2*$B$2)&gt;64</formula>
    </cfRule>
    <cfRule type="cellIs" dxfId="414" priority="17" operator="equal">
      <formula>0</formula>
    </cfRule>
  </conditionalFormatting>
  <conditionalFormatting sqref="C10">
    <cfRule type="expression" dxfId="413" priority="18">
      <formula>($A$2*$B$2)&gt;64</formula>
    </cfRule>
    <cfRule type="cellIs" dxfId="412" priority="19" operator="equal">
      <formula>0</formula>
    </cfRule>
  </conditionalFormatting>
  <conditionalFormatting sqref="C11">
    <cfRule type="expression" dxfId="411" priority="20">
      <formula>($A$2*$B$2)&gt;64</formula>
    </cfRule>
    <cfRule type="cellIs" dxfId="410" priority="21" operator="equal">
      <formula>0</formula>
    </cfRule>
  </conditionalFormatting>
  <conditionalFormatting sqref="C12">
    <cfRule type="expression" dxfId="409" priority="22">
      <formula>($A$2*$B$2)&gt;64</formula>
    </cfRule>
    <cfRule type="cellIs" dxfId="408" priority="23" operator="equal">
      <formula>0</formula>
    </cfRule>
  </conditionalFormatting>
  <conditionalFormatting sqref="C13">
    <cfRule type="expression" dxfId="407" priority="24">
      <formula>($A$2*$B$2)&gt;64</formula>
    </cfRule>
    <cfRule type="cellIs" dxfId="406" priority="25" operator="equal">
      <formula>0</formula>
    </cfRule>
  </conditionalFormatting>
  <conditionalFormatting sqref="C14">
    <cfRule type="expression" dxfId="405" priority="26">
      <formula>($A$2*$B$2)&gt;64</formula>
    </cfRule>
    <cfRule type="cellIs" dxfId="404" priority="27" operator="equal">
      <formula>0</formula>
    </cfRule>
  </conditionalFormatting>
  <conditionalFormatting sqref="C15">
    <cfRule type="expression" dxfId="403" priority="28">
      <formula>($A$2*$B$2)&gt;64</formula>
    </cfRule>
    <cfRule type="cellIs" dxfId="402" priority="29" operator="equal">
      <formula>0</formula>
    </cfRule>
  </conditionalFormatting>
  <conditionalFormatting sqref="C16">
    <cfRule type="expression" dxfId="401" priority="30">
      <formula>($A$2*$B$2)&gt;64</formula>
    </cfRule>
    <cfRule type="cellIs" dxfId="400" priority="31" operator="equal">
      <formula>0</formula>
    </cfRule>
  </conditionalFormatting>
  <conditionalFormatting sqref="C17">
    <cfRule type="expression" dxfId="399" priority="32">
      <formula>($A$2*$B$2)&gt;64</formula>
    </cfRule>
    <cfRule type="cellIs" dxfId="398" priority="33" operator="equal">
      <formula>0</formula>
    </cfRule>
  </conditionalFormatting>
  <conditionalFormatting sqref="C18">
    <cfRule type="expression" dxfId="397" priority="34">
      <formula>($A$2*$B$2)&gt;64</formula>
    </cfRule>
    <cfRule type="cellIs" dxfId="396" priority="35" operator="equal">
      <formula>0</formula>
    </cfRule>
  </conditionalFormatting>
  <conditionalFormatting sqref="C19">
    <cfRule type="expression" dxfId="395" priority="36">
      <formula>($A$2*$B$2)&gt;64</formula>
    </cfRule>
    <cfRule type="cellIs" dxfId="394" priority="37" operator="equal">
      <formula>0</formula>
    </cfRule>
  </conditionalFormatting>
  <conditionalFormatting sqref="C20">
    <cfRule type="expression" dxfId="393" priority="38">
      <formula>($A$2*$B$2)&gt;64</formula>
    </cfRule>
    <cfRule type="cellIs" dxfId="392" priority="39" operator="equal">
      <formula>0</formula>
    </cfRule>
  </conditionalFormatting>
  <conditionalFormatting sqref="C21">
    <cfRule type="expression" dxfId="391" priority="40">
      <formula>($A$2*$B$2)&gt;64</formula>
    </cfRule>
    <cfRule type="cellIs" dxfId="390" priority="41" operator="equal">
      <formula>0</formula>
    </cfRule>
  </conditionalFormatting>
  <conditionalFormatting sqref="C22">
    <cfRule type="expression" dxfId="389" priority="42">
      <formula>($A$2*$B$2)&gt;64</formula>
    </cfRule>
    <cfRule type="cellIs" dxfId="388" priority="43" operator="equal">
      <formula>0</formula>
    </cfRule>
  </conditionalFormatting>
  <conditionalFormatting sqref="C23">
    <cfRule type="expression" dxfId="387" priority="44">
      <formula>($A$2*$B$2)&gt;64</formula>
    </cfRule>
    <cfRule type="cellIs" dxfId="386" priority="45" operator="equal">
      <formula>0</formula>
    </cfRule>
  </conditionalFormatting>
  <conditionalFormatting sqref="C24">
    <cfRule type="expression" dxfId="385" priority="46">
      <formula>($A$2*$B$2)&gt;64</formula>
    </cfRule>
    <cfRule type="cellIs" dxfId="384" priority="47" operator="equal">
      <formula>0</formula>
    </cfRule>
  </conditionalFormatting>
  <conditionalFormatting sqref="C25">
    <cfRule type="expression" dxfId="383" priority="48">
      <formula>($A$2*$B$2)&gt;64</formula>
    </cfRule>
    <cfRule type="cellIs" dxfId="382" priority="49" operator="equal">
      <formula>0</formula>
    </cfRule>
  </conditionalFormatting>
  <conditionalFormatting sqref="C26">
    <cfRule type="expression" dxfId="381" priority="50">
      <formula>($A$2*$B$2)&gt;64</formula>
    </cfRule>
    <cfRule type="cellIs" dxfId="380" priority="51" operator="equal">
      <formula>0</formula>
    </cfRule>
  </conditionalFormatting>
  <conditionalFormatting sqref="AD3:AE26">
    <cfRule type="expression" dxfId="379" priority="52">
      <formula>($A$2*$B$2)&gt;64</formula>
    </cfRule>
    <cfRule type="cellIs" dxfId="378" priority="53" operator="equal">
      <formula>0</formula>
    </cfRule>
  </conditionalFormatting>
  <conditionalFormatting sqref="AK3:AK26">
    <cfRule type="expression" dxfId="377" priority="54">
      <formula>($A$2*$B$2)&gt;64</formula>
    </cfRule>
    <cfRule type="cellIs" dxfId="376" priority="55" operator="equal">
      <formula>0</formula>
    </cfRule>
  </conditionalFormatting>
  <conditionalFormatting sqref="AL3:AM26">
    <cfRule type="expression" dxfId="375" priority="56">
      <formula>($A$2*$B$2)&gt;64</formula>
    </cfRule>
    <cfRule type="cellIs" dxfId="374" priority="5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zoomScale="115" zoomScaleNormal="115" workbookViewId="0">
      <selection activeCell="I3" sqref="I3"/>
    </sheetView>
  </sheetViews>
  <sheetFormatPr defaultColWidth="9.109375" defaultRowHeight="13.2"/>
  <cols>
    <col min="1" max="2" width="11.5546875" style="10"/>
    <col min="3" max="4" width="11.44140625" style="10"/>
    <col min="5" max="5" width="11.5546875" style="10"/>
    <col min="6" max="6" width="18.109375" style="10"/>
    <col min="7" max="7" width="20.44140625" style="10"/>
    <col min="8" max="8" width="11.33203125" style="10"/>
    <col min="9" max="9" width="14.33203125" style="10"/>
    <col min="10" max="13" width="11.5546875" style="10"/>
    <col min="14" max="14" width="17.44140625" style="10"/>
    <col min="15" max="15" width="12.6640625" style="10"/>
    <col min="16" max="16" width="8.5546875" style="10"/>
    <col min="17" max="17" width="15.44140625" style="10"/>
    <col min="18" max="1025" width="11.5546875" style="10"/>
  </cols>
  <sheetData>
    <row r="1" spans="1:1024" s="11" customFormat="1" ht="12.75" customHeight="1">
      <c r="Q1" s="12"/>
      <c r="Y1" s="12"/>
      <c r="AG1" s="12"/>
      <c r="AMJ1" s="10"/>
    </row>
    <row r="2" spans="1:1024" s="11" customFormat="1" ht="64.650000000000006" customHeight="1">
      <c r="A2" s="11" t="s">
        <v>0</v>
      </c>
      <c r="B2" s="11" t="s">
        <v>1</v>
      </c>
      <c r="C2" s="11" t="s">
        <v>9</v>
      </c>
      <c r="D2" s="11" t="s">
        <v>14</v>
      </c>
      <c r="E2" s="11" t="s">
        <v>15</v>
      </c>
      <c r="F2" s="11" t="s">
        <v>16</v>
      </c>
      <c r="G2" s="11" t="s">
        <v>17</v>
      </c>
      <c r="H2" s="11" t="s">
        <v>18</v>
      </c>
      <c r="I2" s="11" t="s">
        <v>11</v>
      </c>
      <c r="J2" s="11" t="s">
        <v>12</v>
      </c>
      <c r="L2" s="11" t="s">
        <v>27</v>
      </c>
      <c r="M2" s="11" t="s">
        <v>28</v>
      </c>
      <c r="N2" s="11" t="s">
        <v>29</v>
      </c>
      <c r="O2" s="11" t="s">
        <v>19</v>
      </c>
      <c r="AMJ2" s="10"/>
    </row>
    <row r="3" spans="1:1024">
      <c r="A3" s="10">
        <v>4</v>
      </c>
      <c r="B3" s="10">
        <v>4</v>
      </c>
      <c r="C3" s="10">
        <f t="shared" ref="C3:C13" si="0">A3*B3</f>
        <v>16</v>
      </c>
      <c r="D3" s="10">
        <f t="shared" ref="D3:D13" si="1">8*A3*(2*B3+8-1)/(A3*B3)</f>
        <v>30</v>
      </c>
      <c r="E3" s="10">
        <f t="shared" ref="E3:E13" si="2">(8-1)*A3*(2*B3+8-1)/(A3*B3)</f>
        <v>26.25</v>
      </c>
      <c r="F3" s="10">
        <f t="shared" ref="F3:F13" si="3">D3+0.25*E3</f>
        <v>36.5625</v>
      </c>
      <c r="G3" s="10">
        <f t="shared" ref="G3:G13" si="4">2*F3</f>
        <v>73.125</v>
      </c>
      <c r="H3" s="13">
        <f>1</f>
        <v>1</v>
      </c>
      <c r="I3" s="10">
        <f t="shared" ref="I3:I13" si="5">G3+0.25*H3</f>
        <v>73.375</v>
      </c>
      <c r="J3" s="10">
        <f t="shared" ref="J3:J13" si="6">2*(A3+8-1)*(B3+8-1)/(A3*B3)</f>
        <v>15.125</v>
      </c>
      <c r="L3" s="10">
        <f>2*A3*(2*B3+2-1)/(A3*B3)</f>
        <v>4.5</v>
      </c>
      <c r="M3" s="10">
        <f>(2-1)*A3*(2*B3+2-1)/(A3*B3)</f>
        <v>2.25</v>
      </c>
      <c r="N3" s="10">
        <f t="shared" ref="N3:N13" si="7">L3+0.25*M3</f>
        <v>5.0625</v>
      </c>
      <c r="O3" s="10">
        <f>2</f>
        <v>2</v>
      </c>
    </row>
    <row r="4" spans="1:1024">
      <c r="A4" s="10">
        <v>4</v>
      </c>
      <c r="B4" s="10">
        <v>8</v>
      </c>
      <c r="C4" s="10">
        <f t="shared" si="0"/>
        <v>32</v>
      </c>
      <c r="D4" s="10">
        <f t="shared" si="1"/>
        <v>23</v>
      </c>
      <c r="E4" s="10">
        <f t="shared" si="2"/>
        <v>20.125</v>
      </c>
      <c r="F4" s="10">
        <f t="shared" si="3"/>
        <v>28.03125</v>
      </c>
      <c r="G4" s="10">
        <f t="shared" si="4"/>
        <v>56.0625</v>
      </c>
      <c r="H4" s="13">
        <f>1</f>
        <v>1</v>
      </c>
      <c r="I4" s="10">
        <f t="shared" si="5"/>
        <v>56.3125</v>
      </c>
      <c r="J4" s="10">
        <f t="shared" si="6"/>
        <v>10.3125</v>
      </c>
      <c r="L4" s="13">
        <f t="shared" ref="L4:L13" si="8">2*A4*(2*B4+2-1)/(A4*B4)</f>
        <v>4.25</v>
      </c>
      <c r="M4" s="13">
        <f t="shared" ref="M4:M13" si="9">(2-1)*A4*(2*B4+2-1)/(A4*B4)</f>
        <v>2.125</v>
      </c>
      <c r="N4" s="10">
        <f t="shared" si="7"/>
        <v>4.78125</v>
      </c>
      <c r="O4" s="10">
        <f>2</f>
        <v>2</v>
      </c>
    </row>
    <row r="5" spans="1:1024">
      <c r="A5" s="10">
        <v>8</v>
      </c>
      <c r="B5" s="10">
        <v>4</v>
      </c>
      <c r="C5" s="10">
        <f t="shared" si="0"/>
        <v>32</v>
      </c>
      <c r="D5" s="10">
        <f t="shared" si="1"/>
        <v>30</v>
      </c>
      <c r="E5" s="10">
        <f t="shared" si="2"/>
        <v>26.25</v>
      </c>
      <c r="F5" s="10">
        <f t="shared" si="3"/>
        <v>36.5625</v>
      </c>
      <c r="G5" s="10">
        <f t="shared" si="4"/>
        <v>73.125</v>
      </c>
      <c r="H5" s="13">
        <f>1</f>
        <v>1</v>
      </c>
      <c r="I5" s="10">
        <f t="shared" si="5"/>
        <v>73.375</v>
      </c>
      <c r="J5" s="10">
        <f t="shared" si="6"/>
        <v>10.3125</v>
      </c>
      <c r="L5" s="13">
        <f t="shared" si="8"/>
        <v>4.5</v>
      </c>
      <c r="M5" s="13">
        <f t="shared" si="9"/>
        <v>2.25</v>
      </c>
      <c r="N5" s="10">
        <f t="shared" si="7"/>
        <v>5.0625</v>
      </c>
      <c r="O5" s="10">
        <f>2</f>
        <v>2</v>
      </c>
    </row>
    <row r="6" spans="1:1024">
      <c r="A6" s="10">
        <v>16</v>
      </c>
      <c r="B6" s="10">
        <v>4</v>
      </c>
      <c r="C6" s="10">
        <f t="shared" si="0"/>
        <v>64</v>
      </c>
      <c r="D6" s="10">
        <f t="shared" si="1"/>
        <v>30</v>
      </c>
      <c r="E6" s="10">
        <f t="shared" si="2"/>
        <v>26.25</v>
      </c>
      <c r="F6" s="10">
        <f t="shared" si="3"/>
        <v>36.5625</v>
      </c>
      <c r="G6" s="10">
        <f t="shared" si="4"/>
        <v>73.125</v>
      </c>
      <c r="H6" s="13">
        <f>1</f>
        <v>1</v>
      </c>
      <c r="I6" s="10">
        <f t="shared" si="5"/>
        <v>73.375</v>
      </c>
      <c r="J6" s="10">
        <f t="shared" si="6"/>
        <v>7.90625</v>
      </c>
      <c r="L6" s="13">
        <f t="shared" si="8"/>
        <v>4.5</v>
      </c>
      <c r="M6" s="13">
        <f t="shared" si="9"/>
        <v>2.25</v>
      </c>
      <c r="N6" s="10">
        <f t="shared" si="7"/>
        <v>5.0625</v>
      </c>
      <c r="O6" s="10">
        <f>2</f>
        <v>2</v>
      </c>
    </row>
    <row r="7" spans="1:1024">
      <c r="A7" s="10">
        <v>4</v>
      </c>
      <c r="B7" s="10">
        <v>16</v>
      </c>
      <c r="C7" s="10">
        <f t="shared" si="0"/>
        <v>64</v>
      </c>
      <c r="D7" s="10">
        <f t="shared" si="1"/>
        <v>19.5</v>
      </c>
      <c r="E7" s="10">
        <f t="shared" si="2"/>
        <v>17.0625</v>
      </c>
      <c r="F7" s="10">
        <f t="shared" si="3"/>
        <v>23.765625</v>
      </c>
      <c r="G7" s="10">
        <f t="shared" si="4"/>
        <v>47.53125</v>
      </c>
      <c r="H7" s="13">
        <f>1</f>
        <v>1</v>
      </c>
      <c r="I7" s="10">
        <f t="shared" si="5"/>
        <v>47.78125</v>
      </c>
      <c r="J7" s="10">
        <f t="shared" si="6"/>
        <v>7.90625</v>
      </c>
      <c r="L7" s="13">
        <f t="shared" si="8"/>
        <v>4.125</v>
      </c>
      <c r="M7" s="13">
        <f t="shared" si="9"/>
        <v>2.0625</v>
      </c>
      <c r="N7" s="10">
        <f t="shared" si="7"/>
        <v>4.640625</v>
      </c>
      <c r="O7" s="10">
        <f>2</f>
        <v>2</v>
      </c>
    </row>
    <row r="8" spans="1:1024">
      <c r="A8" s="10">
        <v>8</v>
      </c>
      <c r="B8" s="10">
        <v>8</v>
      </c>
      <c r="C8" s="10">
        <f t="shared" si="0"/>
        <v>64</v>
      </c>
      <c r="D8" s="10">
        <f t="shared" si="1"/>
        <v>23</v>
      </c>
      <c r="E8" s="10">
        <f t="shared" si="2"/>
        <v>20.125</v>
      </c>
      <c r="F8" s="10">
        <f t="shared" si="3"/>
        <v>28.03125</v>
      </c>
      <c r="G8" s="10">
        <f t="shared" si="4"/>
        <v>56.0625</v>
      </c>
      <c r="H8" s="13">
        <f>1</f>
        <v>1</v>
      </c>
      <c r="I8" s="10">
        <f t="shared" si="5"/>
        <v>56.3125</v>
      </c>
      <c r="J8" s="10">
        <f t="shared" si="6"/>
        <v>7.03125</v>
      </c>
      <c r="L8" s="13">
        <f t="shared" si="8"/>
        <v>4.25</v>
      </c>
      <c r="M8" s="13">
        <f t="shared" si="9"/>
        <v>2.125</v>
      </c>
      <c r="N8" s="10">
        <f t="shared" si="7"/>
        <v>4.78125</v>
      </c>
      <c r="O8" s="10">
        <f>2</f>
        <v>2</v>
      </c>
    </row>
    <row r="9" spans="1:1024">
      <c r="A9" s="10">
        <v>16</v>
      </c>
      <c r="B9" s="10">
        <v>8</v>
      </c>
      <c r="C9" s="10">
        <f t="shared" si="0"/>
        <v>128</v>
      </c>
      <c r="D9" s="10">
        <f t="shared" si="1"/>
        <v>23</v>
      </c>
      <c r="E9" s="10">
        <f t="shared" si="2"/>
        <v>20.125</v>
      </c>
      <c r="F9" s="10">
        <f t="shared" si="3"/>
        <v>28.03125</v>
      </c>
      <c r="G9" s="10">
        <f t="shared" si="4"/>
        <v>56.0625</v>
      </c>
      <c r="H9" s="13">
        <f>1</f>
        <v>1</v>
      </c>
      <c r="I9" s="10">
        <f t="shared" si="5"/>
        <v>56.3125</v>
      </c>
      <c r="J9" s="10">
        <f t="shared" si="6"/>
        <v>5.390625</v>
      </c>
      <c r="L9" s="13">
        <f t="shared" si="8"/>
        <v>4.25</v>
      </c>
      <c r="M9" s="13">
        <f t="shared" si="9"/>
        <v>2.125</v>
      </c>
      <c r="N9" s="10">
        <f t="shared" si="7"/>
        <v>4.78125</v>
      </c>
      <c r="O9" s="10">
        <f>2</f>
        <v>2</v>
      </c>
    </row>
    <row r="10" spans="1:1024">
      <c r="A10" s="10">
        <v>8</v>
      </c>
      <c r="B10" s="10">
        <v>16</v>
      </c>
      <c r="C10" s="10">
        <f t="shared" si="0"/>
        <v>128</v>
      </c>
      <c r="D10" s="10">
        <f t="shared" si="1"/>
        <v>19.5</v>
      </c>
      <c r="E10" s="10">
        <f t="shared" si="2"/>
        <v>17.0625</v>
      </c>
      <c r="F10" s="10">
        <f t="shared" si="3"/>
        <v>23.765625</v>
      </c>
      <c r="G10" s="10">
        <f t="shared" si="4"/>
        <v>47.53125</v>
      </c>
      <c r="H10" s="13">
        <f>1</f>
        <v>1</v>
      </c>
      <c r="I10" s="10">
        <f t="shared" si="5"/>
        <v>47.78125</v>
      </c>
      <c r="J10" s="10">
        <f t="shared" si="6"/>
        <v>5.390625</v>
      </c>
      <c r="L10" s="13">
        <f t="shared" si="8"/>
        <v>4.125</v>
      </c>
      <c r="M10" s="13">
        <f t="shared" si="9"/>
        <v>2.0625</v>
      </c>
      <c r="N10" s="10">
        <f t="shared" si="7"/>
        <v>4.640625</v>
      </c>
      <c r="O10" s="10">
        <f>2</f>
        <v>2</v>
      </c>
    </row>
    <row r="11" spans="1:1024">
      <c r="A11" s="10">
        <v>16</v>
      </c>
      <c r="B11" s="10">
        <v>16</v>
      </c>
      <c r="C11" s="10">
        <f t="shared" si="0"/>
        <v>256</v>
      </c>
      <c r="D11" s="10">
        <f t="shared" si="1"/>
        <v>19.5</v>
      </c>
      <c r="E11" s="10">
        <f t="shared" si="2"/>
        <v>17.0625</v>
      </c>
      <c r="F11" s="10">
        <f t="shared" si="3"/>
        <v>23.765625</v>
      </c>
      <c r="G11" s="10">
        <f t="shared" si="4"/>
        <v>47.53125</v>
      </c>
      <c r="H11" s="13">
        <f>1</f>
        <v>1</v>
      </c>
      <c r="I11" s="10">
        <f t="shared" si="5"/>
        <v>47.78125</v>
      </c>
      <c r="J11" s="10">
        <f t="shared" si="6"/>
        <v>4.1328125</v>
      </c>
      <c r="L11" s="13">
        <f t="shared" si="8"/>
        <v>4.125</v>
      </c>
      <c r="M11" s="13">
        <f t="shared" si="9"/>
        <v>2.0625</v>
      </c>
      <c r="N11" s="10">
        <f t="shared" si="7"/>
        <v>4.640625</v>
      </c>
      <c r="O11" s="10">
        <f>2</f>
        <v>2</v>
      </c>
    </row>
    <row r="12" spans="1:1024">
      <c r="A12" s="10">
        <v>32</v>
      </c>
      <c r="B12" s="10">
        <v>8</v>
      </c>
      <c r="C12" s="10">
        <f t="shared" si="0"/>
        <v>256</v>
      </c>
      <c r="D12" s="10">
        <f t="shared" si="1"/>
        <v>23</v>
      </c>
      <c r="E12" s="10">
        <f t="shared" si="2"/>
        <v>20.125</v>
      </c>
      <c r="F12" s="10">
        <f t="shared" si="3"/>
        <v>28.03125</v>
      </c>
      <c r="G12" s="10">
        <f t="shared" si="4"/>
        <v>56.0625</v>
      </c>
      <c r="H12" s="13">
        <f>1</f>
        <v>1</v>
      </c>
      <c r="I12" s="10">
        <f t="shared" si="5"/>
        <v>56.3125</v>
      </c>
      <c r="J12" s="10">
        <f t="shared" si="6"/>
        <v>4.5703125</v>
      </c>
      <c r="L12" s="13">
        <f t="shared" si="8"/>
        <v>4.25</v>
      </c>
      <c r="M12" s="13">
        <f t="shared" si="9"/>
        <v>2.125</v>
      </c>
      <c r="N12" s="10">
        <f t="shared" si="7"/>
        <v>4.78125</v>
      </c>
      <c r="O12" s="10">
        <f>2</f>
        <v>2</v>
      </c>
    </row>
    <row r="13" spans="1:1024">
      <c r="A13" s="10">
        <v>8</v>
      </c>
      <c r="B13" s="10">
        <v>32</v>
      </c>
      <c r="C13" s="10">
        <f t="shared" si="0"/>
        <v>256</v>
      </c>
      <c r="D13" s="10">
        <f t="shared" si="1"/>
        <v>17.75</v>
      </c>
      <c r="E13" s="10">
        <f t="shared" si="2"/>
        <v>15.53125</v>
      </c>
      <c r="F13" s="10">
        <f t="shared" si="3"/>
        <v>21.6328125</v>
      </c>
      <c r="G13" s="10">
        <f t="shared" si="4"/>
        <v>43.265625</v>
      </c>
      <c r="H13" s="13">
        <f>1</f>
        <v>1</v>
      </c>
      <c r="I13" s="10">
        <f t="shared" si="5"/>
        <v>43.515625</v>
      </c>
      <c r="J13" s="10">
        <f t="shared" si="6"/>
        <v>4.5703125</v>
      </c>
      <c r="L13" s="13">
        <f t="shared" si="8"/>
        <v>4.0625</v>
      </c>
      <c r="M13" s="13">
        <f t="shared" si="9"/>
        <v>2.03125</v>
      </c>
      <c r="N13" s="10">
        <f t="shared" si="7"/>
        <v>4.5703125</v>
      </c>
      <c r="O13" s="10">
        <f>2</f>
        <v>2</v>
      </c>
    </row>
    <row r="14" spans="1:1024">
      <c r="H14" s="13"/>
      <c r="L14" s="13"/>
      <c r="M14" s="13"/>
    </row>
    <row r="15" spans="1:1024">
      <c r="H15" s="13"/>
      <c r="L15" s="13"/>
      <c r="M15" s="13"/>
    </row>
    <row r="16" spans="1:1024">
      <c r="H16" s="13"/>
      <c r="L16" s="13"/>
      <c r="M16" s="13"/>
    </row>
    <row r="17" spans="8:13">
      <c r="H17" s="13"/>
      <c r="L17" s="13"/>
      <c r="M17" s="13"/>
    </row>
    <row r="18" spans="8:13">
      <c r="H18" s="13"/>
      <c r="L18" s="13"/>
      <c r="M18" s="13"/>
    </row>
    <row r="19" spans="8:13">
      <c r="H19" s="13"/>
      <c r="L19" s="13"/>
      <c r="M19" s="13"/>
    </row>
    <row r="20" spans="8:13">
      <c r="H20" s="13"/>
      <c r="L20" s="13"/>
      <c r="M20" s="13"/>
    </row>
    <row r="21" spans="8:13">
      <c r="H21" s="13"/>
      <c r="L21" s="13"/>
      <c r="M21" s="13"/>
    </row>
    <row r="22" spans="8:13">
      <c r="H22" s="13"/>
      <c r="L22" s="13"/>
      <c r="M22" s="13"/>
    </row>
    <row r="23" spans="8:13">
      <c r="H23" s="13"/>
      <c r="L23" s="13"/>
      <c r="M23" s="13"/>
    </row>
    <row r="24" spans="8:13">
      <c r="H24" s="13"/>
      <c r="L24" s="13"/>
      <c r="M24" s="13"/>
    </row>
    <row r="25" spans="8:13">
      <c r="H25" s="13"/>
      <c r="L25" s="13"/>
      <c r="M25" s="13"/>
    </row>
    <row r="26" spans="8:13">
      <c r="H26" s="13"/>
      <c r="L26" s="13"/>
      <c r="M26" s="13"/>
    </row>
  </sheetData>
  <phoneticPr fontId="3" type="noConversion"/>
  <conditionalFormatting sqref="A3:A26">
    <cfRule type="cellIs" dxfId="373" priority="5" operator="equal">
      <formula>0</formula>
    </cfRule>
  </conditionalFormatting>
  <conditionalFormatting sqref="AH3:AH26">
    <cfRule type="cellIs" dxfId="372" priority="7" operator="equal">
      <formula>0</formula>
    </cfRule>
  </conditionalFormatting>
  <conditionalFormatting sqref="AI3:AI26">
    <cfRule type="cellIs" dxfId="371" priority="9" operator="equal">
      <formula>0</formula>
    </cfRule>
  </conditionalFormatting>
  <conditionalFormatting sqref="AB3:AB26">
    <cfRule type="cellIs" dxfId="370" priority="11" operator="equal">
      <formula>0</formula>
    </cfRule>
  </conditionalFormatting>
  <conditionalFormatting sqref="T4:T26">
    <cfRule type="cellIs" dxfId="369" priority="13" operator="equal">
      <formula>0</formula>
    </cfRule>
  </conditionalFormatting>
  <conditionalFormatting sqref="T3:U26">
    <cfRule type="cellIs" dxfId="368" priority="15" operator="equal">
      <formula>0</formula>
    </cfRule>
  </conditionalFormatting>
  <conditionalFormatting sqref="C9">
    <cfRule type="cellIs" dxfId="367" priority="17" operator="equal">
      <formula>0</formula>
    </cfRule>
  </conditionalFormatting>
  <conditionalFormatting sqref="C10">
    <cfRule type="cellIs" dxfId="366" priority="19" operator="equal">
      <formula>0</formula>
    </cfRule>
  </conditionalFormatting>
  <conditionalFormatting sqref="C11">
    <cfRule type="cellIs" dxfId="365" priority="21" operator="equal">
      <formula>0</formula>
    </cfRule>
  </conditionalFormatting>
  <conditionalFormatting sqref="C12">
    <cfRule type="cellIs" dxfId="364" priority="23" operator="equal">
      <formula>0</formula>
    </cfRule>
  </conditionalFormatting>
  <conditionalFormatting sqref="C13">
    <cfRule type="cellIs" dxfId="363" priority="25" operator="equal">
      <formula>0</formula>
    </cfRule>
  </conditionalFormatting>
  <conditionalFormatting sqref="C14">
    <cfRule type="cellIs" dxfId="362" priority="27" operator="equal">
      <formula>0</formula>
    </cfRule>
  </conditionalFormatting>
  <conditionalFormatting sqref="C15">
    <cfRule type="cellIs" dxfId="361" priority="29" operator="equal">
      <formula>0</formula>
    </cfRule>
  </conditionalFormatting>
  <conditionalFormatting sqref="C16">
    <cfRule type="cellIs" dxfId="360" priority="31" operator="equal">
      <formula>0</formula>
    </cfRule>
  </conditionalFormatting>
  <conditionalFormatting sqref="C17">
    <cfRule type="cellIs" dxfId="359" priority="33" operator="equal">
      <formula>0</formula>
    </cfRule>
  </conditionalFormatting>
  <conditionalFormatting sqref="C18">
    <cfRule type="cellIs" dxfId="358" priority="35" operator="equal">
      <formula>0</formula>
    </cfRule>
  </conditionalFormatting>
  <conditionalFormatting sqref="C19">
    <cfRule type="cellIs" dxfId="357" priority="37" operator="equal">
      <formula>0</formula>
    </cfRule>
  </conditionalFormatting>
  <conditionalFormatting sqref="C20">
    <cfRule type="cellIs" dxfId="356" priority="39" operator="equal">
      <formula>0</formula>
    </cfRule>
  </conditionalFormatting>
  <conditionalFormatting sqref="C21">
    <cfRule type="cellIs" dxfId="355" priority="41" operator="equal">
      <formula>0</formula>
    </cfRule>
  </conditionalFormatting>
  <conditionalFormatting sqref="C22">
    <cfRule type="cellIs" dxfId="354" priority="43" operator="equal">
      <formula>0</formula>
    </cfRule>
  </conditionalFormatting>
  <conditionalFormatting sqref="C23">
    <cfRule type="cellIs" dxfId="353" priority="45" operator="equal">
      <formula>0</formula>
    </cfRule>
  </conditionalFormatting>
  <conditionalFormatting sqref="C24">
    <cfRule type="cellIs" dxfId="352" priority="47" operator="equal">
      <formula>0</formula>
    </cfRule>
  </conditionalFormatting>
  <conditionalFormatting sqref="C25">
    <cfRule type="cellIs" dxfId="351" priority="49" operator="equal">
      <formula>0</formula>
    </cfRule>
  </conditionalFormatting>
  <conditionalFormatting sqref="C26">
    <cfRule type="cellIs" dxfId="350" priority="51" operator="equal">
      <formula>0</formula>
    </cfRule>
  </conditionalFormatting>
  <conditionalFormatting sqref="AD3:AE26">
    <cfRule type="cellIs" dxfId="349" priority="53" operator="equal">
      <formula>0</formula>
    </cfRule>
  </conditionalFormatting>
  <conditionalFormatting sqref="AK3:AK26">
    <cfRule type="cellIs" dxfId="348" priority="55" operator="equal">
      <formula>0</formula>
    </cfRule>
  </conditionalFormatting>
  <conditionalFormatting sqref="AL3:AM26">
    <cfRule type="cellIs" dxfId="347" priority="5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7DDD376-8DA5-4306-B70F-E0B7AD9AAC3E}">
            <xm:f>(CE10.1.1_Calculations!$A$2*CE10.1.1_Calculations!$B$2)&gt;64</xm:f>
            <x14:dxf>
              <font>
                <name val="FreeSans"/>
              </font>
            </x14:dxf>
          </x14:cfRule>
          <xm:sqref>A3:A26</xm:sqref>
        </x14:conditionalFormatting>
        <x14:conditionalFormatting xmlns:xm="http://schemas.microsoft.com/office/excel/2006/main">
          <x14:cfRule type="expression" priority="6" id="{AF6937DA-B716-4824-B594-E109B6A91F77}">
            <xm:f>(CE10.1.1_Calculations!$A$2*CE10.1.1_Calculations!$B$2)&gt;64</xm:f>
            <x14:dxf>
              <font>
                <name val="FreeSans"/>
              </font>
            </x14:dxf>
          </x14:cfRule>
          <xm:sqref>AH3:AH26</xm:sqref>
        </x14:conditionalFormatting>
        <x14:conditionalFormatting xmlns:xm="http://schemas.microsoft.com/office/excel/2006/main">
          <x14:cfRule type="expression" priority="8" id="{7508256A-CE9E-4936-B320-5725D12E57F7}">
            <xm:f>(CE10.1.1_Calculations!$A$2*CE10.1.1_Calculations!$B$2)&gt;64</xm:f>
            <x14:dxf>
              <font>
                <name val="FreeSans"/>
              </font>
            </x14:dxf>
          </x14:cfRule>
          <xm:sqref>AI3:AI26</xm:sqref>
        </x14:conditionalFormatting>
        <x14:conditionalFormatting xmlns:xm="http://schemas.microsoft.com/office/excel/2006/main">
          <x14:cfRule type="expression" priority="10" id="{AB0A8030-96D8-4A5B-B01E-AF8D1488059C}">
            <xm:f>(CE10.1.1_Calculations!$A$2*CE10.1.1_Calculations!$B$2)&gt;64</xm:f>
            <x14:dxf>
              <font>
                <name val="FreeSans"/>
              </font>
            </x14:dxf>
          </x14:cfRule>
          <xm:sqref>AB3:AB26</xm:sqref>
        </x14:conditionalFormatting>
        <x14:conditionalFormatting xmlns:xm="http://schemas.microsoft.com/office/excel/2006/main">
          <x14:cfRule type="expression" priority="12" id="{08E20867-67F9-429F-BE04-B54165ECB291}">
            <xm:f>(CE10.1.1_Calculations!$A$2*CE10.1.1_Calculations!$B$2)&gt;64</xm:f>
            <x14:dxf>
              <font>
                <name val="FreeSans"/>
              </font>
            </x14:dxf>
          </x14:cfRule>
          <xm:sqref>T4:T26</xm:sqref>
        </x14:conditionalFormatting>
        <x14:conditionalFormatting xmlns:xm="http://schemas.microsoft.com/office/excel/2006/main">
          <x14:cfRule type="expression" priority="14" id="{B3FB9FC2-989C-4641-8C90-58E0917CFBCE}">
            <xm:f>(CE10.1.1_Calculations!$A$2*CE10.1.1_Calculations!$B$2)&gt;64</xm:f>
            <x14:dxf>
              <font>
                <name val="FreeSans"/>
              </font>
            </x14:dxf>
          </x14:cfRule>
          <xm:sqref>T3:U26</xm:sqref>
        </x14:conditionalFormatting>
        <x14:conditionalFormatting xmlns:xm="http://schemas.microsoft.com/office/excel/2006/main">
          <x14:cfRule type="expression" priority="16" id="{0B5A605D-FFB0-4873-ACDF-A25C949846BB}">
            <xm:f>(CE10.1.1_Calculations!$A$2*CE10.1.1_Calculations!$B$2)&gt;64</xm:f>
            <x14:dxf>
              <font>
                <name val="FreeSans"/>
              </font>
            </x14:dxf>
          </x14:cfRule>
          <xm:sqref>C9</xm:sqref>
        </x14:conditionalFormatting>
        <x14:conditionalFormatting xmlns:xm="http://schemas.microsoft.com/office/excel/2006/main">
          <x14:cfRule type="expression" priority="18" id="{3F1E5E2C-7287-4AC0-8035-AD0F866791C5}">
            <xm:f>(CE10.1.1_Calculations!$A$2*CE10.1.1_Calculations!$B$2)&gt;64</xm:f>
            <x14:dxf>
              <font>
                <name val="FreeSans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20" id="{58567680-431E-481B-8999-4F3CEF477428}">
            <xm:f>(CE10.1.1_Calculations!$A$2*CE10.1.1_Calculations!$B$2)&gt;64</xm:f>
            <x14:dxf>
              <font>
                <name val="FreeSans"/>
              </font>
            </x14:dxf>
          </x14:cfRule>
          <xm:sqref>C11</xm:sqref>
        </x14:conditionalFormatting>
        <x14:conditionalFormatting xmlns:xm="http://schemas.microsoft.com/office/excel/2006/main">
          <x14:cfRule type="expression" priority="22" id="{44E5B82E-F421-4273-8F2E-946BD9BEEC83}">
            <xm:f>(CE10.1.1_Calculations!$A$2*CE10.1.1_Calculations!$B$2)&gt;64</xm:f>
            <x14:dxf>
              <font>
                <name val="FreeSans"/>
              </font>
            </x14:dxf>
          </x14:cfRule>
          <xm:sqref>C12</xm:sqref>
        </x14:conditionalFormatting>
        <x14:conditionalFormatting xmlns:xm="http://schemas.microsoft.com/office/excel/2006/main">
          <x14:cfRule type="expression" priority="24" id="{5C740374-BD66-4DA1-B551-69A851768B1C}">
            <xm:f>(CE10.1.1_Calculations!$A$2*CE10.1.1_Calculations!$B$2)&gt;64</xm:f>
            <x14:dxf>
              <font>
                <name val="FreeSans"/>
              </font>
            </x14:dxf>
          </x14:cfRule>
          <xm:sqref>C13</xm:sqref>
        </x14:conditionalFormatting>
        <x14:conditionalFormatting xmlns:xm="http://schemas.microsoft.com/office/excel/2006/main">
          <x14:cfRule type="expression" priority="26" id="{B9FFB9A3-933C-402A-AE3B-2868B5C215EE}">
            <xm:f>(CE10.1.1_Calculations!$A$2*CE10.1.1_Calculations!$B$2)&gt;64</xm:f>
            <x14:dxf>
              <font>
                <name val="FreeSans"/>
              </font>
            </x14:dxf>
          </x14:cfRule>
          <xm:sqref>C14</xm:sqref>
        </x14:conditionalFormatting>
        <x14:conditionalFormatting xmlns:xm="http://schemas.microsoft.com/office/excel/2006/main">
          <x14:cfRule type="expression" priority="28" id="{7875F207-9EDF-4757-B130-E30036904740}">
            <xm:f>(CE10.1.1_Calculations!$A$2*CE10.1.1_Calculations!$B$2)&gt;64</xm:f>
            <x14:dxf>
              <font>
                <name val="FreeSans"/>
              </font>
            </x14:dxf>
          </x14:cfRule>
          <xm:sqref>C15</xm:sqref>
        </x14:conditionalFormatting>
        <x14:conditionalFormatting xmlns:xm="http://schemas.microsoft.com/office/excel/2006/main">
          <x14:cfRule type="expression" priority="30" id="{21027E2C-E5EB-43A2-9EE5-A58F10C1C94D}">
            <xm:f>(CE10.1.1_Calculations!$A$2*CE10.1.1_Calculations!$B$2)&gt;64</xm:f>
            <x14:dxf>
              <font>
                <name val="FreeSans"/>
              </font>
            </x14:dxf>
          </x14:cfRule>
          <xm:sqref>C16</xm:sqref>
        </x14:conditionalFormatting>
        <x14:conditionalFormatting xmlns:xm="http://schemas.microsoft.com/office/excel/2006/main">
          <x14:cfRule type="expression" priority="32" id="{E610BE70-F65B-40CC-9EB6-CD242BDB3D42}">
            <xm:f>(CE10.1.1_Calculations!$A$2*CE10.1.1_Calculations!$B$2)&gt;64</xm:f>
            <x14:dxf>
              <font>
                <name val="FreeSans"/>
              </font>
            </x14:dxf>
          </x14:cfRule>
          <xm:sqref>C17</xm:sqref>
        </x14:conditionalFormatting>
        <x14:conditionalFormatting xmlns:xm="http://schemas.microsoft.com/office/excel/2006/main">
          <x14:cfRule type="expression" priority="34" id="{D6FE5411-F7EF-4578-91E8-7494A97104A4}">
            <xm:f>(CE10.1.1_Calculations!$A$2*CE10.1.1_Calculations!$B$2)&gt;64</xm:f>
            <x14:dxf>
              <font>
                <name val="FreeSans"/>
              </font>
            </x14:dxf>
          </x14:cfRule>
          <xm:sqref>C18</xm:sqref>
        </x14:conditionalFormatting>
        <x14:conditionalFormatting xmlns:xm="http://schemas.microsoft.com/office/excel/2006/main">
          <x14:cfRule type="expression" priority="36" id="{FBCBE7C4-33C1-4A93-AFBF-D73A21F69AD1}">
            <xm:f>(CE10.1.1_Calculations!$A$2*CE10.1.1_Calculations!$B$2)&gt;64</xm:f>
            <x14:dxf>
              <font>
                <name val="FreeSans"/>
              </font>
            </x14:dxf>
          </x14:cfRule>
          <xm:sqref>C19</xm:sqref>
        </x14:conditionalFormatting>
        <x14:conditionalFormatting xmlns:xm="http://schemas.microsoft.com/office/excel/2006/main">
          <x14:cfRule type="expression" priority="38" id="{ABFF0AD3-60FD-45C1-B252-D7B2ADC4EBB0}">
            <xm:f>(CE10.1.1_Calculations!$A$2*CE10.1.1_Calculations!$B$2)&gt;64</xm:f>
            <x14:dxf>
              <font>
                <name val="FreeSans"/>
              </font>
            </x14:dxf>
          </x14:cfRule>
          <xm:sqref>C20</xm:sqref>
        </x14:conditionalFormatting>
        <x14:conditionalFormatting xmlns:xm="http://schemas.microsoft.com/office/excel/2006/main">
          <x14:cfRule type="expression" priority="40" id="{0F147C1B-006F-4922-AAB9-4075117D5C15}">
            <xm:f>(CE10.1.1_Calculations!$A$2*CE10.1.1_Calculations!$B$2)&gt;64</xm:f>
            <x14:dxf>
              <font>
                <name val="FreeSans"/>
              </font>
            </x14:dxf>
          </x14:cfRule>
          <xm:sqref>C21</xm:sqref>
        </x14:conditionalFormatting>
        <x14:conditionalFormatting xmlns:xm="http://schemas.microsoft.com/office/excel/2006/main">
          <x14:cfRule type="expression" priority="42" id="{85368A61-4969-48AC-A7EE-EA6EA89D83B5}">
            <xm:f>(CE10.1.1_Calculations!$A$2*CE10.1.1_Calculations!$B$2)&gt;64</xm:f>
            <x14:dxf>
              <font>
                <name val="FreeSans"/>
              </font>
            </x14:dxf>
          </x14:cfRule>
          <xm:sqref>C22</xm:sqref>
        </x14:conditionalFormatting>
        <x14:conditionalFormatting xmlns:xm="http://schemas.microsoft.com/office/excel/2006/main">
          <x14:cfRule type="expression" priority="44" id="{87FFF9C5-8A50-4629-829E-5B5F21F75693}">
            <xm:f>(CE10.1.1_Calculations!$A$2*CE10.1.1_Calculations!$B$2)&gt;64</xm:f>
            <x14:dxf>
              <font>
                <name val="FreeSans"/>
              </font>
            </x14:dxf>
          </x14:cfRule>
          <xm:sqref>C23</xm:sqref>
        </x14:conditionalFormatting>
        <x14:conditionalFormatting xmlns:xm="http://schemas.microsoft.com/office/excel/2006/main">
          <x14:cfRule type="expression" priority="46" id="{C289A01B-BC5F-404D-81C5-DD4283A85183}">
            <xm:f>(CE10.1.1_Calculations!$A$2*CE10.1.1_Calculations!$B$2)&gt;64</xm:f>
            <x14:dxf>
              <font>
                <name val="FreeSans"/>
              </font>
            </x14:dxf>
          </x14:cfRule>
          <xm:sqref>C24</xm:sqref>
        </x14:conditionalFormatting>
        <x14:conditionalFormatting xmlns:xm="http://schemas.microsoft.com/office/excel/2006/main">
          <x14:cfRule type="expression" priority="48" id="{91ABCEF7-75AA-46DE-9152-84CDD2575CA3}">
            <xm:f>(CE10.1.1_Calculations!$A$2*CE10.1.1_Calculations!$B$2)&gt;64</xm:f>
            <x14:dxf>
              <font>
                <name val="FreeSans"/>
              </font>
            </x14:dxf>
          </x14:cfRule>
          <xm:sqref>C25</xm:sqref>
        </x14:conditionalFormatting>
        <x14:conditionalFormatting xmlns:xm="http://schemas.microsoft.com/office/excel/2006/main">
          <x14:cfRule type="expression" priority="50" id="{8FF38699-82BA-4FBC-83F0-2C4E850B0AF1}">
            <xm:f>(CE10.1.1_Calculations!$A$2*CE10.1.1_Calculations!$B$2)&gt;64</xm:f>
            <x14:dxf>
              <font>
                <name val="FreeSans"/>
              </font>
            </x14:dxf>
          </x14:cfRule>
          <xm:sqref>C26</xm:sqref>
        </x14:conditionalFormatting>
        <x14:conditionalFormatting xmlns:xm="http://schemas.microsoft.com/office/excel/2006/main">
          <x14:cfRule type="expression" priority="52" id="{0483704A-A130-48E5-9B12-2C8859D69747}">
            <xm:f>(CE10.1.1_Calculations!$A$2*CE10.1.1_Calculations!$B$2)&gt;64</xm:f>
            <x14:dxf>
              <font>
                <name val="FreeSans"/>
              </font>
            </x14:dxf>
          </x14:cfRule>
          <xm:sqref>AD3:AE26</xm:sqref>
        </x14:conditionalFormatting>
        <x14:conditionalFormatting xmlns:xm="http://schemas.microsoft.com/office/excel/2006/main">
          <x14:cfRule type="expression" priority="54" id="{36E6973F-5EC9-42BB-ADEF-8EB07C417B56}">
            <xm:f>(CE10.1.1_Calculations!$A$2*CE10.1.1_Calculations!$B$2)&gt;64</xm:f>
            <x14:dxf>
              <font>
                <name val="FreeSans"/>
              </font>
            </x14:dxf>
          </x14:cfRule>
          <xm:sqref>AK3:AK26</xm:sqref>
        </x14:conditionalFormatting>
        <x14:conditionalFormatting xmlns:xm="http://schemas.microsoft.com/office/excel/2006/main">
          <x14:cfRule type="expression" priority="56" id="{4A3E845A-AB81-4796-8935-13D14CE8A6C1}">
            <xm:f>(CE10.1.1_Calculations!$A$2*CE10.1.1_Calculations!$B$2)&gt;64</xm:f>
            <x14:dxf>
              <font>
                <name val="FreeSans"/>
              </font>
            </x14:dxf>
          </x14:cfRule>
          <xm:sqref>AL3:AM26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C1" zoomScale="160" zoomScaleNormal="160" workbookViewId="0">
      <selection activeCell="I3" sqref="I3"/>
    </sheetView>
  </sheetViews>
  <sheetFormatPr defaultColWidth="9.109375" defaultRowHeight="13.2"/>
  <cols>
    <col min="1" max="2" width="11.5546875" style="10"/>
    <col min="3" max="4" width="11.44140625" style="10"/>
    <col min="5" max="5" width="11.5546875" style="10"/>
    <col min="6" max="6" width="18.109375" style="10"/>
    <col min="7" max="7" width="20.44140625" style="10"/>
    <col min="8" max="8" width="11.33203125" style="10"/>
    <col min="9" max="9" width="14.33203125" style="10"/>
    <col min="10" max="13" width="11.5546875" style="10"/>
    <col min="14" max="14" width="17.44140625" style="10"/>
    <col min="15" max="17" width="12.6640625" style="10"/>
    <col min="18" max="18" width="8.5546875" style="10"/>
    <col min="19" max="19" width="15.44140625" style="10"/>
    <col min="20" max="1025" width="11.5546875" style="10"/>
  </cols>
  <sheetData>
    <row r="1" spans="1:35" s="11" customFormat="1" ht="12.75" customHeight="1">
      <c r="S1" s="12"/>
      <c r="AA1" s="12"/>
      <c r="AI1" s="12"/>
    </row>
    <row r="2" spans="1:35" s="11" customFormat="1" ht="64.650000000000006" customHeight="1">
      <c r="A2" s="11" t="s">
        <v>20</v>
      </c>
      <c r="B2" s="11" t="s">
        <v>21</v>
      </c>
      <c r="C2" s="11" t="s">
        <v>22</v>
      </c>
      <c r="D2" s="11" t="s">
        <v>42</v>
      </c>
      <c r="E2" s="11" t="s">
        <v>41</v>
      </c>
      <c r="F2" s="11" t="s">
        <v>40</v>
      </c>
      <c r="G2" s="11" t="s">
        <v>23</v>
      </c>
      <c r="H2" s="11" t="s">
        <v>24</v>
      </c>
      <c r="I2" s="11" t="s">
        <v>25</v>
      </c>
      <c r="J2" s="11" t="s">
        <v>26</v>
      </c>
      <c r="L2" s="11" t="s">
        <v>30</v>
      </c>
      <c r="M2" s="11" t="s">
        <v>31</v>
      </c>
      <c r="N2" s="11" t="s">
        <v>32</v>
      </c>
      <c r="O2" s="11" t="s">
        <v>13</v>
      </c>
    </row>
    <row r="3" spans="1:35">
      <c r="A3" s="10">
        <f>CE10.1.1_Calculations!A3/2</f>
        <v>2</v>
      </c>
      <c r="B3" s="10">
        <f>CE10.1.1_Calculations!B3/2</f>
        <v>2</v>
      </c>
      <c r="C3" s="10">
        <f>CE10.1.1_Calculations!C3</f>
        <v>16</v>
      </c>
      <c r="D3" s="10">
        <f>2*4*A3*(2*B3+4-1)/C3</f>
        <v>7</v>
      </c>
      <c r="E3" s="10">
        <f>2*(4-1)*A3*(2*B3+4-1)/C3</f>
        <v>5.25</v>
      </c>
      <c r="F3" s="10">
        <f t="shared" ref="F3:F13" si="0">D3+0.25*E3</f>
        <v>8.3125</v>
      </c>
      <c r="G3" s="10">
        <f t="shared" ref="G3:G13" si="1">2*F3</f>
        <v>16.625</v>
      </c>
      <c r="H3" s="13">
        <f t="shared" ref="H3:H13" si="2">2*(A3*B3)/C3</f>
        <v>0.5</v>
      </c>
      <c r="I3" s="10">
        <f t="shared" ref="I3:I13" si="3">G3+0.25*H3</f>
        <v>16.75</v>
      </c>
      <c r="J3" s="10">
        <f t="shared" ref="J3:J13" si="4">2*2*(A3+4-1)*(B3+4-1)/C3</f>
        <v>6.25</v>
      </c>
      <c r="L3" s="10">
        <f>2*2*A3*(2*B3+2-1)/C3</f>
        <v>2.5</v>
      </c>
      <c r="M3" s="10">
        <f>2*(2-1)*A3*(2*B3+2-1)/C3</f>
        <v>1.25</v>
      </c>
      <c r="N3" s="10">
        <f t="shared" ref="N3:N13" si="5">L3+0.25*M3</f>
        <v>2.8125</v>
      </c>
      <c r="O3" s="10">
        <f t="shared" ref="O3:O13" si="6">2*2*(A3*B3)/C3</f>
        <v>1</v>
      </c>
    </row>
    <row r="4" spans="1:35">
      <c r="A4" s="10">
        <f>CE10.1.1_Calculations!A4/2</f>
        <v>2</v>
      </c>
      <c r="B4" s="10">
        <f>CE10.1.1_Calculations!B4/2</f>
        <v>4</v>
      </c>
      <c r="C4" s="10">
        <f>CE10.1.1_Calculations!C4</f>
        <v>32</v>
      </c>
      <c r="D4" s="13">
        <f t="shared" ref="D4:D13" si="7">2*4*A4*(2*B4+4-1)/C4</f>
        <v>5.5</v>
      </c>
      <c r="E4" s="13">
        <f t="shared" ref="E4:E13" si="8">2*(4-1)*A4*(2*B4+4-1)/C4</f>
        <v>4.125</v>
      </c>
      <c r="F4" s="10">
        <f t="shared" si="0"/>
        <v>6.53125</v>
      </c>
      <c r="G4" s="10">
        <f t="shared" si="1"/>
        <v>13.0625</v>
      </c>
      <c r="H4" s="13">
        <f t="shared" si="2"/>
        <v>0.5</v>
      </c>
      <c r="I4" s="10">
        <f t="shared" si="3"/>
        <v>13.1875</v>
      </c>
      <c r="J4" s="10">
        <f t="shared" si="4"/>
        <v>4.375</v>
      </c>
      <c r="L4" s="13">
        <f t="shared" ref="L4:L13" si="9">2*2*A4*(2*B4+2-1)/C4</f>
        <v>2.25</v>
      </c>
      <c r="M4" s="13">
        <f t="shared" ref="M4:M13" si="10">2*(2-1)*A4*(2*B4+2-1)/C4</f>
        <v>1.125</v>
      </c>
      <c r="N4" s="10">
        <f t="shared" si="5"/>
        <v>2.53125</v>
      </c>
      <c r="O4" s="10">
        <f t="shared" si="6"/>
        <v>1</v>
      </c>
    </row>
    <row r="5" spans="1:35">
      <c r="A5" s="10">
        <f>CE10.1.1_Calculations!A5/2</f>
        <v>4</v>
      </c>
      <c r="B5" s="10">
        <f>CE10.1.1_Calculations!B5/2</f>
        <v>2</v>
      </c>
      <c r="C5" s="10">
        <f>CE10.1.1_Calculations!C5</f>
        <v>32</v>
      </c>
      <c r="D5" s="13">
        <f t="shared" si="7"/>
        <v>7</v>
      </c>
      <c r="E5" s="13">
        <f t="shared" si="8"/>
        <v>5.25</v>
      </c>
      <c r="F5" s="10">
        <f t="shared" si="0"/>
        <v>8.3125</v>
      </c>
      <c r="G5" s="10">
        <f t="shared" si="1"/>
        <v>16.625</v>
      </c>
      <c r="H5" s="13">
        <f t="shared" si="2"/>
        <v>0.5</v>
      </c>
      <c r="I5" s="10">
        <f t="shared" si="3"/>
        <v>16.75</v>
      </c>
      <c r="J5" s="10">
        <f t="shared" si="4"/>
        <v>4.375</v>
      </c>
      <c r="L5" s="13">
        <f t="shared" si="9"/>
        <v>2.5</v>
      </c>
      <c r="M5" s="13">
        <f t="shared" si="10"/>
        <v>1.25</v>
      </c>
      <c r="N5" s="10">
        <f t="shared" si="5"/>
        <v>2.8125</v>
      </c>
      <c r="O5" s="10">
        <f t="shared" si="6"/>
        <v>1</v>
      </c>
    </row>
    <row r="6" spans="1:35">
      <c r="A6" s="10">
        <f>CE10.1.1_Calculations!A6/2</f>
        <v>8</v>
      </c>
      <c r="B6" s="10">
        <f>CE10.1.1_Calculations!B6/2</f>
        <v>2</v>
      </c>
      <c r="C6" s="10">
        <f>CE10.1.1_Calculations!C6</f>
        <v>64</v>
      </c>
      <c r="D6" s="13">
        <f t="shared" si="7"/>
        <v>7</v>
      </c>
      <c r="E6" s="13">
        <f t="shared" si="8"/>
        <v>5.25</v>
      </c>
      <c r="F6" s="10">
        <f t="shared" si="0"/>
        <v>8.3125</v>
      </c>
      <c r="G6" s="10">
        <f t="shared" si="1"/>
        <v>16.625</v>
      </c>
      <c r="H6" s="13">
        <f t="shared" si="2"/>
        <v>0.5</v>
      </c>
      <c r="I6" s="10">
        <f t="shared" si="3"/>
        <v>16.75</v>
      </c>
      <c r="J6" s="10">
        <f t="shared" si="4"/>
        <v>3.4375</v>
      </c>
      <c r="L6" s="13">
        <f t="shared" si="9"/>
        <v>2.5</v>
      </c>
      <c r="M6" s="13">
        <f t="shared" si="10"/>
        <v>1.25</v>
      </c>
      <c r="N6" s="10">
        <f t="shared" si="5"/>
        <v>2.8125</v>
      </c>
      <c r="O6" s="10">
        <f t="shared" si="6"/>
        <v>1</v>
      </c>
    </row>
    <row r="7" spans="1:35">
      <c r="A7" s="10">
        <f>CE10.1.1_Calculations!A7/2</f>
        <v>2</v>
      </c>
      <c r="B7" s="10">
        <f>CE10.1.1_Calculations!B7/2</f>
        <v>8</v>
      </c>
      <c r="C7" s="10">
        <f>CE10.1.1_Calculations!C7</f>
        <v>64</v>
      </c>
      <c r="D7" s="13">
        <f t="shared" si="7"/>
        <v>4.75</v>
      </c>
      <c r="E7" s="13">
        <f t="shared" si="8"/>
        <v>3.5625</v>
      </c>
      <c r="F7" s="10">
        <f t="shared" si="0"/>
        <v>5.640625</v>
      </c>
      <c r="G7" s="10">
        <f t="shared" si="1"/>
        <v>11.28125</v>
      </c>
      <c r="H7" s="13">
        <f t="shared" si="2"/>
        <v>0.5</v>
      </c>
      <c r="I7" s="10">
        <f t="shared" si="3"/>
        <v>11.40625</v>
      </c>
      <c r="J7" s="10">
        <f t="shared" si="4"/>
        <v>3.4375</v>
      </c>
      <c r="L7" s="13">
        <f t="shared" si="9"/>
        <v>2.125</v>
      </c>
      <c r="M7" s="13">
        <f t="shared" si="10"/>
        <v>1.0625</v>
      </c>
      <c r="N7" s="10">
        <f t="shared" si="5"/>
        <v>2.390625</v>
      </c>
      <c r="O7" s="10">
        <f t="shared" si="6"/>
        <v>1</v>
      </c>
    </row>
    <row r="8" spans="1:35">
      <c r="A8" s="10">
        <f>CE10.1.1_Calculations!A8/2</f>
        <v>4</v>
      </c>
      <c r="B8" s="10">
        <f>CE10.1.1_Calculations!B8/2</f>
        <v>4</v>
      </c>
      <c r="C8" s="10">
        <f>CE10.1.1_Calculations!C8</f>
        <v>64</v>
      </c>
      <c r="D8" s="13">
        <f t="shared" si="7"/>
        <v>5.5</v>
      </c>
      <c r="E8" s="13">
        <f t="shared" si="8"/>
        <v>4.125</v>
      </c>
      <c r="F8" s="10">
        <f t="shared" si="0"/>
        <v>6.53125</v>
      </c>
      <c r="G8" s="10">
        <f t="shared" si="1"/>
        <v>13.0625</v>
      </c>
      <c r="H8" s="13">
        <f t="shared" si="2"/>
        <v>0.5</v>
      </c>
      <c r="I8" s="10">
        <f t="shared" si="3"/>
        <v>13.1875</v>
      </c>
      <c r="J8" s="10">
        <f t="shared" si="4"/>
        <v>3.0625</v>
      </c>
      <c r="L8" s="13">
        <f t="shared" si="9"/>
        <v>2.25</v>
      </c>
      <c r="M8" s="13">
        <f t="shared" si="10"/>
        <v>1.125</v>
      </c>
      <c r="N8" s="10">
        <f t="shared" si="5"/>
        <v>2.53125</v>
      </c>
      <c r="O8" s="10">
        <f t="shared" si="6"/>
        <v>1</v>
      </c>
    </row>
    <row r="9" spans="1:35">
      <c r="A9" s="10">
        <f>CE10.1.1_Calculations!A9/2</f>
        <v>8</v>
      </c>
      <c r="B9" s="10">
        <f>CE10.1.1_Calculations!B9/2</f>
        <v>4</v>
      </c>
      <c r="C9" s="10">
        <f>CE10.1.1_Calculations!C9</f>
        <v>128</v>
      </c>
      <c r="D9" s="13">
        <f t="shared" si="7"/>
        <v>5.5</v>
      </c>
      <c r="E9" s="13">
        <f t="shared" si="8"/>
        <v>4.125</v>
      </c>
      <c r="F9" s="10">
        <f t="shared" si="0"/>
        <v>6.53125</v>
      </c>
      <c r="G9" s="10">
        <f t="shared" si="1"/>
        <v>13.0625</v>
      </c>
      <c r="H9" s="13">
        <f t="shared" si="2"/>
        <v>0.5</v>
      </c>
      <c r="I9" s="10">
        <f t="shared" si="3"/>
        <v>13.1875</v>
      </c>
      <c r="J9" s="10">
        <f t="shared" si="4"/>
        <v>2.40625</v>
      </c>
      <c r="L9" s="13">
        <f t="shared" si="9"/>
        <v>2.25</v>
      </c>
      <c r="M9" s="13">
        <f t="shared" si="10"/>
        <v>1.125</v>
      </c>
      <c r="N9" s="10">
        <f t="shared" si="5"/>
        <v>2.53125</v>
      </c>
      <c r="O9" s="10">
        <f t="shared" si="6"/>
        <v>1</v>
      </c>
    </row>
    <row r="10" spans="1:35">
      <c r="A10" s="10">
        <f>CE10.1.1_Calculations!A10/2</f>
        <v>4</v>
      </c>
      <c r="B10" s="10">
        <f>CE10.1.1_Calculations!B10/2</f>
        <v>8</v>
      </c>
      <c r="C10" s="10">
        <f>CE10.1.1_Calculations!C10</f>
        <v>128</v>
      </c>
      <c r="D10" s="13">
        <f t="shared" si="7"/>
        <v>4.75</v>
      </c>
      <c r="E10" s="13">
        <f t="shared" si="8"/>
        <v>3.5625</v>
      </c>
      <c r="F10" s="10">
        <f t="shared" si="0"/>
        <v>5.640625</v>
      </c>
      <c r="G10" s="10">
        <f t="shared" si="1"/>
        <v>11.28125</v>
      </c>
      <c r="H10" s="13">
        <f t="shared" si="2"/>
        <v>0.5</v>
      </c>
      <c r="I10" s="10">
        <f t="shared" si="3"/>
        <v>11.40625</v>
      </c>
      <c r="J10" s="10">
        <f t="shared" si="4"/>
        <v>2.40625</v>
      </c>
      <c r="L10" s="13">
        <f t="shared" si="9"/>
        <v>2.125</v>
      </c>
      <c r="M10" s="13">
        <f t="shared" si="10"/>
        <v>1.0625</v>
      </c>
      <c r="N10" s="10">
        <f t="shared" si="5"/>
        <v>2.390625</v>
      </c>
      <c r="O10" s="10">
        <f t="shared" si="6"/>
        <v>1</v>
      </c>
    </row>
    <row r="11" spans="1:35">
      <c r="A11" s="10">
        <f>CE10.1.1_Calculations!A11/2</f>
        <v>8</v>
      </c>
      <c r="B11" s="10">
        <f>CE10.1.1_Calculations!B11/2</f>
        <v>8</v>
      </c>
      <c r="C11" s="10">
        <f>CE10.1.1_Calculations!C11</f>
        <v>256</v>
      </c>
      <c r="D11" s="13">
        <f t="shared" si="7"/>
        <v>4.75</v>
      </c>
      <c r="E11" s="13">
        <f t="shared" si="8"/>
        <v>3.5625</v>
      </c>
      <c r="F11" s="10">
        <f t="shared" si="0"/>
        <v>5.640625</v>
      </c>
      <c r="G11" s="10">
        <f t="shared" si="1"/>
        <v>11.28125</v>
      </c>
      <c r="H11" s="13">
        <f t="shared" si="2"/>
        <v>0.5</v>
      </c>
      <c r="I11" s="10">
        <f t="shared" si="3"/>
        <v>11.40625</v>
      </c>
      <c r="J11" s="10">
        <f t="shared" si="4"/>
        <v>1.890625</v>
      </c>
      <c r="L11" s="13">
        <f t="shared" si="9"/>
        <v>2.125</v>
      </c>
      <c r="M11" s="13">
        <f t="shared" si="10"/>
        <v>1.0625</v>
      </c>
      <c r="N11" s="10">
        <f t="shared" si="5"/>
        <v>2.390625</v>
      </c>
      <c r="O11" s="10">
        <f t="shared" si="6"/>
        <v>1</v>
      </c>
    </row>
    <row r="12" spans="1:35">
      <c r="A12" s="10">
        <f>CE10.1.1_Calculations!A12/2</f>
        <v>16</v>
      </c>
      <c r="B12" s="10">
        <f>CE10.1.1_Calculations!B12/2</f>
        <v>4</v>
      </c>
      <c r="C12" s="10">
        <f>CE10.1.1_Calculations!C12</f>
        <v>256</v>
      </c>
      <c r="D12" s="13">
        <f t="shared" si="7"/>
        <v>5.5</v>
      </c>
      <c r="E12" s="13">
        <f t="shared" si="8"/>
        <v>4.125</v>
      </c>
      <c r="F12" s="10">
        <f t="shared" si="0"/>
        <v>6.53125</v>
      </c>
      <c r="G12" s="10">
        <f t="shared" si="1"/>
        <v>13.0625</v>
      </c>
      <c r="H12" s="13">
        <f t="shared" si="2"/>
        <v>0.5</v>
      </c>
      <c r="I12" s="10">
        <f t="shared" si="3"/>
        <v>13.1875</v>
      </c>
      <c r="J12" s="10">
        <f t="shared" si="4"/>
        <v>2.078125</v>
      </c>
      <c r="L12" s="13">
        <f t="shared" si="9"/>
        <v>2.25</v>
      </c>
      <c r="M12" s="13">
        <f t="shared" si="10"/>
        <v>1.125</v>
      </c>
      <c r="N12" s="10">
        <f t="shared" si="5"/>
        <v>2.53125</v>
      </c>
      <c r="O12" s="10">
        <f t="shared" si="6"/>
        <v>1</v>
      </c>
    </row>
    <row r="13" spans="1:35">
      <c r="A13" s="10">
        <f>CE10.1.1_Calculations!A13/2</f>
        <v>4</v>
      </c>
      <c r="B13" s="10">
        <f>CE10.1.1_Calculations!B13/2</f>
        <v>16</v>
      </c>
      <c r="C13" s="10">
        <f>CE10.1.1_Calculations!C13</f>
        <v>256</v>
      </c>
      <c r="D13" s="13">
        <f t="shared" si="7"/>
        <v>4.375</v>
      </c>
      <c r="E13" s="13">
        <f t="shared" si="8"/>
        <v>3.28125</v>
      </c>
      <c r="F13" s="10">
        <f t="shared" si="0"/>
        <v>5.1953125</v>
      </c>
      <c r="G13" s="10">
        <f t="shared" si="1"/>
        <v>10.390625</v>
      </c>
      <c r="H13" s="13">
        <f t="shared" si="2"/>
        <v>0.5</v>
      </c>
      <c r="I13" s="10">
        <f t="shared" si="3"/>
        <v>10.515625</v>
      </c>
      <c r="J13" s="10">
        <f t="shared" si="4"/>
        <v>2.078125</v>
      </c>
      <c r="L13" s="13">
        <f t="shared" si="9"/>
        <v>2.0625</v>
      </c>
      <c r="M13" s="13">
        <f t="shared" si="10"/>
        <v>1.03125</v>
      </c>
      <c r="N13" s="10">
        <f t="shared" si="5"/>
        <v>2.3203125</v>
      </c>
      <c r="O13" s="10">
        <f t="shared" si="6"/>
        <v>1</v>
      </c>
    </row>
    <row r="14" spans="1:35">
      <c r="D14" s="13"/>
      <c r="E14" s="13"/>
      <c r="H14" s="13"/>
      <c r="L14" s="13"/>
      <c r="M14" s="13"/>
    </row>
    <row r="15" spans="1:35">
      <c r="D15" s="13"/>
      <c r="E15" s="13"/>
      <c r="H15" s="13"/>
      <c r="L15" s="13"/>
      <c r="M15" s="13"/>
    </row>
    <row r="16" spans="1:35">
      <c r="D16" s="13"/>
      <c r="E16" s="13"/>
      <c r="H16" s="13"/>
      <c r="L16" s="13"/>
      <c r="M16" s="13"/>
    </row>
    <row r="17" spans="4:13">
      <c r="D17" s="13"/>
      <c r="E17" s="13"/>
      <c r="H17" s="13"/>
      <c r="L17" s="13"/>
      <c r="M17" s="13"/>
    </row>
    <row r="18" spans="4:13">
      <c r="D18" s="13"/>
      <c r="E18" s="13"/>
      <c r="H18" s="13"/>
      <c r="L18" s="13"/>
      <c r="M18" s="13"/>
    </row>
    <row r="19" spans="4:13">
      <c r="D19" s="13"/>
      <c r="E19" s="13"/>
      <c r="H19" s="13"/>
      <c r="L19" s="13"/>
      <c r="M19" s="13"/>
    </row>
    <row r="20" spans="4:13">
      <c r="D20" s="13"/>
      <c r="E20" s="13"/>
      <c r="H20" s="13"/>
      <c r="L20" s="13"/>
      <c r="M20" s="13"/>
    </row>
    <row r="21" spans="4:13">
      <c r="D21" s="13"/>
      <c r="E21" s="13"/>
      <c r="H21" s="13"/>
      <c r="L21" s="13"/>
      <c r="M21" s="13"/>
    </row>
    <row r="22" spans="4:13">
      <c r="D22" s="13"/>
      <c r="E22" s="13"/>
      <c r="H22" s="13"/>
      <c r="L22" s="13"/>
      <c r="M22" s="13"/>
    </row>
    <row r="23" spans="4:13">
      <c r="D23" s="13"/>
      <c r="E23" s="13"/>
      <c r="H23" s="13"/>
      <c r="L23" s="13"/>
      <c r="M23" s="13"/>
    </row>
    <row r="24" spans="4:13">
      <c r="D24" s="13"/>
      <c r="E24" s="13"/>
      <c r="H24" s="13"/>
      <c r="L24" s="13"/>
      <c r="M24" s="13"/>
    </row>
    <row r="25" spans="4:13">
      <c r="D25" s="13"/>
      <c r="E25" s="13"/>
      <c r="H25" s="13"/>
      <c r="L25" s="13"/>
      <c r="M25" s="13"/>
    </row>
    <row r="26" spans="4:13">
      <c r="D26" s="13"/>
      <c r="E26" s="13"/>
      <c r="H26" s="13"/>
      <c r="L26" s="13"/>
      <c r="M26" s="13"/>
    </row>
  </sheetData>
  <phoneticPr fontId="3" type="noConversion"/>
  <conditionalFormatting sqref="A3:A26">
    <cfRule type="cellIs" dxfId="319" priority="5" operator="equal">
      <formula>0</formula>
    </cfRule>
  </conditionalFormatting>
  <conditionalFormatting sqref="AJ3:AJ26">
    <cfRule type="cellIs" dxfId="318" priority="7" operator="equal">
      <formula>0</formula>
    </cfRule>
  </conditionalFormatting>
  <conditionalFormatting sqref="AK3:AK26">
    <cfRule type="cellIs" dxfId="317" priority="9" operator="equal">
      <formula>0</formula>
    </cfRule>
  </conditionalFormatting>
  <conditionalFormatting sqref="AD3:AD26">
    <cfRule type="cellIs" dxfId="316" priority="11" operator="equal">
      <formula>0</formula>
    </cfRule>
  </conditionalFormatting>
  <conditionalFormatting sqref="V4:V26">
    <cfRule type="cellIs" dxfId="315" priority="13" operator="equal">
      <formula>0</formula>
    </cfRule>
  </conditionalFormatting>
  <conditionalFormatting sqref="V3:W26">
    <cfRule type="cellIs" dxfId="314" priority="15" operator="equal">
      <formula>0</formula>
    </cfRule>
  </conditionalFormatting>
  <conditionalFormatting sqref="AF3:AG26">
    <cfRule type="cellIs" dxfId="313" priority="17" operator="equal">
      <formula>0</formula>
    </cfRule>
  </conditionalFormatting>
  <conditionalFormatting sqref="AM3:AM26">
    <cfRule type="cellIs" dxfId="312" priority="19" operator="equal">
      <formula>0</formula>
    </cfRule>
  </conditionalFormatting>
  <conditionalFormatting sqref="AN3:AO26">
    <cfRule type="cellIs" dxfId="311" priority="21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6B82003-1280-496D-9CB6-6E5A1CAE7315}">
            <xm:f>(CE10.1.1_Calculations!$A$2*CE10.1.1_Calculations!$B$2)&gt;64</xm:f>
            <x14:dxf>
              <font>
                <name val="FreeSans"/>
              </font>
            </x14:dxf>
          </x14:cfRule>
          <xm:sqref>A3:A26</xm:sqref>
        </x14:conditionalFormatting>
        <x14:conditionalFormatting xmlns:xm="http://schemas.microsoft.com/office/excel/2006/main">
          <x14:cfRule type="expression" priority="6" id="{6522B876-EA99-4998-8775-B3B1B6A0C0CE}">
            <xm:f>(CE10.1.1_Calculations!$A$2*CE10.1.1_Calculations!$B$2)&gt;64</xm:f>
            <x14:dxf>
              <font>
                <name val="FreeSans"/>
              </font>
            </x14:dxf>
          </x14:cfRule>
          <xm:sqref>AJ3:AJ26</xm:sqref>
        </x14:conditionalFormatting>
        <x14:conditionalFormatting xmlns:xm="http://schemas.microsoft.com/office/excel/2006/main">
          <x14:cfRule type="expression" priority="8" id="{E9322F70-984F-4C56-8F37-75A6181E24D5}">
            <xm:f>(CE10.1.1_Calculations!$A$2*CE10.1.1_Calculations!$B$2)&gt;64</xm:f>
            <x14:dxf>
              <font>
                <name val="FreeSans"/>
              </font>
            </x14:dxf>
          </x14:cfRule>
          <xm:sqref>AK3:AK26</xm:sqref>
        </x14:conditionalFormatting>
        <x14:conditionalFormatting xmlns:xm="http://schemas.microsoft.com/office/excel/2006/main">
          <x14:cfRule type="expression" priority="10" id="{B8A22B48-92A7-4DEA-8376-04E9A22AFF07}">
            <xm:f>(CE10.1.1_Calculations!$A$2*CE10.1.1_Calculations!$B$2)&gt;64</xm:f>
            <x14:dxf>
              <font>
                <name val="FreeSans"/>
              </font>
            </x14:dxf>
          </x14:cfRule>
          <xm:sqref>AD3:AD26</xm:sqref>
        </x14:conditionalFormatting>
        <x14:conditionalFormatting xmlns:xm="http://schemas.microsoft.com/office/excel/2006/main">
          <x14:cfRule type="expression" priority="12" id="{C8AEB262-3664-4FA8-8BF7-17D38B02B67B}">
            <xm:f>(CE10.1.1_Calculations!$A$2*CE10.1.1_Calculations!$B$2)&gt;64</xm:f>
            <x14:dxf>
              <font>
                <name val="FreeSans"/>
              </font>
            </x14:dxf>
          </x14:cfRule>
          <xm:sqref>V4:V26</xm:sqref>
        </x14:conditionalFormatting>
        <x14:conditionalFormatting xmlns:xm="http://schemas.microsoft.com/office/excel/2006/main">
          <x14:cfRule type="expression" priority="14" id="{26F6B5C2-DE94-466C-8ACF-47689647E8FF}">
            <xm:f>(CE10.1.1_Calculations!$A$2*CE10.1.1_Calculations!$B$2)&gt;64</xm:f>
            <x14:dxf>
              <font>
                <name val="FreeSans"/>
              </font>
            </x14:dxf>
          </x14:cfRule>
          <xm:sqref>V3:W26</xm:sqref>
        </x14:conditionalFormatting>
        <x14:conditionalFormatting xmlns:xm="http://schemas.microsoft.com/office/excel/2006/main">
          <x14:cfRule type="expression" priority="16" id="{444B572A-92EE-4181-8B04-8ACD71DCB1F8}">
            <xm:f>(CE10.1.1_Calculations!$A$2*CE10.1.1_Calculations!$B$2)&gt;64</xm:f>
            <x14:dxf>
              <font>
                <name val="FreeSans"/>
              </font>
            </x14:dxf>
          </x14:cfRule>
          <xm:sqref>AF3:AG26</xm:sqref>
        </x14:conditionalFormatting>
        <x14:conditionalFormatting xmlns:xm="http://schemas.microsoft.com/office/excel/2006/main">
          <x14:cfRule type="expression" priority="18" id="{2CC921B2-FF91-4991-810F-3BFBBFC19508}">
            <xm:f>(CE10.1.1_Calculations!$A$2*CE10.1.1_Calculations!$B$2)&gt;64</xm:f>
            <x14:dxf>
              <font>
                <name val="FreeSans"/>
              </font>
            </x14:dxf>
          </x14:cfRule>
          <xm:sqref>AM3:AM26</xm:sqref>
        </x14:conditionalFormatting>
        <x14:conditionalFormatting xmlns:xm="http://schemas.microsoft.com/office/excel/2006/main">
          <x14:cfRule type="expression" priority="20" id="{7B9B9E99-97C9-4B57-B519-7820354FE7DA}">
            <xm:f>(CE10.1.1_Calculations!$A$2*CE10.1.1_Calculations!$B$2)&gt;64</xm:f>
            <x14:dxf>
              <font>
                <name val="FreeSans"/>
              </font>
            </x14:dxf>
          </x14:cfRule>
          <xm:sqref>AN3:AO26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D9" sqref="D9"/>
    </sheetView>
  </sheetViews>
  <sheetFormatPr defaultColWidth="9.109375" defaultRowHeight="13.2"/>
  <cols>
    <col min="1" max="16384" width="9.109375" style="13"/>
  </cols>
  <sheetData>
    <row r="1" spans="1:1024" s="11" customFormat="1" ht="12.9" customHeight="1">
      <c r="C1" s="37" t="s">
        <v>34</v>
      </c>
      <c r="D1" s="37"/>
      <c r="E1" s="37"/>
      <c r="F1" s="37"/>
      <c r="G1" s="37"/>
      <c r="H1" s="37"/>
      <c r="I1" s="37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</row>
    <row r="2" spans="1:1024" s="11" customFormat="1" ht="50.4" customHeight="1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</row>
    <row r="3" spans="1:1024">
      <c r="A3" s="13">
        <v>4</v>
      </c>
      <c r="B3" s="13">
        <v>4</v>
      </c>
      <c r="C3" s="2">
        <f>CE10.1.2_Calculations!$I3+2*(CE10.1.2_Calculations!$F3+CE10.1.2_Calculations!$O3*0.25)</f>
        <v>181.375</v>
      </c>
      <c r="D3" s="3">
        <f>$C3/CE10.1.2_Calculations!$I$3</f>
        <v>2.0124826629680999</v>
      </c>
      <c r="E3" s="3">
        <f>$C3/CE10.1.2_Calculations!$I$8</f>
        <v>2.6097122302158273</v>
      </c>
      <c r="F3" s="3">
        <f>$C3/CE10.1.2_Calculations!$I3</f>
        <v>2.0124826629680999</v>
      </c>
      <c r="G3" s="2">
        <f>2*CE10.1.2_Calculations!$J3</f>
        <v>42.75</v>
      </c>
      <c r="H3" s="3">
        <f>$G3/CE10.1.2_Calculations!$J$3</f>
        <v>2</v>
      </c>
      <c r="I3" s="3">
        <f>$G3/CE10.1.2_Calculations!$J$8</f>
        <v>4.2352941176470589</v>
      </c>
    </row>
    <row r="4" spans="1:1024">
      <c r="A4" s="13">
        <v>4</v>
      </c>
      <c r="B4" s="13">
        <v>8</v>
      </c>
      <c r="C4" s="2">
        <f>CE10.1.2_Calculations!$I4+2*(CE10.1.2_Calculations!$F4+CE10.1.2_Calculations!$O4*0.25)</f>
        <v>140.125</v>
      </c>
      <c r="D4" s="3">
        <f>C4/CE10.1.2_Calculations!$I$3</f>
        <v>1.5547850208044383</v>
      </c>
      <c r="E4" s="3">
        <f>C4/CE10.1.2_Calculations!$I$8</f>
        <v>2.0161870503597124</v>
      </c>
      <c r="F4" s="3">
        <f>$C4/CE10.1.2_Calculations!$I4</f>
        <v>2.0161870503597124</v>
      </c>
      <c r="G4" s="2">
        <f>2*CE10.1.2_Calculations!$J4</f>
        <v>29.375</v>
      </c>
      <c r="H4" s="3">
        <f>$G4/CE10.1.2_Calculations!$J$3</f>
        <v>1.3742690058479532</v>
      </c>
      <c r="I4" s="3">
        <f>$G4/CE10.1.2_Calculations!$J$8</f>
        <v>2.9102167182662537</v>
      </c>
    </row>
    <row r="5" spans="1:1024">
      <c r="A5" s="13">
        <v>8</v>
      </c>
      <c r="B5" s="13">
        <v>4</v>
      </c>
      <c r="C5" s="2">
        <f>CE10.1.2_Calculations!$I5+2*(CE10.1.2_Calculations!$F5+CE10.1.2_Calculations!$O5*0.25)</f>
        <v>181.375</v>
      </c>
      <c r="D5" s="3">
        <f>C5/CE10.1.2_Calculations!$I$3</f>
        <v>2.0124826629680999</v>
      </c>
      <c r="E5" s="3">
        <f>C5/CE10.1.2_Calculations!$I$8</f>
        <v>2.6097122302158273</v>
      </c>
      <c r="F5" s="3">
        <f>$C5/CE10.1.2_Calculations!$I5</f>
        <v>2.0124826629680999</v>
      </c>
      <c r="G5" s="2">
        <f>2*CE10.1.2_Calculations!$J5</f>
        <v>29.375</v>
      </c>
      <c r="H5" s="3">
        <f>$G5/CE10.1.2_Calculations!$J$3</f>
        <v>1.3742690058479532</v>
      </c>
      <c r="I5" s="3">
        <f>$G5/CE10.1.2_Calculations!$J$8</f>
        <v>2.9102167182662537</v>
      </c>
    </row>
    <row r="6" spans="1:1024">
      <c r="A6" s="13">
        <v>16</v>
      </c>
      <c r="B6" s="13">
        <v>4</v>
      </c>
      <c r="C6" s="2">
        <f>CE10.1.2_Calculations!$I6+2*(CE10.1.2_Calculations!$F6+CE10.1.2_Calculations!$O6*0.25)</f>
        <v>181.375</v>
      </c>
      <c r="D6" s="3">
        <f>C6/CE10.1.2_Calculations!$I$3</f>
        <v>2.0124826629680999</v>
      </c>
      <c r="E6" s="3">
        <f>C6/CE10.1.2_Calculations!$I$8</f>
        <v>2.6097122302158273</v>
      </c>
      <c r="F6" s="3">
        <f>$C6/CE10.1.2_Calculations!$I6</f>
        <v>2.0124826629680999</v>
      </c>
      <c r="G6" s="2">
        <f>2*CE10.1.2_Calculations!$J6</f>
        <v>22.6875</v>
      </c>
      <c r="H6" s="3">
        <f>$G6/CE10.1.2_Calculations!$J$3</f>
        <v>1.0614035087719298</v>
      </c>
      <c r="I6" s="3">
        <f>$G6/CE10.1.2_Calculations!$J$8</f>
        <v>2.2476780185758516</v>
      </c>
    </row>
    <row r="7" spans="1:1024">
      <c r="A7" s="13">
        <v>4</v>
      </c>
      <c r="B7" s="13">
        <v>16</v>
      </c>
      <c r="C7" s="2">
        <f>CE10.1.2_Calculations!$I7+2*(CE10.1.2_Calculations!$F7+CE10.1.2_Calculations!$O7*0.25)</f>
        <v>119.5</v>
      </c>
      <c r="D7" s="3">
        <f>C7/CE10.1.2_Calculations!$I$3</f>
        <v>1.3259361997226076</v>
      </c>
      <c r="E7" s="3">
        <f>C7/CE10.1.2_Calculations!$I$8</f>
        <v>1.7194244604316546</v>
      </c>
      <c r="F7" s="3">
        <f>$C7/CE10.1.2_Calculations!$I7</f>
        <v>2.0190073917634637</v>
      </c>
      <c r="G7" s="2">
        <f>2*CE10.1.2_Calculations!$J7</f>
        <v>22.6875</v>
      </c>
      <c r="H7" s="3">
        <f>$G7/CE10.1.2_Calculations!$J$3</f>
        <v>1.0614035087719298</v>
      </c>
      <c r="I7" s="3">
        <f>$G7/CE10.1.2_Calculations!$J$8</f>
        <v>2.2476780185758516</v>
      </c>
    </row>
    <row r="8" spans="1:1024" s="4" customFormat="1" ht="13.8" thickBot="1">
      <c r="A8" s="4">
        <v>8</v>
      </c>
      <c r="B8" s="4">
        <v>8</v>
      </c>
      <c r="C8" s="5">
        <f>CE10.1.2_Calculations!$I8+2*(CE10.1.2_Calculations!$F8+CE10.1.2_Calculations!$O8*0.25)</f>
        <v>140.125</v>
      </c>
      <c r="D8" s="6">
        <f>C8/CE10.1.2_Calculations!$I$3</f>
        <v>1.5547850208044383</v>
      </c>
      <c r="E8" s="6">
        <f>C8/CE10.1.2_Calculations!$I$8</f>
        <v>2.0161870503597124</v>
      </c>
      <c r="F8" s="6">
        <f>$C8/CE10.1.2_Calculations!$I8</f>
        <v>2.0161870503597124</v>
      </c>
      <c r="G8" s="5">
        <f>2*CE10.1.2_Calculations!$J8</f>
        <v>20.1875</v>
      </c>
      <c r="H8" s="6">
        <f>$G8/CE10.1.2_Calculations!$J$3</f>
        <v>0.94444444444444442</v>
      </c>
      <c r="I8" s="6">
        <f>$G8/CE10.1.2_Calculations!$J$8</f>
        <v>2</v>
      </c>
    </row>
    <row r="9" spans="1:1024">
      <c r="A9" s="7">
        <v>16</v>
      </c>
      <c r="B9" s="7">
        <v>8</v>
      </c>
      <c r="C9" s="8">
        <f>CE10.1.2_Calculations!$I9+2*(CE10.1.2_Calculations!$F9+CE10.1.2_Calculations!$O9*0.25)</f>
        <v>140.125</v>
      </c>
      <c r="D9" s="9">
        <f>C9/CE10.1.2_Calculations!$I$3</f>
        <v>1.5547850208044383</v>
      </c>
      <c r="E9" s="9">
        <f>C9/CE10.1.2_Calculations!$I$8</f>
        <v>2.0161870503597124</v>
      </c>
      <c r="F9" s="9">
        <f>$C9/CE10.1.2_Calculations!$I9</f>
        <v>2.0161870503597124</v>
      </c>
      <c r="G9" s="8">
        <f>2*CE10.1.2_Calculations!$J9</f>
        <v>15.59375</v>
      </c>
      <c r="H9" s="9">
        <f>$G9/CE10.1.2_Calculations!$J$3</f>
        <v>0.72953216374269003</v>
      </c>
      <c r="I9" s="9">
        <f>$G9/CE10.1.2_Calculations!$J$8</f>
        <v>1.5448916408668731</v>
      </c>
    </row>
    <row r="10" spans="1:1024">
      <c r="A10" s="7">
        <v>8</v>
      </c>
      <c r="B10" s="7">
        <v>16</v>
      </c>
      <c r="C10" s="8">
        <f>CE10.1.2_Calculations!$I10+2*(CE10.1.2_Calculations!$F10+CE10.1.2_Calculations!$O10*0.25)</f>
        <v>119.5</v>
      </c>
      <c r="D10" s="9">
        <f>C10/CE10.1.2_Calculations!$I$3</f>
        <v>1.3259361997226076</v>
      </c>
      <c r="E10" s="9">
        <f>C10/CE10.1.2_Calculations!$I$8</f>
        <v>1.7194244604316546</v>
      </c>
      <c r="F10" s="9">
        <f>$C10/CE10.1.2_Calculations!$I10</f>
        <v>2.0190073917634637</v>
      </c>
      <c r="G10" s="8">
        <f>2*CE10.1.2_Calculations!$J10</f>
        <v>15.59375</v>
      </c>
      <c r="H10" s="9">
        <f>$G10/CE10.1.2_Calculations!$J$3</f>
        <v>0.72953216374269003</v>
      </c>
      <c r="I10" s="9">
        <f>$G10/CE10.1.2_Calculations!$J$8</f>
        <v>1.5448916408668731</v>
      </c>
    </row>
    <row r="11" spans="1:1024">
      <c r="A11" s="7">
        <v>16</v>
      </c>
      <c r="B11" s="7">
        <v>16</v>
      </c>
      <c r="C11" s="8">
        <f>CE10.1.2_Calculations!$I11+2*(CE10.1.2_Calculations!$F11+CE10.1.2_Calculations!$O11*0.25)</f>
        <v>119.5</v>
      </c>
      <c r="D11" s="9">
        <f>C11/CE10.1.2_Calculations!$I$3</f>
        <v>1.3259361997226076</v>
      </c>
      <c r="E11" s="9">
        <f>C11/CE10.1.2_Calculations!$I$8</f>
        <v>1.7194244604316546</v>
      </c>
      <c r="F11" s="9">
        <f>$C11/CE10.1.2_Calculations!$I11</f>
        <v>2.0190073917634637</v>
      </c>
      <c r="G11" s="8">
        <f>2*CE10.1.2_Calculations!$J11</f>
        <v>12.046875</v>
      </c>
      <c r="H11" s="9">
        <f>$G11/CE10.1.2_Calculations!$J$3</f>
        <v>0.56359649122807021</v>
      </c>
      <c r="I11" s="9">
        <f>$G11/CE10.1.2_Calculations!$J$8</f>
        <v>1.1934984520123839</v>
      </c>
    </row>
    <row r="12" spans="1:1024">
      <c r="A12" s="7">
        <v>32</v>
      </c>
      <c r="B12" s="7">
        <v>8</v>
      </c>
      <c r="C12" s="8">
        <f>CE10.1.2_Calculations!$I12+2*(CE10.1.2_Calculations!$F12+CE10.1.2_Calculations!$O12*0.25)</f>
        <v>140.125</v>
      </c>
      <c r="D12" s="9">
        <f>C12/CE10.1.2_Calculations!$I$3</f>
        <v>1.5547850208044383</v>
      </c>
      <c r="E12" s="9">
        <f>C12/CE10.1.2_Calculations!$I$8</f>
        <v>2.0161870503597124</v>
      </c>
      <c r="F12" s="9">
        <f>$C12/CE10.1.2_Calculations!$I12</f>
        <v>2.0161870503597124</v>
      </c>
      <c r="G12" s="8">
        <f>2*CE10.1.2_Calculations!$J12</f>
        <v>13.296875</v>
      </c>
      <c r="H12" s="9">
        <f>$G12/CE10.1.2_Calculations!$J$3</f>
        <v>0.62207602339181289</v>
      </c>
      <c r="I12" s="9">
        <f>$G12/CE10.1.2_Calculations!$J$8</f>
        <v>1.3173374613003095</v>
      </c>
    </row>
    <row r="13" spans="1:1024">
      <c r="A13" s="7">
        <v>8</v>
      </c>
      <c r="B13" s="7">
        <v>32</v>
      </c>
      <c r="C13" s="8">
        <f>CE10.1.2_Calculations!$I13+2*(CE10.1.2_Calculations!$F13+CE10.1.2_Calculations!$O13*0.25)</f>
        <v>109.1875</v>
      </c>
      <c r="D13" s="9">
        <f>C13/CE10.1.2_Calculations!$I$3</f>
        <v>1.211511789181692</v>
      </c>
      <c r="E13" s="9">
        <f>C13/CE10.1.2_Calculations!$I$8</f>
        <v>1.5710431654676258</v>
      </c>
      <c r="F13" s="9">
        <f>$C13/CE10.1.2_Calculations!$I13</f>
        <v>2.0208212839791786</v>
      </c>
      <c r="G13" s="8">
        <f>2*CE10.1.2_Calculations!$J13</f>
        <v>13.296875</v>
      </c>
      <c r="H13" s="9">
        <f>$G13/CE10.1.2_Calculations!$J$3</f>
        <v>0.62207602339181289</v>
      </c>
      <c r="I13" s="9">
        <f>$G13/CE10.1.2_Calculations!$J$8</f>
        <v>1.3173374613003095</v>
      </c>
    </row>
    <row r="14" spans="1:1024">
      <c r="A14" s="7">
        <v>16</v>
      </c>
      <c r="B14" s="7">
        <v>32</v>
      </c>
      <c r="C14" s="8">
        <f>CE10.1.2_Calculations!$I14+2*(CE10.1.2_Calculations!$F14+CE10.1.2_Calculations!$O14*0.25)</f>
        <v>109.1875</v>
      </c>
      <c r="D14" s="9">
        <f>C14/CE10.1.2_Calculations!$I$3</f>
        <v>1.211511789181692</v>
      </c>
      <c r="E14" s="9">
        <f>C14/CE10.1.2_Calculations!$I$8</f>
        <v>1.5710431654676258</v>
      </c>
      <c r="F14" s="9">
        <f>$C14/CE10.1.2_Calculations!$I14</f>
        <v>2.0208212839791786</v>
      </c>
      <c r="G14" s="8">
        <f>2*CE10.1.2_Calculations!$J14</f>
        <v>10.2734375</v>
      </c>
      <c r="H14" s="9">
        <f>$G14/CE10.1.2_Calculations!$J$3</f>
        <v>0.48062865497076024</v>
      </c>
      <c r="I14" s="9">
        <f>$G14/CE10.1.2_Calculations!$J$8</f>
        <v>1.0178018575851393</v>
      </c>
    </row>
    <row r="15" spans="1:1024">
      <c r="A15" s="7">
        <v>32</v>
      </c>
      <c r="B15" s="7">
        <v>16</v>
      </c>
      <c r="C15" s="8">
        <f>CE10.1.2_Calculations!$I15+2*(CE10.1.2_Calculations!$F15+CE10.1.2_Calculations!$O15*0.25)</f>
        <v>119.5</v>
      </c>
      <c r="D15" s="9">
        <f>C15/CE10.1.2_Calculations!$I$3</f>
        <v>1.3259361997226076</v>
      </c>
      <c r="E15" s="9">
        <f>C15/CE10.1.2_Calculations!$I$8</f>
        <v>1.7194244604316546</v>
      </c>
      <c r="F15" s="9">
        <f>$C15/CE10.1.2_Calculations!$I15</f>
        <v>2.0190073917634637</v>
      </c>
      <c r="G15" s="8">
        <f>2*CE10.1.2_Calculations!$J15</f>
        <v>10.2734375</v>
      </c>
      <c r="H15" s="9">
        <f>$G15/CE10.1.2_Calculations!$J$3</f>
        <v>0.48062865497076024</v>
      </c>
      <c r="I15" s="9">
        <f>$G15/CE10.1.2_Calculations!$J$8</f>
        <v>1.0178018575851393</v>
      </c>
    </row>
    <row r="16" spans="1:1024">
      <c r="A16" s="7">
        <v>16</v>
      </c>
      <c r="B16" s="7">
        <v>64</v>
      </c>
      <c r="C16" s="8">
        <f>CE10.1.2_Calculations!$I16+2*(CE10.1.2_Calculations!$F16+CE10.1.2_Calculations!$O16*0.25)</f>
        <v>104.03125</v>
      </c>
      <c r="D16" s="9">
        <f>C16/CE10.1.2_Calculations!$I$3</f>
        <v>1.1542995839112344</v>
      </c>
      <c r="E16" s="9">
        <f>C16/CE10.1.2_Calculations!$I$8</f>
        <v>1.4968525179856116</v>
      </c>
      <c r="F16" s="9">
        <f>$C16/CE10.1.2_Calculations!$I16</f>
        <v>2.0218645611904038</v>
      </c>
      <c r="G16" s="8">
        <f>2*CE10.1.2_Calculations!$J16</f>
        <v>9.38671875</v>
      </c>
      <c r="H16" s="9">
        <f>$G16/CE10.1.2_Calculations!$J$3</f>
        <v>0.43914473684210525</v>
      </c>
      <c r="I16" s="9">
        <f>$G16/CE10.1.2_Calculations!$J$8</f>
        <v>0.929953560371517</v>
      </c>
    </row>
    <row r="17" spans="1:9">
      <c r="A17" s="7">
        <v>32</v>
      </c>
      <c r="B17" s="7">
        <v>32</v>
      </c>
      <c r="C17" s="8">
        <f>CE10.1.2_Calculations!$I17+2*(CE10.1.2_Calculations!$F17+CE10.1.2_Calculations!$O17*0.25)</f>
        <v>109.1875</v>
      </c>
      <c r="D17" s="9">
        <f>C17/CE10.1.2_Calculations!$I$3</f>
        <v>1.211511789181692</v>
      </c>
      <c r="E17" s="9">
        <f>C17/CE10.1.2_Calculations!$I$8</f>
        <v>1.5710431654676258</v>
      </c>
      <c r="F17" s="9">
        <f>$C17/CE10.1.2_Calculations!$I17</f>
        <v>2.0208212839791786</v>
      </c>
      <c r="G17" s="8">
        <f>2*CE10.1.2_Calculations!$J17</f>
        <v>8.76171875</v>
      </c>
      <c r="H17" s="9">
        <f>$G17/CE10.1.2_Calculations!$J$3</f>
        <v>0.40990497076023391</v>
      </c>
      <c r="I17" s="9">
        <f>$G17/CE10.1.2_Calculations!$J$8</f>
        <v>0.86803405572755421</v>
      </c>
    </row>
    <row r="18" spans="1:9">
      <c r="A18" s="7">
        <v>64</v>
      </c>
      <c r="B18" s="7">
        <v>16</v>
      </c>
      <c r="C18" s="8">
        <f>CE10.1.2_Calculations!$I18+2*(CE10.1.2_Calculations!$F18+CE10.1.2_Calculations!$O18*0.25)</f>
        <v>119.5</v>
      </c>
      <c r="D18" s="9">
        <f>C18/CE10.1.2_Calculations!$I$3</f>
        <v>1.3259361997226076</v>
      </c>
      <c r="E18" s="9">
        <f>C18/CE10.1.2_Calculations!$I$8</f>
        <v>1.7194244604316546</v>
      </c>
      <c r="F18" s="9">
        <f>$C18/CE10.1.2_Calculations!$I18</f>
        <v>2.0190073917634637</v>
      </c>
      <c r="G18" s="8">
        <f>2*CE10.1.2_Calculations!$J18</f>
        <v>9.38671875</v>
      </c>
      <c r="H18" s="9">
        <f>$G18/CE10.1.2_Calculations!$J$3</f>
        <v>0.43914473684210525</v>
      </c>
      <c r="I18" s="9">
        <f>$G18/CE10.1.2_Calculations!$J$8</f>
        <v>0.929953560371517</v>
      </c>
    </row>
    <row r="19" spans="1:9">
      <c r="A19" s="7">
        <v>32</v>
      </c>
      <c r="B19" s="7">
        <v>64</v>
      </c>
      <c r="C19" s="8">
        <f>CE10.1.2_Calculations!$I19+2*(CE10.1.2_Calculations!$F19+CE10.1.2_Calculations!$O19*0.25)</f>
        <v>104.03125</v>
      </c>
      <c r="D19" s="9">
        <f>C19/CE10.1.2_Calculations!$I$3</f>
        <v>1.1542995839112344</v>
      </c>
      <c r="E19" s="9">
        <f>C19/CE10.1.2_Calculations!$I$8</f>
        <v>1.4968525179856116</v>
      </c>
      <c r="F19" s="9">
        <f>$C19/CE10.1.2_Calculations!$I19</f>
        <v>2.0218645611904038</v>
      </c>
      <c r="G19" s="8">
        <f>2*CE10.1.2_Calculations!$J19</f>
        <v>8.005859375</v>
      </c>
      <c r="H19" s="9">
        <f>$G19/CE10.1.2_Calculations!$J$3</f>
        <v>0.37454312865497075</v>
      </c>
      <c r="I19" s="9">
        <f>$G19/CE10.1.2_Calculations!$J$8</f>
        <v>0.79315015479876161</v>
      </c>
    </row>
    <row r="20" spans="1:9">
      <c r="A20" s="7">
        <v>64</v>
      </c>
      <c r="B20" s="7">
        <v>32</v>
      </c>
      <c r="C20" s="8">
        <f>CE10.1.2_Calculations!$I20+2*(CE10.1.2_Calculations!$F20+CE10.1.2_Calculations!$O20*0.25)</f>
        <v>109.1875</v>
      </c>
      <c r="D20" s="9">
        <f>C20/CE10.1.2_Calculations!$I$3</f>
        <v>1.211511789181692</v>
      </c>
      <c r="E20" s="9">
        <f>C20/CE10.1.2_Calculations!$I$8</f>
        <v>1.5710431654676258</v>
      </c>
      <c r="F20" s="9">
        <f>$C20/CE10.1.2_Calculations!$I20</f>
        <v>2.0208212839791786</v>
      </c>
      <c r="G20" s="8">
        <f>2*CE10.1.2_Calculations!$J20</f>
        <v>8.005859375</v>
      </c>
      <c r="H20" s="9">
        <f>$G20/CE10.1.2_Calculations!$J$3</f>
        <v>0.37454312865497075</v>
      </c>
      <c r="I20" s="9">
        <f>$G20/CE10.1.2_Calculations!$J$8</f>
        <v>0.79315015479876161</v>
      </c>
    </row>
    <row r="21" spans="1:9">
      <c r="A21" s="7">
        <v>128</v>
      </c>
      <c r="B21" s="7">
        <v>32</v>
      </c>
      <c r="C21" s="8">
        <f>CE10.1.2_Calculations!$I21+2*(CE10.1.2_Calculations!$F21+CE10.1.2_Calculations!$O21*0.25)</f>
        <v>109.1875</v>
      </c>
      <c r="D21" s="9">
        <f>C21/CE10.1.2_Calculations!$I$3</f>
        <v>1.211511789181692</v>
      </c>
      <c r="E21" s="9">
        <f>C21/CE10.1.2_Calculations!$I$8</f>
        <v>1.5710431654676258</v>
      </c>
      <c r="F21" s="9">
        <f>$C21/CE10.1.2_Calculations!$I21</f>
        <v>2.0208212839791786</v>
      </c>
      <c r="G21" s="8">
        <f>2*CE10.1.2_Calculations!$J21</f>
        <v>7.6279296875</v>
      </c>
      <c r="H21" s="9">
        <f>$G21/CE10.1.2_Calculations!$J$3</f>
        <v>0.35686220760233917</v>
      </c>
      <c r="I21" s="9">
        <f>$G21/CE10.1.2_Calculations!$J$8</f>
        <v>0.75570820433436536</v>
      </c>
    </row>
    <row r="22" spans="1:9">
      <c r="A22" s="7">
        <v>32</v>
      </c>
      <c r="B22" s="7">
        <v>128</v>
      </c>
      <c r="C22" s="8">
        <f>CE10.1.2_Calculations!$I22+2*(CE10.1.2_Calculations!$F22+CE10.1.2_Calculations!$O22*0.25)</f>
        <v>101.453125</v>
      </c>
      <c r="D22" s="9">
        <f>C22/CE10.1.2_Calculations!$I$3</f>
        <v>1.1256934812760055</v>
      </c>
      <c r="E22" s="9">
        <f>C22/CE10.1.2_Calculations!$I$8</f>
        <v>1.4597571942446044</v>
      </c>
      <c r="F22" s="9">
        <f>$C22/CE10.1.2_Calculations!$I22</f>
        <v>2.0224264133312566</v>
      </c>
      <c r="G22" s="8">
        <f>2*CE10.1.2_Calculations!$J22</f>
        <v>7.6279296875</v>
      </c>
      <c r="H22" s="9">
        <f>$G22/CE10.1.2_Calculations!$J$3</f>
        <v>0.35686220760233917</v>
      </c>
      <c r="I22" s="9">
        <f>$G22/CE10.1.2_Calculations!$J$8</f>
        <v>0.75570820433436536</v>
      </c>
    </row>
    <row r="23" spans="1:9">
      <c r="A23" s="7">
        <v>64</v>
      </c>
      <c r="B23" s="7">
        <v>64</v>
      </c>
      <c r="C23" s="8">
        <f>CE10.1.2_Calculations!$I23+2*(CE10.1.2_Calculations!$F23+CE10.1.2_Calculations!$O23*0.25)</f>
        <v>104.03125</v>
      </c>
      <c r="D23" s="9">
        <f>C23/CE10.1.2_Calculations!$I$3</f>
        <v>1.1542995839112344</v>
      </c>
      <c r="E23" s="9">
        <f>C23/CE10.1.2_Calculations!$I$8</f>
        <v>1.4968525179856116</v>
      </c>
      <c r="F23" s="9">
        <f>$C23/CE10.1.2_Calculations!$I23</f>
        <v>2.0218645611904038</v>
      </c>
      <c r="G23" s="8">
        <f>2*CE10.1.2_Calculations!$J23</f>
        <v>7.3154296875</v>
      </c>
      <c r="H23" s="9">
        <f>$G23/CE10.1.2_Calculations!$J$3</f>
        <v>0.34224232456140352</v>
      </c>
      <c r="I23" s="9">
        <f>$G23/CE10.1.2_Calculations!$J$8</f>
        <v>0.72474845201238391</v>
      </c>
    </row>
    <row r="24" spans="1:9">
      <c r="A24" s="7">
        <v>128</v>
      </c>
      <c r="B24" s="7">
        <v>64</v>
      </c>
      <c r="C24" s="8">
        <f>CE10.1.2_Calculations!$I24+2*(CE10.1.2_Calculations!$F24+CE10.1.2_Calculations!$O24*0.25)</f>
        <v>104.03125</v>
      </c>
      <c r="D24" s="9">
        <f>C24/CE10.1.2_Calculations!$I$3</f>
        <v>1.1542995839112344</v>
      </c>
      <c r="E24" s="9">
        <f>C24/CE10.1.2_Calculations!$I$8</f>
        <v>1.4968525179856116</v>
      </c>
      <c r="F24" s="9">
        <f>$C24/CE10.1.2_Calculations!$I24</f>
        <v>2.0218645611904038</v>
      </c>
      <c r="G24" s="8">
        <f>2*CE10.1.2_Calculations!$J24</f>
        <v>6.97021484375</v>
      </c>
      <c r="H24" s="9">
        <f>$G24/CE10.1.2_Calculations!$J$3</f>
        <v>0.32609192251461988</v>
      </c>
      <c r="I24" s="9">
        <f>$G24/CE10.1.2_Calculations!$J$8</f>
        <v>0.69054760061919507</v>
      </c>
    </row>
    <row r="25" spans="1:9">
      <c r="A25" s="7">
        <v>64</v>
      </c>
      <c r="B25" s="7">
        <v>128</v>
      </c>
      <c r="C25" s="8">
        <f>CE10.1.2_Calculations!$I25+2*(CE10.1.2_Calculations!$F25+CE10.1.2_Calculations!$O25*0.25)</f>
        <v>101.453125</v>
      </c>
      <c r="D25" s="9">
        <f>C25/CE10.1.2_Calculations!$I$3</f>
        <v>1.1256934812760055</v>
      </c>
      <c r="E25" s="9">
        <f>C25/CE10.1.2_Calculations!$I$8</f>
        <v>1.4597571942446044</v>
      </c>
      <c r="F25" s="9">
        <f>$C25/CE10.1.2_Calculations!$I25</f>
        <v>2.0224264133312566</v>
      </c>
      <c r="G25" s="8">
        <f>2*CE10.1.2_Calculations!$J25</f>
        <v>6.97021484375</v>
      </c>
      <c r="H25" s="9">
        <f>$G25/CE10.1.2_Calculations!$J$3</f>
        <v>0.32609192251461988</v>
      </c>
      <c r="I25" s="9">
        <f>$G25/CE10.1.2_Calculations!$J$8</f>
        <v>0.69054760061919507</v>
      </c>
    </row>
    <row r="26" spans="1:9">
      <c r="A26" s="7">
        <v>128</v>
      </c>
      <c r="B26" s="7">
        <v>128</v>
      </c>
      <c r="C26" s="8">
        <f>CE10.1.2_Calculations!$I26+2*(CE10.1.2_Calculations!$F26+CE10.1.2_Calculations!$O26*0.25)</f>
        <v>101.453125</v>
      </c>
      <c r="D26" s="9">
        <f>C26/CE10.1.2_Calculations!$I$3</f>
        <v>1.1256934812760055</v>
      </c>
      <c r="E26" s="9">
        <f>C26/CE10.1.2_Calculations!$I$8</f>
        <v>1.4597571942446044</v>
      </c>
      <c r="F26" s="9">
        <f>$C26/CE10.1.2_Calculations!$I26</f>
        <v>2.0224264133312566</v>
      </c>
      <c r="G26" s="8">
        <f>2*CE10.1.2_Calculations!$J26</f>
        <v>6.641357421875</v>
      </c>
      <c r="H26" s="9">
        <f>$G26/CE10.1.2_Calculations!$J$3</f>
        <v>0.31070677997076024</v>
      </c>
      <c r="I26" s="9">
        <f>$G26/CE10.1.2_Calculations!$J$8</f>
        <v>0.65796729876160986</v>
      </c>
    </row>
  </sheetData>
  <mergeCells count="1">
    <mergeCell ref="C1:I1"/>
  </mergeCells>
  <phoneticPr fontId="3" type="noConversion"/>
  <conditionalFormatting sqref="A3:A8">
    <cfRule type="expression" dxfId="301" priority="1">
      <formula>($A$2*$B$2)&gt;64</formula>
    </cfRule>
    <cfRule type="cellIs" dxfId="300" priority="2" operator="equal">
      <formula>0</formula>
    </cfRule>
  </conditionalFormatting>
  <conditionalFormatting sqref="F3:F8">
    <cfRule type="expression" dxfId="299" priority="3">
      <formula>($A$2*$B$2)&gt;64</formula>
    </cfRule>
    <cfRule type="cellIs" dxfId="298" priority="4" operator="equal">
      <formula>0</formula>
    </cfRule>
  </conditionalFormatting>
  <conditionalFormatting sqref="G3:G8">
    <cfRule type="expression" dxfId="297" priority="5">
      <formula>($A$2*$B$2)&gt;64</formula>
    </cfRule>
    <cfRule type="cellIs" dxfId="296" priority="6" operator="equal">
      <formula>0</formula>
    </cfRule>
  </conditionalFormatting>
  <conditionalFormatting sqref="H4">
    <cfRule type="expression" dxfId="295" priority="7">
      <formula>($A$2*$B$2)&gt;64</formula>
    </cfRule>
    <cfRule type="cellIs" dxfId="294" priority="8" operator="equal">
      <formula>0</formula>
    </cfRule>
  </conditionalFormatting>
  <conditionalFormatting sqref="H5">
    <cfRule type="expression" dxfId="293" priority="9">
      <formula>($A$2*$B$2)&gt;64</formula>
    </cfRule>
    <cfRule type="cellIs" dxfId="292" priority="10" operator="equal">
      <formula>0</formula>
    </cfRule>
  </conditionalFormatting>
  <conditionalFormatting sqref="H6">
    <cfRule type="expression" dxfId="291" priority="11">
      <formula>($A$2*$B$2)&gt;64</formula>
    </cfRule>
    <cfRule type="cellIs" dxfId="290" priority="12" operator="equal">
      <formula>0</formula>
    </cfRule>
  </conditionalFormatting>
  <conditionalFormatting sqref="H7">
    <cfRule type="expression" dxfId="289" priority="13">
      <formula>($A$2*$B$2)&gt;64</formula>
    </cfRule>
    <cfRule type="cellIs" dxfId="288" priority="14" operator="equal">
      <formula>0</formula>
    </cfRule>
  </conditionalFormatting>
  <conditionalFormatting sqref="H8">
    <cfRule type="expression" dxfId="287" priority="15">
      <formula>($A$2*$B$2)&gt;64</formula>
    </cfRule>
    <cfRule type="cellIs" dxfId="286" priority="16" operator="equal">
      <formula>0</formula>
    </cfRule>
  </conditionalFormatting>
  <conditionalFormatting sqref="I3:I8">
    <cfRule type="expression" dxfId="285" priority="17">
      <formula>($A$2*$B$2)&gt;64</formula>
    </cfRule>
    <cfRule type="cellIs" dxfId="284" priority="18" operator="equal">
      <formula>0</formula>
    </cfRule>
  </conditionalFormatting>
  <conditionalFormatting sqref="B9:F26">
    <cfRule type="expression" dxfId="283" priority="19">
      <formula>($A$2*$B$2)&gt;64</formula>
    </cfRule>
    <cfRule type="cellIs" dxfId="282" priority="20" operator="equal">
      <formula>0</formula>
    </cfRule>
  </conditionalFormatting>
  <conditionalFormatting sqref="A9:A26">
    <cfRule type="expression" dxfId="281" priority="21">
      <formula>($A$2*$B$2)&gt;64</formula>
    </cfRule>
    <cfRule type="cellIs" dxfId="280" priority="22" operator="equal">
      <formula>0</formula>
    </cfRule>
  </conditionalFormatting>
  <conditionalFormatting sqref="E9:F26">
    <cfRule type="expression" dxfId="279" priority="23">
      <formula>($A$2*$B$2)&gt;64</formula>
    </cfRule>
    <cfRule type="cellIs" dxfId="278" priority="24" operator="equal">
      <formula>0</formula>
    </cfRule>
  </conditionalFormatting>
  <conditionalFormatting sqref="F9:F26">
    <cfRule type="expression" dxfId="277" priority="25">
      <formula>($A$2*$B$2)&gt;64</formula>
    </cfRule>
    <cfRule type="cellIs" dxfId="276" priority="26" operator="equal">
      <formula>0</formula>
    </cfRule>
  </conditionalFormatting>
  <conditionalFormatting sqref="G9:G26">
    <cfRule type="expression" dxfId="275" priority="27">
      <formula>($A$2*$B$2)&gt;64</formula>
    </cfRule>
    <cfRule type="cellIs" dxfId="274" priority="28" operator="equal">
      <formula>0</formula>
    </cfRule>
  </conditionalFormatting>
  <conditionalFormatting sqref="H26">
    <cfRule type="expression" dxfId="273" priority="29">
      <formula>($A$2*$B$2)&gt;64</formula>
    </cfRule>
    <cfRule type="cellIs" dxfId="272" priority="30" operator="equal">
      <formula>0</formula>
    </cfRule>
  </conditionalFormatting>
  <conditionalFormatting sqref="I9:I26">
    <cfRule type="expression" dxfId="271" priority="31">
      <formula>($A$2*$B$2)&gt;64</formula>
    </cfRule>
    <cfRule type="cellIs" dxfId="270" priority="32" operator="equal">
      <formula>0</formula>
    </cfRule>
  </conditionalFormatting>
  <conditionalFormatting sqref="H9">
    <cfRule type="expression" dxfId="269" priority="33">
      <formula>($A$2*$B$2)&gt;64</formula>
    </cfRule>
    <cfRule type="cellIs" dxfId="268" priority="34" operator="equal">
      <formula>0</formula>
    </cfRule>
  </conditionalFormatting>
  <conditionalFormatting sqref="H10">
    <cfRule type="expression" dxfId="267" priority="35">
      <formula>($A$2*$B$2)&gt;64</formula>
    </cfRule>
    <cfRule type="cellIs" dxfId="266" priority="36" operator="equal">
      <formula>0</formula>
    </cfRule>
  </conditionalFormatting>
  <conditionalFormatting sqref="H11">
    <cfRule type="expression" dxfId="265" priority="37">
      <formula>($A$2*$B$2)&gt;64</formula>
    </cfRule>
    <cfRule type="cellIs" dxfId="264" priority="38" operator="equal">
      <formula>0</formula>
    </cfRule>
  </conditionalFormatting>
  <conditionalFormatting sqref="H12">
    <cfRule type="expression" dxfId="263" priority="39">
      <formula>($A$2*$B$2)&gt;64</formula>
    </cfRule>
    <cfRule type="cellIs" dxfId="262" priority="40" operator="equal">
      <formula>0</formula>
    </cfRule>
  </conditionalFormatting>
  <conditionalFormatting sqref="H13">
    <cfRule type="expression" dxfId="261" priority="41">
      <formula>($A$2*$B$2)&gt;64</formula>
    </cfRule>
    <cfRule type="cellIs" dxfId="260" priority="42" operator="equal">
      <formula>0</formula>
    </cfRule>
  </conditionalFormatting>
  <conditionalFormatting sqref="H14">
    <cfRule type="expression" dxfId="259" priority="43">
      <formula>($A$2*$B$2)&gt;64</formula>
    </cfRule>
    <cfRule type="cellIs" dxfId="258" priority="44" operator="equal">
      <formula>0</formula>
    </cfRule>
  </conditionalFormatting>
  <conditionalFormatting sqref="H15">
    <cfRule type="expression" dxfId="257" priority="45">
      <formula>($A$2*$B$2)&gt;64</formula>
    </cfRule>
    <cfRule type="cellIs" dxfId="256" priority="46" operator="equal">
      <formula>0</formula>
    </cfRule>
  </conditionalFormatting>
  <conditionalFormatting sqref="H16">
    <cfRule type="expression" dxfId="255" priority="47">
      <formula>($A$2*$B$2)&gt;64</formula>
    </cfRule>
    <cfRule type="cellIs" dxfId="254" priority="48" operator="equal">
      <formula>0</formula>
    </cfRule>
  </conditionalFormatting>
  <conditionalFormatting sqref="H17">
    <cfRule type="expression" dxfId="253" priority="49">
      <formula>($A$2*$B$2)&gt;64</formula>
    </cfRule>
    <cfRule type="cellIs" dxfId="252" priority="50" operator="equal">
      <formula>0</formula>
    </cfRule>
  </conditionalFormatting>
  <conditionalFormatting sqref="H18">
    <cfRule type="expression" dxfId="251" priority="51">
      <formula>($A$2*$B$2)&gt;64</formula>
    </cfRule>
    <cfRule type="cellIs" dxfId="250" priority="52" operator="equal">
      <formula>0</formula>
    </cfRule>
  </conditionalFormatting>
  <conditionalFormatting sqref="H19">
    <cfRule type="expression" dxfId="249" priority="53">
      <formula>($A$2*$B$2)&gt;64</formula>
    </cfRule>
    <cfRule type="cellIs" dxfId="248" priority="54" operator="equal">
      <formula>0</formula>
    </cfRule>
  </conditionalFormatting>
  <conditionalFormatting sqref="H20">
    <cfRule type="expression" dxfId="247" priority="55">
      <formula>($A$2*$B$2)&gt;64</formula>
    </cfRule>
    <cfRule type="cellIs" dxfId="246" priority="56" operator="equal">
      <formula>0</formula>
    </cfRule>
  </conditionalFormatting>
  <conditionalFormatting sqref="H21">
    <cfRule type="expression" dxfId="245" priority="57">
      <formula>($A$2*$B$2)&gt;64</formula>
    </cfRule>
    <cfRule type="cellIs" dxfId="244" priority="58" operator="equal">
      <formula>0</formula>
    </cfRule>
  </conditionalFormatting>
  <conditionalFormatting sqref="H22">
    <cfRule type="expression" dxfId="243" priority="59">
      <formula>($A$2*$B$2)&gt;64</formula>
    </cfRule>
    <cfRule type="cellIs" dxfId="242" priority="60" operator="equal">
      <formula>0</formula>
    </cfRule>
  </conditionalFormatting>
  <conditionalFormatting sqref="H23">
    <cfRule type="expression" dxfId="241" priority="61">
      <formula>($A$2*$B$2)&gt;64</formula>
    </cfRule>
    <cfRule type="cellIs" dxfId="240" priority="62" operator="equal">
      <formula>0</formula>
    </cfRule>
  </conditionalFormatting>
  <conditionalFormatting sqref="H24">
    <cfRule type="expression" dxfId="239" priority="63">
      <formula>($A$2*$B$2)&gt;64</formula>
    </cfRule>
    <cfRule type="cellIs" dxfId="238" priority="64" operator="equal">
      <formula>0</formula>
    </cfRule>
  </conditionalFormatting>
  <conditionalFormatting sqref="H25">
    <cfRule type="expression" dxfId="237" priority="65">
      <formula>($A$2*$B$2)&gt;64</formula>
    </cfRule>
    <cfRule type="cellIs" dxfId="236" priority="66" operator="equal">
      <formula>0</formula>
    </cfRule>
  </conditionalFormatting>
  <conditionalFormatting sqref="I9:I26">
    <cfRule type="expression" dxfId="235" priority="67">
      <formula>($A$2*$B$2)&gt;64</formula>
    </cfRule>
    <cfRule type="cellIs" dxfId="234" priority="68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D9" sqref="D9"/>
    </sheetView>
  </sheetViews>
  <sheetFormatPr defaultColWidth="9.109375" defaultRowHeight="13.2"/>
  <cols>
    <col min="1" max="16384" width="9.109375" style="13"/>
  </cols>
  <sheetData>
    <row r="1" spans="1:1024" s="11" customFormat="1" ht="12.9" customHeight="1">
      <c r="C1" s="37" t="s">
        <v>35</v>
      </c>
      <c r="D1" s="37"/>
      <c r="E1" s="37"/>
      <c r="F1" s="37"/>
      <c r="G1" s="37"/>
      <c r="H1" s="37"/>
      <c r="I1" s="37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</row>
    <row r="2" spans="1:1024" s="11" customFormat="1" ht="50.4" customHeight="1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</row>
    <row r="3" spans="1:1024">
      <c r="A3" s="13">
        <v>4</v>
      </c>
      <c r="B3" s="13">
        <v>4</v>
      </c>
      <c r="C3" s="2">
        <f>CE10.1.2_Calculations!$I3+2*(CE10.1.2_Calculations!$N3+CE10.1.2_Calculations!$O3*0.25)</f>
        <v>134.375</v>
      </c>
      <c r="D3" s="3">
        <f>$C3/CE10.1.2_Calculations!$I$3</f>
        <v>1.4909847434119279</v>
      </c>
      <c r="E3" s="3">
        <f>$C3/CE10.1.2_Calculations!$I$8</f>
        <v>1.9334532374100719</v>
      </c>
      <c r="F3" s="3">
        <f>$C3/CE10.1.2_Calculations!$I3</f>
        <v>1.4909847434119279</v>
      </c>
      <c r="G3" s="2">
        <f>CE10.1.2_Calculations!$J3+2*((A3+4-1)*(B3+4-1)+2*(A3/2+4-1)*(B3/2+4-1))/(A3*B3)</f>
        <v>33.75</v>
      </c>
      <c r="H3" s="3">
        <f>$G3/CE10.1.2_Calculations!$J$3</f>
        <v>1.5789473684210527</v>
      </c>
      <c r="I3" s="3">
        <f>$G3/CE10.1.2_Calculations!$J$8</f>
        <v>3.3436532507739938</v>
      </c>
    </row>
    <row r="4" spans="1:1024">
      <c r="A4" s="13">
        <v>4</v>
      </c>
      <c r="B4" s="13">
        <v>8</v>
      </c>
      <c r="C4" s="2">
        <f>CE10.1.2_Calculations!$I4+2*(CE10.1.2_Calculations!$N4+CE10.1.2_Calculations!$O4*0.25)</f>
        <v>106.625</v>
      </c>
      <c r="D4" s="3">
        <f>C4/CE10.1.2_Calculations!$I$3</f>
        <v>1.1830790568654646</v>
      </c>
      <c r="E4" s="3">
        <f>C4/CE10.1.2_Calculations!$I$8</f>
        <v>1.5341726618705036</v>
      </c>
      <c r="F4" s="3">
        <f>$C4/CE10.1.2_Calculations!$I4</f>
        <v>1.5341726618705036</v>
      </c>
      <c r="G4" s="2">
        <f>CE10.1.2_Calculations!$J4+2*((A4+4-1)*(B4+4-1)+2*(A4/2+4-1)*(B4/2+4-1))/(A4*B4)</f>
        <v>23.875</v>
      </c>
      <c r="H4" s="3">
        <f>$G4/CE10.1.2_Calculations!$J$3</f>
        <v>1.1169590643274854</v>
      </c>
      <c r="I4" s="3">
        <f>$G4/CE10.1.2_Calculations!$J$8</f>
        <v>2.365325077399381</v>
      </c>
    </row>
    <row r="5" spans="1:1024">
      <c r="A5" s="13">
        <v>8</v>
      </c>
      <c r="B5" s="13">
        <v>4</v>
      </c>
      <c r="C5" s="2">
        <f>CE10.1.2_Calculations!$I5+2*(CE10.1.2_Calculations!$N5+CE10.1.2_Calculations!$O5*0.25)</f>
        <v>134.375</v>
      </c>
      <c r="D5" s="3">
        <f>C5/CE10.1.2_Calculations!$I$3</f>
        <v>1.4909847434119279</v>
      </c>
      <c r="E5" s="3">
        <f>C5/CE10.1.2_Calculations!$I$8</f>
        <v>1.9334532374100719</v>
      </c>
      <c r="F5" s="3">
        <f>$C5/CE10.1.2_Calculations!$I5</f>
        <v>1.4909847434119279</v>
      </c>
      <c r="G5" s="2">
        <f>CE10.1.2_Calculations!$J5+2*((A5+4-1)*(B5+4-1)+2*(A5/2+4-1)*(B5/2+4-1))/(A5*B5)</f>
        <v>23.875</v>
      </c>
      <c r="H5" s="3">
        <f>$G5/CE10.1.2_Calculations!$J$3</f>
        <v>1.1169590643274854</v>
      </c>
      <c r="I5" s="3">
        <f>$G5/CE10.1.2_Calculations!$J$8</f>
        <v>2.365325077399381</v>
      </c>
    </row>
    <row r="6" spans="1:1024">
      <c r="A6" s="13">
        <v>16</v>
      </c>
      <c r="B6" s="13">
        <v>4</v>
      </c>
      <c r="C6" s="2">
        <f>CE10.1.2_Calculations!$I6+2*(CE10.1.2_Calculations!$N6+CE10.1.2_Calculations!$O6*0.25)</f>
        <v>134.375</v>
      </c>
      <c r="D6" s="3">
        <f>C6/CE10.1.2_Calculations!$I$3</f>
        <v>1.4909847434119279</v>
      </c>
      <c r="E6" s="3">
        <f>C6/CE10.1.2_Calculations!$I$8</f>
        <v>1.9334532374100719</v>
      </c>
      <c r="F6" s="3">
        <f>$C6/CE10.1.2_Calculations!$I6</f>
        <v>1.4909847434119279</v>
      </c>
      <c r="G6" s="2">
        <f>CE10.1.2_Calculations!$J6+2*((A6+4-1)*(B6+4-1)+2*(A6/2+4-1)*(B6/2+4-1))/(A6*B6)</f>
        <v>18.9375</v>
      </c>
      <c r="H6" s="3">
        <f>$G6/CE10.1.2_Calculations!$J$3</f>
        <v>0.88596491228070173</v>
      </c>
      <c r="I6" s="3">
        <f>$G6/CE10.1.2_Calculations!$J$8</f>
        <v>1.8761609907120742</v>
      </c>
    </row>
    <row r="7" spans="1:1024">
      <c r="A7" s="13">
        <v>4</v>
      </c>
      <c r="B7" s="13">
        <v>16</v>
      </c>
      <c r="C7" s="2">
        <f>CE10.1.2_Calculations!$I7+2*(CE10.1.2_Calculations!$N7+CE10.1.2_Calculations!$O7*0.25)</f>
        <v>92.75</v>
      </c>
      <c r="D7" s="3">
        <f>C7/CE10.1.2_Calculations!$I$3</f>
        <v>1.029126213592233</v>
      </c>
      <c r="E7" s="3">
        <f>C7/CE10.1.2_Calculations!$I$8</f>
        <v>1.3345323741007193</v>
      </c>
      <c r="F7" s="3">
        <f>$C7/CE10.1.2_Calculations!$I7</f>
        <v>1.5670538542766632</v>
      </c>
      <c r="G7" s="2">
        <f>CE10.1.2_Calculations!$J7+2*((A7+4-1)*(B7+4-1)+2*(A7/2+4-1)*(B7/2+4-1))/(A7*B7)</f>
        <v>18.9375</v>
      </c>
      <c r="H7" s="3">
        <f>$G7/CE10.1.2_Calculations!$J$3</f>
        <v>0.88596491228070173</v>
      </c>
      <c r="I7" s="3">
        <f>$G7/CE10.1.2_Calculations!$J$8</f>
        <v>1.8761609907120742</v>
      </c>
    </row>
    <row r="8" spans="1:1024" s="4" customFormat="1" ht="13.8" thickBot="1">
      <c r="A8" s="4">
        <v>8</v>
      </c>
      <c r="B8" s="4">
        <v>8</v>
      </c>
      <c r="C8" s="5">
        <f>CE10.1.2_Calculations!$I8+2*(CE10.1.2_Calculations!$N8+CE10.1.2_Calculations!$O8*0.25)</f>
        <v>106.625</v>
      </c>
      <c r="D8" s="6">
        <f>C8/CE10.1.2_Calculations!$I$3</f>
        <v>1.1830790568654646</v>
      </c>
      <c r="E8" s="6">
        <f>C8/CE10.1.2_Calculations!$I$8</f>
        <v>1.5341726618705036</v>
      </c>
      <c r="F8" s="6">
        <f>$C8/CE10.1.2_Calculations!$I8</f>
        <v>1.5341726618705036</v>
      </c>
      <c r="G8" s="5">
        <f>CE10.1.2_Calculations!$J8+2*((A8+4-1)*(B8+4-1)+2*(A8/2+4-1)*(B8/2+4-1))/(A8*B8)</f>
        <v>16.9375</v>
      </c>
      <c r="H8" s="6">
        <f>$G8/CE10.1.2_Calculations!$J$3</f>
        <v>0.79239766081871343</v>
      </c>
      <c r="I8" s="6">
        <f>$G8/CE10.1.2_Calculations!$J$8</f>
        <v>1.6780185758513932</v>
      </c>
    </row>
    <row r="9" spans="1:1024">
      <c r="A9" s="7">
        <v>16</v>
      </c>
      <c r="B9" s="7">
        <v>8</v>
      </c>
      <c r="C9" s="8">
        <f>CE10.1.2_Calculations!$I9+2*(CE10.1.2_Calculations!$N9+CE10.1.2_Calculations!$O9*0.25)</f>
        <v>106.625</v>
      </c>
      <c r="D9" s="9">
        <f>C9/CE10.1.2_Calculations!$I$3</f>
        <v>1.1830790568654646</v>
      </c>
      <c r="E9" s="9">
        <f>C9/CE10.1.2_Calculations!$I$8</f>
        <v>1.5341726618705036</v>
      </c>
      <c r="F9" s="9">
        <f>$C9/CE10.1.2_Calculations!$I9</f>
        <v>1.5341726618705036</v>
      </c>
      <c r="G9" s="8">
        <f>CE10.1.2_Calculations!$J9+2*((A9+4-1)*(B9+4-1)+2*(A9/2+4-1)*(B9/2+4-1))/(A9*B9)</f>
        <v>13.46875</v>
      </c>
      <c r="H9" s="9">
        <f>$G9/CE10.1.2_Calculations!$J$3</f>
        <v>0.63011695906432752</v>
      </c>
      <c r="I9" s="9">
        <f>$G9/CE10.1.2_Calculations!$J$8</f>
        <v>1.3343653250773995</v>
      </c>
    </row>
    <row r="10" spans="1:1024">
      <c r="A10" s="7">
        <v>8</v>
      </c>
      <c r="B10" s="7">
        <v>16</v>
      </c>
      <c r="C10" s="8">
        <f>CE10.1.2_Calculations!$I10+2*(CE10.1.2_Calculations!$N10+CE10.1.2_Calculations!$O10*0.25)</f>
        <v>92.75</v>
      </c>
      <c r="D10" s="9">
        <f>C10/CE10.1.2_Calculations!$I$3</f>
        <v>1.029126213592233</v>
      </c>
      <c r="E10" s="9">
        <f>C10/CE10.1.2_Calculations!$I$8</f>
        <v>1.3345323741007193</v>
      </c>
      <c r="F10" s="9">
        <f>$C10/CE10.1.2_Calculations!$I10</f>
        <v>1.5670538542766632</v>
      </c>
      <c r="G10" s="8">
        <f>CE10.1.2_Calculations!$J10+2*((A10+4-1)*(B10+4-1)+2*(A10/2+4-1)*(B10/2+4-1))/(A10*B10)</f>
        <v>13.46875</v>
      </c>
      <c r="H10" s="9">
        <f>$G10/CE10.1.2_Calculations!$J$3</f>
        <v>0.63011695906432752</v>
      </c>
      <c r="I10" s="9">
        <f>$G10/CE10.1.2_Calculations!$J$8</f>
        <v>1.3343653250773995</v>
      </c>
    </row>
    <row r="11" spans="1:1024">
      <c r="A11" s="7">
        <v>16</v>
      </c>
      <c r="B11" s="7">
        <v>16</v>
      </c>
      <c r="C11" s="8">
        <f>CE10.1.2_Calculations!$I11+2*(CE10.1.2_Calculations!$N11+CE10.1.2_Calculations!$O11*0.25)</f>
        <v>92.75</v>
      </c>
      <c r="D11" s="9">
        <f>C11/CE10.1.2_Calculations!$I$3</f>
        <v>1.029126213592233</v>
      </c>
      <c r="E11" s="9">
        <f>C11/CE10.1.2_Calculations!$I$8</f>
        <v>1.3345323741007193</v>
      </c>
      <c r="F11" s="9">
        <f>$C11/CE10.1.2_Calculations!$I11</f>
        <v>1.5670538542766632</v>
      </c>
      <c r="G11" s="8">
        <f>CE10.1.2_Calculations!$J11+2*((A11+4-1)*(B11+4-1)+2*(A11/2+4-1)*(B11/2+4-1))/(A11*B11)</f>
        <v>10.734375</v>
      </c>
      <c r="H11" s="9">
        <f>$G11/CE10.1.2_Calculations!$J$3</f>
        <v>0.5021929824561403</v>
      </c>
      <c r="I11" s="9">
        <f>$G11/CE10.1.2_Calculations!$J$8</f>
        <v>1.063467492260062</v>
      </c>
    </row>
    <row r="12" spans="1:1024">
      <c r="A12" s="7">
        <v>32</v>
      </c>
      <c r="B12" s="7">
        <v>8</v>
      </c>
      <c r="C12" s="8">
        <f>CE10.1.2_Calculations!$I12+2*(CE10.1.2_Calculations!$N12+CE10.1.2_Calculations!$O12*0.25)</f>
        <v>106.625</v>
      </c>
      <c r="D12" s="9">
        <f>C12/CE10.1.2_Calculations!$I$3</f>
        <v>1.1830790568654646</v>
      </c>
      <c r="E12" s="9">
        <f>C12/CE10.1.2_Calculations!$I$8</f>
        <v>1.5341726618705036</v>
      </c>
      <c r="F12" s="9">
        <f>$C12/CE10.1.2_Calculations!$I12</f>
        <v>1.5341726618705036</v>
      </c>
      <c r="G12" s="8">
        <f>CE10.1.2_Calculations!$J12+2*((A12+4-1)*(B12+4-1)+2*(A12/2+4-1)*(B12/2+4-1))/(A12*B12)</f>
        <v>11.734375</v>
      </c>
      <c r="H12" s="9">
        <f>$G12/CE10.1.2_Calculations!$J$3</f>
        <v>0.54897660818713445</v>
      </c>
      <c r="I12" s="9">
        <f>$G12/CE10.1.2_Calculations!$J$8</f>
        <v>1.1625386996904026</v>
      </c>
    </row>
    <row r="13" spans="1:1024">
      <c r="A13" s="7">
        <v>8</v>
      </c>
      <c r="B13" s="7">
        <v>32</v>
      </c>
      <c r="C13" s="8">
        <f>CE10.1.2_Calculations!$I13+2*(CE10.1.2_Calculations!$N13+CE10.1.2_Calculations!$O13*0.25)</f>
        <v>85.8125</v>
      </c>
      <c r="D13" s="9">
        <f>C13/CE10.1.2_Calculations!$I$3</f>
        <v>0.95214979195561722</v>
      </c>
      <c r="E13" s="9">
        <f>C13/CE10.1.2_Calculations!$I$8</f>
        <v>1.2347122302158273</v>
      </c>
      <c r="F13" s="9">
        <f>$C13/CE10.1.2_Calculations!$I13</f>
        <v>1.5882012724117986</v>
      </c>
      <c r="G13" s="8">
        <f>CE10.1.2_Calculations!$J13+2*((A13+4-1)*(B13+4-1)+2*(A13/2+4-1)*(B13/2+4-1))/(A13*B13)</f>
        <v>11.734375</v>
      </c>
      <c r="H13" s="9">
        <f>$G13/CE10.1.2_Calculations!$J$3</f>
        <v>0.54897660818713445</v>
      </c>
      <c r="I13" s="9">
        <f>$G13/CE10.1.2_Calculations!$J$8</f>
        <v>1.1625386996904026</v>
      </c>
    </row>
    <row r="14" spans="1:1024">
      <c r="A14" s="7">
        <v>16</v>
      </c>
      <c r="B14" s="7">
        <v>32</v>
      </c>
      <c r="C14" s="8">
        <f>CE10.1.2_Calculations!$I14+2*(CE10.1.2_Calculations!$N14+CE10.1.2_Calculations!$O14*0.25)</f>
        <v>85.8125</v>
      </c>
      <c r="D14" s="9">
        <f>C14/CE10.1.2_Calculations!$I$3</f>
        <v>0.95214979195561722</v>
      </c>
      <c r="E14" s="9">
        <f>C14/CE10.1.2_Calculations!$I$8</f>
        <v>1.2347122302158273</v>
      </c>
      <c r="F14" s="9">
        <f>$C14/CE10.1.2_Calculations!$I14</f>
        <v>1.5882012724117986</v>
      </c>
      <c r="G14" s="8">
        <f>CE10.1.2_Calculations!$J14+2*((A14+4-1)*(B14+4-1)+2*(A14/2+4-1)*(B14/2+4-1))/(A14*B14)</f>
        <v>9.3671875</v>
      </c>
      <c r="H14" s="9">
        <f>$G14/CE10.1.2_Calculations!$J$3</f>
        <v>0.4382309941520468</v>
      </c>
      <c r="I14" s="9">
        <f>$G14/CE10.1.2_Calculations!$J$8</f>
        <v>0.92801857585139313</v>
      </c>
    </row>
    <row r="15" spans="1:1024">
      <c r="A15" s="7">
        <v>32</v>
      </c>
      <c r="B15" s="7">
        <v>16</v>
      </c>
      <c r="C15" s="8">
        <f>CE10.1.2_Calculations!$I15+2*(CE10.1.2_Calculations!$N15+CE10.1.2_Calculations!$O15*0.25)</f>
        <v>92.75</v>
      </c>
      <c r="D15" s="9">
        <f>C15/CE10.1.2_Calculations!$I$3</f>
        <v>1.029126213592233</v>
      </c>
      <c r="E15" s="9">
        <f>C15/CE10.1.2_Calculations!$I$8</f>
        <v>1.3345323741007193</v>
      </c>
      <c r="F15" s="9">
        <f>$C15/CE10.1.2_Calculations!$I15</f>
        <v>1.5670538542766632</v>
      </c>
      <c r="G15" s="8">
        <f>CE10.1.2_Calculations!$J15+2*((A15+4-1)*(B15+4-1)+2*(A15/2+4-1)*(B15/2+4-1))/(A15*B15)</f>
        <v>9.3671875</v>
      </c>
      <c r="H15" s="9">
        <f>$G15/CE10.1.2_Calculations!$J$3</f>
        <v>0.4382309941520468</v>
      </c>
      <c r="I15" s="9">
        <f>$G15/CE10.1.2_Calculations!$J$8</f>
        <v>0.92801857585139313</v>
      </c>
    </row>
    <row r="16" spans="1:1024">
      <c r="A16" s="7">
        <v>16</v>
      </c>
      <c r="B16" s="7">
        <v>64</v>
      </c>
      <c r="C16" s="8">
        <f>CE10.1.2_Calculations!$I16+2*(CE10.1.2_Calculations!$N16+CE10.1.2_Calculations!$O16*0.25)</f>
        <v>82.34375</v>
      </c>
      <c r="D16" s="9">
        <f>C16/CE10.1.2_Calculations!$I$3</f>
        <v>0.91366158113730933</v>
      </c>
      <c r="E16" s="9">
        <f>C16/CE10.1.2_Calculations!$I$8</f>
        <v>1.1848021582733812</v>
      </c>
      <c r="F16" s="9">
        <f>$C16/CE10.1.2_Calculations!$I16</f>
        <v>1.6003644093531735</v>
      </c>
      <c r="G16" s="8">
        <f>CE10.1.2_Calculations!$J16+2*((A16+4-1)*(B16+4-1)+2*(A16/2+4-1)*(B16/2+4-1))/(A16*B16)</f>
        <v>8.68359375</v>
      </c>
      <c r="H16" s="9">
        <f>$G16/CE10.1.2_Calculations!$J$3</f>
        <v>0.40625</v>
      </c>
      <c r="I16" s="9">
        <f>$G16/CE10.1.2_Calculations!$J$8</f>
        <v>0.86029411764705888</v>
      </c>
    </row>
    <row r="17" spans="1:9">
      <c r="A17" s="7">
        <v>32</v>
      </c>
      <c r="B17" s="7">
        <v>32</v>
      </c>
      <c r="C17" s="8">
        <f>CE10.1.2_Calculations!$I17+2*(CE10.1.2_Calculations!$N17+CE10.1.2_Calculations!$O17*0.25)</f>
        <v>85.8125</v>
      </c>
      <c r="D17" s="9">
        <f>C17/CE10.1.2_Calculations!$I$3</f>
        <v>0.95214979195561722</v>
      </c>
      <c r="E17" s="9">
        <f>C17/CE10.1.2_Calculations!$I$8</f>
        <v>1.2347122302158273</v>
      </c>
      <c r="F17" s="9">
        <f>$C17/CE10.1.2_Calculations!$I17</f>
        <v>1.5882012724117986</v>
      </c>
      <c r="G17" s="8">
        <f>CE10.1.2_Calculations!$J17+2*((A17+4-1)*(B17+4-1)+2*(A17/2+4-1)*(B17/2+4-1))/(A17*B17)</f>
        <v>8.18359375</v>
      </c>
      <c r="H17" s="9">
        <f>$G17/CE10.1.2_Calculations!$J$3</f>
        <v>0.38285818713450293</v>
      </c>
      <c r="I17" s="9">
        <f>$G17/CE10.1.2_Calculations!$J$8</f>
        <v>0.81075851393188858</v>
      </c>
    </row>
    <row r="18" spans="1:9">
      <c r="A18" s="7">
        <v>64</v>
      </c>
      <c r="B18" s="7">
        <v>16</v>
      </c>
      <c r="C18" s="8">
        <f>CE10.1.2_Calculations!$I18+2*(CE10.1.2_Calculations!$N18+CE10.1.2_Calculations!$O18*0.25)</f>
        <v>92.75</v>
      </c>
      <c r="D18" s="9">
        <f>C18/CE10.1.2_Calculations!$I$3</f>
        <v>1.029126213592233</v>
      </c>
      <c r="E18" s="9">
        <f>C18/CE10.1.2_Calculations!$I$8</f>
        <v>1.3345323741007193</v>
      </c>
      <c r="F18" s="9">
        <f>$C18/CE10.1.2_Calculations!$I18</f>
        <v>1.5670538542766632</v>
      </c>
      <c r="G18" s="8">
        <f>CE10.1.2_Calculations!$J18+2*((A18+4-1)*(B18+4-1)+2*(A18/2+4-1)*(B18/2+4-1))/(A18*B18)</f>
        <v>8.68359375</v>
      </c>
      <c r="H18" s="9">
        <f>$G18/CE10.1.2_Calculations!$J$3</f>
        <v>0.40625</v>
      </c>
      <c r="I18" s="9">
        <f>$G18/CE10.1.2_Calculations!$J$8</f>
        <v>0.86029411764705888</v>
      </c>
    </row>
    <row r="19" spans="1:9">
      <c r="A19" s="7">
        <v>32</v>
      </c>
      <c r="B19" s="7">
        <v>64</v>
      </c>
      <c r="C19" s="8">
        <f>CE10.1.2_Calculations!$I19+2*(CE10.1.2_Calculations!$N19+CE10.1.2_Calculations!$O19*0.25)</f>
        <v>82.34375</v>
      </c>
      <c r="D19" s="9">
        <f>C19/CE10.1.2_Calculations!$I$3</f>
        <v>0.91366158113730933</v>
      </c>
      <c r="E19" s="9">
        <f>C19/CE10.1.2_Calculations!$I$8</f>
        <v>1.1848021582733812</v>
      </c>
      <c r="F19" s="9">
        <f>$C19/CE10.1.2_Calculations!$I19</f>
        <v>1.6003644093531735</v>
      </c>
      <c r="G19" s="8">
        <f>CE10.1.2_Calculations!$J19+2*((A19+4-1)*(B19+4-1)+2*(A19/2+4-1)*(B19/2+4-1))/(A19*B19)</f>
        <v>7.591796875</v>
      </c>
      <c r="H19" s="9">
        <f>$G19/CE10.1.2_Calculations!$J$3</f>
        <v>0.35517178362573099</v>
      </c>
      <c r="I19" s="9">
        <f>$G19/CE10.1.2_Calculations!$J$8</f>
        <v>0.75212848297213619</v>
      </c>
    </row>
    <row r="20" spans="1:9">
      <c r="A20" s="7">
        <v>64</v>
      </c>
      <c r="B20" s="7">
        <v>32</v>
      </c>
      <c r="C20" s="8">
        <f>CE10.1.2_Calculations!$I20+2*(CE10.1.2_Calculations!$N20+CE10.1.2_Calculations!$O20*0.25)</f>
        <v>85.8125</v>
      </c>
      <c r="D20" s="9">
        <f>C20/CE10.1.2_Calculations!$I$3</f>
        <v>0.95214979195561722</v>
      </c>
      <c r="E20" s="9">
        <f>C20/CE10.1.2_Calculations!$I$8</f>
        <v>1.2347122302158273</v>
      </c>
      <c r="F20" s="9">
        <f>$C20/CE10.1.2_Calculations!$I20</f>
        <v>1.5882012724117986</v>
      </c>
      <c r="G20" s="8">
        <f>CE10.1.2_Calculations!$J20+2*((A20+4-1)*(B20+4-1)+2*(A20/2+4-1)*(B20/2+4-1))/(A20*B20)</f>
        <v>7.591796875</v>
      </c>
      <c r="H20" s="9">
        <f>$G20/CE10.1.2_Calculations!$J$3</f>
        <v>0.35517178362573099</v>
      </c>
      <c r="I20" s="9">
        <f>$G20/CE10.1.2_Calculations!$J$8</f>
        <v>0.75212848297213619</v>
      </c>
    </row>
    <row r="21" spans="1:9">
      <c r="A21" s="7">
        <v>128</v>
      </c>
      <c r="B21" s="7">
        <v>32</v>
      </c>
      <c r="C21" s="8">
        <f>CE10.1.2_Calculations!$I21+2*(CE10.1.2_Calculations!$N21+CE10.1.2_Calculations!$O21*0.25)</f>
        <v>85.8125</v>
      </c>
      <c r="D21" s="9">
        <f>C21/CE10.1.2_Calculations!$I$3</f>
        <v>0.95214979195561722</v>
      </c>
      <c r="E21" s="9">
        <f>C21/CE10.1.2_Calculations!$I$8</f>
        <v>1.2347122302158273</v>
      </c>
      <c r="F21" s="9">
        <f>$C21/CE10.1.2_Calculations!$I21</f>
        <v>1.5882012724117986</v>
      </c>
      <c r="G21" s="8">
        <f>CE10.1.2_Calculations!$J21+2*((A21+4-1)*(B21+4-1)+2*(A21/2+4-1)*(B21/2+4-1))/(A21*B21)</f>
        <v>7.2958984375</v>
      </c>
      <c r="H21" s="9">
        <f>$G21/CE10.1.2_Calculations!$J$3</f>
        <v>0.34132858187134502</v>
      </c>
      <c r="I21" s="9">
        <f>$G21/CE10.1.2_Calculations!$J$8</f>
        <v>0.72281346749226005</v>
      </c>
    </row>
    <row r="22" spans="1:9">
      <c r="A22" s="7">
        <v>32</v>
      </c>
      <c r="B22" s="7">
        <v>128</v>
      </c>
      <c r="C22" s="8">
        <f>CE10.1.2_Calculations!$I22+2*(CE10.1.2_Calculations!$N22+CE10.1.2_Calculations!$O22*0.25)</f>
        <v>80.609375</v>
      </c>
      <c r="D22" s="9">
        <f>C22/CE10.1.2_Calculations!$I$3</f>
        <v>0.89441747572815533</v>
      </c>
      <c r="E22" s="9">
        <f>C22/CE10.1.2_Calculations!$I$8</f>
        <v>1.1598471223021583</v>
      </c>
      <c r="F22" s="9">
        <f>$C22/CE10.1.2_Calculations!$I22</f>
        <v>1.6069148107771376</v>
      </c>
      <c r="G22" s="8">
        <f>CE10.1.2_Calculations!$J22+2*((A22+4-1)*(B22+4-1)+2*(A22/2+4-1)*(B22/2+4-1))/(A22*B22)</f>
        <v>7.2958984375</v>
      </c>
      <c r="H22" s="9">
        <f>$G22/CE10.1.2_Calculations!$J$3</f>
        <v>0.34132858187134502</v>
      </c>
      <c r="I22" s="9">
        <f>$G22/CE10.1.2_Calculations!$J$8</f>
        <v>0.72281346749226005</v>
      </c>
    </row>
    <row r="23" spans="1:9">
      <c r="A23" s="7">
        <v>64</v>
      </c>
      <c r="B23" s="7">
        <v>64</v>
      </c>
      <c r="C23" s="8">
        <f>CE10.1.2_Calculations!$I23+2*(CE10.1.2_Calculations!$N23+CE10.1.2_Calculations!$O23*0.25)</f>
        <v>82.34375</v>
      </c>
      <c r="D23" s="9">
        <f>C23/CE10.1.2_Calculations!$I$3</f>
        <v>0.91366158113730933</v>
      </c>
      <c r="E23" s="9">
        <f>C23/CE10.1.2_Calculations!$I$8</f>
        <v>1.1848021582733812</v>
      </c>
      <c r="F23" s="9">
        <f>$C23/CE10.1.2_Calculations!$I23</f>
        <v>1.6003644093531735</v>
      </c>
      <c r="G23" s="8">
        <f>CE10.1.2_Calculations!$J23+2*((A23+4-1)*(B23+4-1)+2*(A23/2+4-1)*(B23/2+4-1))/(A23*B23)</f>
        <v>7.0458984375</v>
      </c>
      <c r="H23" s="9">
        <f>$G23/CE10.1.2_Calculations!$J$3</f>
        <v>0.32963267543859648</v>
      </c>
      <c r="I23" s="9">
        <f>$G23/CE10.1.2_Calculations!$J$8</f>
        <v>0.69804566563467496</v>
      </c>
    </row>
    <row r="24" spans="1:9">
      <c r="A24" s="7">
        <v>128</v>
      </c>
      <c r="B24" s="7">
        <v>64</v>
      </c>
      <c r="C24" s="8">
        <f>CE10.1.2_Calculations!$I24+2*(CE10.1.2_Calculations!$N24+CE10.1.2_Calculations!$O24*0.25)</f>
        <v>82.34375</v>
      </c>
      <c r="D24" s="9">
        <f>C24/CE10.1.2_Calculations!$I$3</f>
        <v>0.91366158113730933</v>
      </c>
      <c r="E24" s="9">
        <f>C24/CE10.1.2_Calculations!$I$8</f>
        <v>1.1848021582733812</v>
      </c>
      <c r="F24" s="9">
        <f>$C24/CE10.1.2_Calculations!$I24</f>
        <v>1.6003644093531735</v>
      </c>
      <c r="G24" s="8">
        <f>CE10.1.2_Calculations!$J24+2*((A24+4-1)*(B24+4-1)+2*(A24/2+4-1)*(B24/2+4-1))/(A24*B24)</f>
        <v>6.77294921875</v>
      </c>
      <c r="H24" s="9">
        <f>$G24/CE10.1.2_Calculations!$J$3</f>
        <v>0.31686312134502925</v>
      </c>
      <c r="I24" s="9">
        <f>$G24/CE10.1.2_Calculations!$J$8</f>
        <v>0.67100425696594423</v>
      </c>
    </row>
    <row r="25" spans="1:9">
      <c r="A25" s="7">
        <v>64</v>
      </c>
      <c r="B25" s="7">
        <v>128</v>
      </c>
      <c r="C25" s="8">
        <f>CE10.1.2_Calculations!$I25+2*(CE10.1.2_Calculations!$N25+CE10.1.2_Calculations!$O25*0.25)</f>
        <v>80.609375</v>
      </c>
      <c r="D25" s="9">
        <f>C25/CE10.1.2_Calculations!$I$3</f>
        <v>0.89441747572815533</v>
      </c>
      <c r="E25" s="9">
        <f>C25/CE10.1.2_Calculations!$I$8</f>
        <v>1.1598471223021583</v>
      </c>
      <c r="F25" s="9">
        <f>$C25/CE10.1.2_Calculations!$I25</f>
        <v>1.6069148107771376</v>
      </c>
      <c r="G25" s="8">
        <f>CE10.1.2_Calculations!$J25+2*((A25+4-1)*(B25+4-1)+2*(A25/2+4-1)*(B25/2+4-1))/(A25*B25)</f>
        <v>6.77294921875</v>
      </c>
      <c r="H25" s="9">
        <f>$G25/CE10.1.2_Calculations!$J$3</f>
        <v>0.31686312134502925</v>
      </c>
      <c r="I25" s="9">
        <f>$G25/CE10.1.2_Calculations!$J$8</f>
        <v>0.67100425696594423</v>
      </c>
    </row>
    <row r="26" spans="1:9">
      <c r="A26" s="7">
        <v>128</v>
      </c>
      <c r="B26" s="7">
        <v>128</v>
      </c>
      <c r="C26" s="8">
        <f>CE10.1.2_Calculations!$I26+2*(CE10.1.2_Calculations!$N26+CE10.1.2_Calculations!$O26*0.25)</f>
        <v>80.609375</v>
      </c>
      <c r="D26" s="9">
        <f>C26/CE10.1.2_Calculations!$I$3</f>
        <v>0.89441747572815533</v>
      </c>
      <c r="E26" s="9">
        <f>C26/CE10.1.2_Calculations!$I$8</f>
        <v>1.1598471223021583</v>
      </c>
      <c r="F26" s="9">
        <f>$C26/CE10.1.2_Calculations!$I26</f>
        <v>1.6069148107771376</v>
      </c>
      <c r="G26" s="8">
        <f>CE10.1.2_Calculations!$J26+2*((A26+4-1)*(B26+4-1)+2*(A26/2+4-1)*(B26/2+4-1))/(A26*B26)</f>
        <v>6.511474609375</v>
      </c>
      <c r="H26" s="9">
        <f>$G26/CE10.1.2_Calculations!$J$3</f>
        <v>0.30463039108187134</v>
      </c>
      <c r="I26" s="9">
        <f>$G26/CE10.1.2_Calculations!$J$8</f>
        <v>0.64509965170278638</v>
      </c>
    </row>
  </sheetData>
  <mergeCells count="1">
    <mergeCell ref="C1:I1"/>
  </mergeCells>
  <phoneticPr fontId="3" type="noConversion"/>
  <conditionalFormatting sqref="A3:A8">
    <cfRule type="cellIs" dxfId="233" priority="1" operator="equal">
      <formula>0</formula>
    </cfRule>
  </conditionalFormatting>
  <conditionalFormatting sqref="F3:F8">
    <cfRule type="cellIs" dxfId="232" priority="2" operator="equal">
      <formula>0</formula>
    </cfRule>
  </conditionalFormatting>
  <conditionalFormatting sqref="G3:G7">
    <cfRule type="cellIs" dxfId="231" priority="3" operator="equal">
      <formula>0</formula>
    </cfRule>
  </conditionalFormatting>
  <conditionalFormatting sqref="H4">
    <cfRule type="cellIs" dxfId="230" priority="4" operator="equal">
      <formula>0</formula>
    </cfRule>
  </conditionalFormatting>
  <conditionalFormatting sqref="H5">
    <cfRule type="cellIs" dxfId="229" priority="5" operator="equal">
      <formula>0</formula>
    </cfRule>
  </conditionalFormatting>
  <conditionalFormatting sqref="H6">
    <cfRule type="cellIs" dxfId="228" priority="6" operator="equal">
      <formula>0</formula>
    </cfRule>
  </conditionalFormatting>
  <conditionalFormatting sqref="H7">
    <cfRule type="cellIs" dxfId="227" priority="7" operator="equal">
      <formula>0</formula>
    </cfRule>
  </conditionalFormatting>
  <conditionalFormatting sqref="H8">
    <cfRule type="cellIs" dxfId="226" priority="8" operator="equal">
      <formula>0</formula>
    </cfRule>
  </conditionalFormatting>
  <conditionalFormatting sqref="I3:I8">
    <cfRule type="cellIs" dxfId="225" priority="9" operator="equal">
      <formula>0</formula>
    </cfRule>
  </conditionalFormatting>
  <conditionalFormatting sqref="A9:A26">
    <cfRule type="cellIs" dxfId="224" priority="10" operator="equal">
      <formula>0</formula>
    </cfRule>
  </conditionalFormatting>
  <conditionalFormatting sqref="E9:F26">
    <cfRule type="cellIs" dxfId="223" priority="11" operator="equal">
      <formula>0</formula>
    </cfRule>
  </conditionalFormatting>
  <conditionalFormatting sqref="F9:F26">
    <cfRule type="cellIs" dxfId="222" priority="12" operator="equal">
      <formula>0</formula>
    </cfRule>
  </conditionalFormatting>
  <conditionalFormatting sqref="H26">
    <cfRule type="cellIs" dxfId="221" priority="13" operator="equal">
      <formula>0</formula>
    </cfRule>
  </conditionalFormatting>
  <conditionalFormatting sqref="I9:I26">
    <cfRule type="cellIs" dxfId="220" priority="14" operator="equal">
      <formula>0</formula>
    </cfRule>
  </conditionalFormatting>
  <conditionalFormatting sqref="H9">
    <cfRule type="cellIs" dxfId="219" priority="15" operator="equal">
      <formula>0</formula>
    </cfRule>
  </conditionalFormatting>
  <conditionalFormatting sqref="H10">
    <cfRule type="cellIs" dxfId="218" priority="16" operator="equal">
      <formula>0</formula>
    </cfRule>
  </conditionalFormatting>
  <conditionalFormatting sqref="H11">
    <cfRule type="cellIs" dxfId="217" priority="17" operator="equal">
      <formula>0</formula>
    </cfRule>
  </conditionalFormatting>
  <conditionalFormatting sqref="H12">
    <cfRule type="cellIs" dxfId="216" priority="18" operator="equal">
      <formula>0</formula>
    </cfRule>
  </conditionalFormatting>
  <conditionalFormatting sqref="H13">
    <cfRule type="cellIs" dxfId="215" priority="19" operator="equal">
      <formula>0</formula>
    </cfRule>
  </conditionalFormatting>
  <conditionalFormatting sqref="H14">
    <cfRule type="cellIs" dxfId="214" priority="20" operator="equal">
      <formula>0</formula>
    </cfRule>
  </conditionalFormatting>
  <conditionalFormatting sqref="H15">
    <cfRule type="cellIs" dxfId="213" priority="21" operator="equal">
      <formula>0</formula>
    </cfRule>
  </conditionalFormatting>
  <conditionalFormatting sqref="H16">
    <cfRule type="cellIs" dxfId="212" priority="22" operator="equal">
      <formula>0</formula>
    </cfRule>
  </conditionalFormatting>
  <conditionalFormatting sqref="H17">
    <cfRule type="cellIs" dxfId="211" priority="23" operator="equal">
      <formula>0</formula>
    </cfRule>
  </conditionalFormatting>
  <conditionalFormatting sqref="H18">
    <cfRule type="cellIs" dxfId="210" priority="24" operator="equal">
      <formula>0</formula>
    </cfRule>
  </conditionalFormatting>
  <conditionalFormatting sqref="H19">
    <cfRule type="cellIs" dxfId="209" priority="25" operator="equal">
      <formula>0</formula>
    </cfRule>
  </conditionalFormatting>
  <conditionalFormatting sqref="H20">
    <cfRule type="cellIs" dxfId="208" priority="26" operator="equal">
      <formula>0</formula>
    </cfRule>
  </conditionalFormatting>
  <conditionalFormatting sqref="H21">
    <cfRule type="cellIs" dxfId="207" priority="27" operator="equal">
      <formula>0</formula>
    </cfRule>
  </conditionalFormatting>
  <conditionalFormatting sqref="H22">
    <cfRule type="cellIs" dxfId="206" priority="28" operator="equal">
      <formula>0</formula>
    </cfRule>
  </conditionalFormatting>
  <conditionalFormatting sqref="H23">
    <cfRule type="cellIs" dxfId="205" priority="29" operator="equal">
      <formula>0</formula>
    </cfRule>
  </conditionalFormatting>
  <conditionalFormatting sqref="H24">
    <cfRule type="cellIs" dxfId="204" priority="30" operator="equal">
      <formula>0</formula>
    </cfRule>
  </conditionalFormatting>
  <conditionalFormatting sqref="H25">
    <cfRule type="cellIs" dxfId="203" priority="31" operator="equal">
      <formula>0</formula>
    </cfRule>
  </conditionalFormatting>
  <conditionalFormatting sqref="I9:I26">
    <cfRule type="cellIs" dxfId="202" priority="32" operator="equal">
      <formula>0</formula>
    </cfRule>
  </conditionalFormatting>
  <conditionalFormatting sqref="C8">
    <cfRule type="cellIs" dxfId="201" priority="33" operator="equal">
      <formula>0</formula>
    </cfRule>
  </conditionalFormatting>
  <conditionalFormatting sqref="C9">
    <cfRule type="cellIs" dxfId="200" priority="34" operator="equal">
      <formula>0</formula>
    </cfRule>
  </conditionalFormatting>
  <conditionalFormatting sqref="C10">
    <cfRule type="cellIs" dxfId="199" priority="35" operator="equal">
      <formula>0</formula>
    </cfRule>
  </conditionalFormatting>
  <conditionalFormatting sqref="C11">
    <cfRule type="cellIs" dxfId="198" priority="36" operator="equal">
      <formula>0</formula>
    </cfRule>
  </conditionalFormatting>
  <conditionalFormatting sqref="C12">
    <cfRule type="cellIs" dxfId="197" priority="37" operator="equal">
      <formula>0</formula>
    </cfRule>
  </conditionalFormatting>
  <conditionalFormatting sqref="C13">
    <cfRule type="cellIs" dxfId="196" priority="38" operator="equal">
      <formula>0</formula>
    </cfRule>
  </conditionalFormatting>
  <conditionalFormatting sqref="C14">
    <cfRule type="cellIs" dxfId="195" priority="39" operator="equal">
      <formula>0</formula>
    </cfRule>
  </conditionalFormatting>
  <conditionalFormatting sqref="C15">
    <cfRule type="cellIs" dxfId="194" priority="40" operator="equal">
      <formula>0</formula>
    </cfRule>
  </conditionalFormatting>
  <conditionalFormatting sqref="C16">
    <cfRule type="cellIs" dxfId="193" priority="41" operator="equal">
      <formula>0</formula>
    </cfRule>
  </conditionalFormatting>
  <conditionalFormatting sqref="C17">
    <cfRule type="cellIs" dxfId="192" priority="42" operator="equal">
      <formula>0</formula>
    </cfRule>
  </conditionalFormatting>
  <conditionalFormatting sqref="C18">
    <cfRule type="cellIs" dxfId="191" priority="43" operator="equal">
      <formula>0</formula>
    </cfRule>
  </conditionalFormatting>
  <conditionalFormatting sqref="C19">
    <cfRule type="cellIs" dxfId="190" priority="44" operator="equal">
      <formula>0</formula>
    </cfRule>
  </conditionalFormatting>
  <conditionalFormatting sqref="C20">
    <cfRule type="cellIs" dxfId="189" priority="45" operator="equal">
      <formula>0</formula>
    </cfRule>
  </conditionalFormatting>
  <conditionalFormatting sqref="C21">
    <cfRule type="cellIs" dxfId="188" priority="46" operator="equal">
      <formula>0</formula>
    </cfRule>
  </conditionalFormatting>
  <conditionalFormatting sqref="C22">
    <cfRule type="cellIs" dxfId="187" priority="47" operator="equal">
      <formula>0</formula>
    </cfRule>
  </conditionalFormatting>
  <conditionalFormatting sqref="C23">
    <cfRule type="cellIs" dxfId="186" priority="48" operator="equal">
      <formula>0</formula>
    </cfRule>
  </conditionalFormatting>
  <conditionalFormatting sqref="C24">
    <cfRule type="cellIs" dxfId="185" priority="49" operator="equal">
      <formula>0</formula>
    </cfRule>
  </conditionalFormatting>
  <conditionalFormatting sqref="C25">
    <cfRule type="cellIs" dxfId="184" priority="50" operator="equal">
      <formula>0</formula>
    </cfRule>
  </conditionalFormatting>
  <conditionalFormatting sqref="C26">
    <cfRule type="cellIs" dxfId="183" priority="51" operator="equal">
      <formula>0</formula>
    </cfRule>
  </conditionalFormatting>
  <conditionalFormatting sqref="G9">
    <cfRule type="cellIs" dxfId="182" priority="52" operator="equal">
      <formula>0</formula>
    </cfRule>
  </conditionalFormatting>
  <conditionalFormatting sqref="G10">
    <cfRule type="cellIs" dxfId="181" priority="53" operator="equal">
      <formula>0</formula>
    </cfRule>
  </conditionalFormatting>
  <conditionalFormatting sqref="G11">
    <cfRule type="cellIs" dxfId="180" priority="54" operator="equal">
      <formula>0</formula>
    </cfRule>
  </conditionalFormatting>
  <conditionalFormatting sqref="G12">
    <cfRule type="cellIs" dxfId="179" priority="55" operator="equal">
      <formula>0</formula>
    </cfRule>
  </conditionalFormatting>
  <conditionalFormatting sqref="G13">
    <cfRule type="cellIs" dxfId="178" priority="56" operator="equal">
      <formula>0</formula>
    </cfRule>
  </conditionalFormatting>
  <conditionalFormatting sqref="G14">
    <cfRule type="cellIs" dxfId="177" priority="57" operator="equal">
      <formula>0</formula>
    </cfRule>
  </conditionalFormatting>
  <conditionalFormatting sqref="G15">
    <cfRule type="cellIs" dxfId="176" priority="58" operator="equal">
      <formula>0</formula>
    </cfRule>
  </conditionalFormatting>
  <conditionalFormatting sqref="G16">
    <cfRule type="cellIs" dxfId="175" priority="59" operator="equal">
      <formula>0</formula>
    </cfRule>
  </conditionalFormatting>
  <conditionalFormatting sqref="G17">
    <cfRule type="cellIs" dxfId="174" priority="60" operator="equal">
      <formula>0</formula>
    </cfRule>
  </conditionalFormatting>
  <conditionalFormatting sqref="G18">
    <cfRule type="cellIs" dxfId="173" priority="61" operator="equal">
      <formula>0</formula>
    </cfRule>
  </conditionalFormatting>
  <conditionalFormatting sqref="G19">
    <cfRule type="cellIs" dxfId="172" priority="62" operator="equal">
      <formula>0</formula>
    </cfRule>
  </conditionalFormatting>
  <conditionalFormatting sqref="G20">
    <cfRule type="cellIs" dxfId="171" priority="63" operator="equal">
      <formula>0</formula>
    </cfRule>
  </conditionalFormatting>
  <conditionalFormatting sqref="G21">
    <cfRule type="cellIs" dxfId="170" priority="64" operator="equal">
      <formula>0</formula>
    </cfRule>
  </conditionalFormatting>
  <conditionalFormatting sqref="G22">
    <cfRule type="cellIs" dxfId="169" priority="65" operator="equal">
      <formula>0</formula>
    </cfRule>
  </conditionalFormatting>
  <conditionalFormatting sqref="G23">
    <cfRule type="cellIs" dxfId="168" priority="66" operator="equal">
      <formula>0</formula>
    </cfRule>
  </conditionalFormatting>
  <conditionalFormatting sqref="G24">
    <cfRule type="cellIs" dxfId="167" priority="67" operator="equal">
      <formula>0</formula>
    </cfRule>
  </conditionalFormatting>
  <conditionalFormatting sqref="G25">
    <cfRule type="cellIs" dxfId="166" priority="68" operator="equal">
      <formula>0</formula>
    </cfRule>
  </conditionalFormatting>
  <conditionalFormatting sqref="G26">
    <cfRule type="cellIs" dxfId="165" priority="69" operator="equal">
      <formula>0</formula>
    </cfRule>
  </conditionalFormatting>
  <conditionalFormatting sqref="G8">
    <cfRule type="cellIs" dxfId="164" priority="70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1" id="{F2730443-89D2-4E8D-8210-7B6E1464946B}">
            <xm:f>(CE10.1.2.a!$A$2*CE10.1.2.a!$B$2)&gt;64</xm:f>
            <x14:dxf>
              <font>
                <name val="FreeSans"/>
              </font>
            </x14:dxf>
          </x14:cfRule>
          <xm:sqref>F3:F8 A3:A26 E9:F26 H4:H26 I3:I26 C8:C26 G3:G26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D9" sqref="D9"/>
    </sheetView>
  </sheetViews>
  <sheetFormatPr defaultColWidth="9.109375" defaultRowHeight="13.2"/>
  <cols>
    <col min="1" max="16384" width="9.109375" style="13"/>
  </cols>
  <sheetData>
    <row r="1" spans="1:1024" s="11" customFormat="1" ht="12.9" customHeight="1">
      <c r="C1" s="37" t="s">
        <v>36</v>
      </c>
      <c r="D1" s="37"/>
      <c r="E1" s="37"/>
      <c r="F1" s="37"/>
      <c r="G1" s="37"/>
      <c r="H1" s="37"/>
      <c r="I1" s="37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</row>
    <row r="2" spans="1:1024" s="11" customFormat="1" ht="50.4" customHeight="1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</row>
    <row r="3" spans="1:1024">
      <c r="A3" s="13">
        <v>4</v>
      </c>
      <c r="B3" s="13">
        <v>4</v>
      </c>
      <c r="C3" s="2">
        <f>CE10.1.2_Calculations!$I3+2*(CE10.1.2_Calculations!$O3*0.25)</f>
        <v>91.625</v>
      </c>
      <c r="D3" s="3">
        <f>$C3/CE10.1.2_Calculations!$I$3</f>
        <v>1.0166435506241331</v>
      </c>
      <c r="E3" s="3">
        <f>$C3/CE10.1.2_Calculations!$I$8</f>
        <v>1.3183453237410072</v>
      </c>
      <c r="F3" s="3">
        <f>$C3/CE10.1.2_Calculations!$I3</f>
        <v>1.0166435506241331</v>
      </c>
      <c r="G3" s="2">
        <f>CE10.1.2_Calculations!$J3+2*(A3*B3+2*(A3/2)*(B3/2))/(A3*B3)</f>
        <v>24.375</v>
      </c>
      <c r="H3" s="3">
        <f>$G3/CE10.1.2_Calculations!$J$3</f>
        <v>1.1403508771929824</v>
      </c>
      <c r="I3" s="3">
        <f>$G3/CE10.1.2_Calculations!$J$8</f>
        <v>2.414860681114551</v>
      </c>
    </row>
    <row r="4" spans="1:1024">
      <c r="A4" s="13">
        <v>4</v>
      </c>
      <c r="B4" s="13">
        <v>8</v>
      </c>
      <c r="C4" s="2">
        <f>CE10.1.2_Calculations!$I4+2*(CE10.1.2_Calculations!$O4*0.25)</f>
        <v>71</v>
      </c>
      <c r="D4" s="3">
        <f>C4/CE10.1.2_Calculations!$I$3</f>
        <v>0.78779472954230234</v>
      </c>
      <c r="E4" s="3">
        <f>C4/CE10.1.2_Calculations!$I$8</f>
        <v>1.0215827338129497</v>
      </c>
      <c r="F4" s="3">
        <f>$C4/CE10.1.2_Calculations!$I4</f>
        <v>1.0215827338129497</v>
      </c>
      <c r="G4" s="2">
        <f>CE10.1.2_Calculations!$J4+2*(A4*B4+2*(A4/2)*(B4/2))/(A4*B4)</f>
        <v>17.6875</v>
      </c>
      <c r="H4" s="3">
        <f>$G4/CE10.1.2_Calculations!$J$3</f>
        <v>0.82748538011695905</v>
      </c>
      <c r="I4" s="3">
        <f>$G4/CE10.1.2_Calculations!$J$8</f>
        <v>1.7523219814241486</v>
      </c>
    </row>
    <row r="5" spans="1:1024">
      <c r="A5" s="13">
        <v>8</v>
      </c>
      <c r="B5" s="13">
        <v>4</v>
      </c>
      <c r="C5" s="2">
        <f>CE10.1.2_Calculations!$I5+2*(CE10.1.2_Calculations!$O5*0.25)</f>
        <v>91.625</v>
      </c>
      <c r="D5" s="3">
        <f>C5/CE10.1.2_Calculations!$I$3</f>
        <v>1.0166435506241331</v>
      </c>
      <c r="E5" s="3">
        <f>C5/CE10.1.2_Calculations!$I$8</f>
        <v>1.3183453237410072</v>
      </c>
      <c r="F5" s="3">
        <f>$C5/CE10.1.2_Calculations!$I5</f>
        <v>1.0166435506241331</v>
      </c>
      <c r="G5" s="2">
        <f>CE10.1.2_Calculations!$J5+2*(A5*B5+2*(A5/2)*(B5/2))/(A5*B5)</f>
        <v>17.6875</v>
      </c>
      <c r="H5" s="3">
        <f>$G5/CE10.1.2_Calculations!$J$3</f>
        <v>0.82748538011695905</v>
      </c>
      <c r="I5" s="3">
        <f>$G5/CE10.1.2_Calculations!$J$8</f>
        <v>1.7523219814241486</v>
      </c>
    </row>
    <row r="6" spans="1:1024">
      <c r="A6" s="13">
        <v>16</v>
      </c>
      <c r="B6" s="13">
        <v>4</v>
      </c>
      <c r="C6" s="2">
        <f>CE10.1.2_Calculations!$I6+2*(CE10.1.2_Calculations!$O6*0.25)</f>
        <v>91.625</v>
      </c>
      <c r="D6" s="3">
        <f>C6/CE10.1.2_Calculations!$I$3</f>
        <v>1.0166435506241331</v>
      </c>
      <c r="E6" s="3">
        <f>C6/CE10.1.2_Calculations!$I$8</f>
        <v>1.3183453237410072</v>
      </c>
      <c r="F6" s="3">
        <f>$C6/CE10.1.2_Calculations!$I6</f>
        <v>1.0166435506241331</v>
      </c>
      <c r="G6" s="2">
        <f>CE10.1.2_Calculations!$J6+2*(A6*B6+2*(A6/2)*(B6/2))/(A6*B6)</f>
        <v>14.34375</v>
      </c>
      <c r="H6" s="3">
        <f>$G6/CE10.1.2_Calculations!$J$3</f>
        <v>0.67105263157894735</v>
      </c>
      <c r="I6" s="3">
        <f>$G6/CE10.1.2_Calculations!$J$8</f>
        <v>1.4210526315789473</v>
      </c>
    </row>
    <row r="7" spans="1:1024">
      <c r="A7" s="13">
        <v>4</v>
      </c>
      <c r="B7" s="13">
        <v>16</v>
      </c>
      <c r="C7" s="2">
        <f>CE10.1.2_Calculations!$I7+2*(CE10.1.2_Calculations!$O7*0.25)</f>
        <v>60.6875</v>
      </c>
      <c r="D7" s="3">
        <f>C7/CE10.1.2_Calculations!$I$3</f>
        <v>0.673370319001387</v>
      </c>
      <c r="E7" s="3">
        <f>C7/CE10.1.2_Calculations!$I$8</f>
        <v>0.87320143884892087</v>
      </c>
      <c r="F7" s="3">
        <f>$C7/CE10.1.2_Calculations!$I7</f>
        <v>1.0253431890179514</v>
      </c>
      <c r="G7" s="2">
        <f>CE10.1.2_Calculations!$J7+2*(A7*B7+2*(A7/2)*(B7/2))/(A7*B7)</f>
        <v>14.34375</v>
      </c>
      <c r="H7" s="3">
        <f>$G7/CE10.1.2_Calculations!$J$3</f>
        <v>0.67105263157894735</v>
      </c>
      <c r="I7" s="3">
        <f>$G7/CE10.1.2_Calculations!$J$8</f>
        <v>1.4210526315789473</v>
      </c>
    </row>
    <row r="8" spans="1:1024" s="4" customFormat="1" ht="13.8" thickBot="1">
      <c r="A8" s="4">
        <v>8</v>
      </c>
      <c r="B8" s="4">
        <v>8</v>
      </c>
      <c r="C8" s="5">
        <f>CE10.1.2_Calculations!$I8+2*(CE10.1.2_Calculations!$O8*0.25)</f>
        <v>71</v>
      </c>
      <c r="D8" s="6">
        <f>C8/CE10.1.2_Calculations!$I$3</f>
        <v>0.78779472954230234</v>
      </c>
      <c r="E8" s="6">
        <f>C8/CE10.1.2_Calculations!$I$8</f>
        <v>1.0215827338129497</v>
      </c>
      <c r="F8" s="6">
        <f>$C8/CE10.1.2_Calculations!$I8</f>
        <v>1.0215827338129497</v>
      </c>
      <c r="G8" s="5">
        <f>CE10.1.2_Calculations!$J8+2*(A8*B8+2*(A8/2)*(B8/2))/(A8*B8)</f>
        <v>13.09375</v>
      </c>
      <c r="H8" s="6">
        <f>$G8/CE10.1.2_Calculations!$J$3</f>
        <v>0.61257309941520466</v>
      </c>
      <c r="I8" s="6">
        <f>$G8/CE10.1.2_Calculations!$J$8</f>
        <v>1.2972136222910218</v>
      </c>
    </row>
    <row r="9" spans="1:1024">
      <c r="A9" s="7">
        <v>16</v>
      </c>
      <c r="B9" s="7">
        <v>8</v>
      </c>
      <c r="C9" s="8">
        <f>CE10.1.2_Calculations!$I9+2*(CE10.1.2_Calculations!$O9*0.25)</f>
        <v>71</v>
      </c>
      <c r="D9" s="9">
        <f>C9/CE10.1.2_Calculations!$I$3</f>
        <v>0.78779472954230234</v>
      </c>
      <c r="E9" s="9">
        <f>C9/CE10.1.2_Calculations!$I$8</f>
        <v>1.0215827338129497</v>
      </c>
      <c r="F9" s="9">
        <f>$C9/CE10.1.2_Calculations!$I9</f>
        <v>1.0215827338129497</v>
      </c>
      <c r="G9" s="8">
        <f>CE10.1.2_Calculations!$J9+2*(A9*B9+2*(A9/2)*(B9/2))/(A9*B9)</f>
        <v>10.796875</v>
      </c>
      <c r="H9" s="9">
        <f>$G9/CE10.1.2_Calculations!$J$3</f>
        <v>0.50511695906432752</v>
      </c>
      <c r="I9" s="9">
        <f>$G9/CE10.1.2_Calculations!$J$8</f>
        <v>1.0696594427244581</v>
      </c>
    </row>
    <row r="10" spans="1:1024">
      <c r="A10" s="7">
        <v>8</v>
      </c>
      <c r="B10" s="7">
        <v>16</v>
      </c>
      <c r="C10" s="8">
        <f>CE10.1.2_Calculations!$I10+2*(CE10.1.2_Calculations!$O10*0.25)</f>
        <v>60.6875</v>
      </c>
      <c r="D10" s="9">
        <f>C10/CE10.1.2_Calculations!$I$3</f>
        <v>0.673370319001387</v>
      </c>
      <c r="E10" s="9">
        <f>C10/CE10.1.2_Calculations!$I$8</f>
        <v>0.87320143884892087</v>
      </c>
      <c r="F10" s="9">
        <f>$C10/CE10.1.2_Calculations!$I10</f>
        <v>1.0253431890179514</v>
      </c>
      <c r="G10" s="8">
        <f>CE10.1.2_Calculations!$J10+2*(A10*B10+2*(A10/2)*(B10/2))/(A10*B10)</f>
        <v>10.796875</v>
      </c>
      <c r="H10" s="9">
        <f>$G10/CE10.1.2_Calculations!$J$3</f>
        <v>0.50511695906432752</v>
      </c>
      <c r="I10" s="9">
        <f>$G10/CE10.1.2_Calculations!$J$8</f>
        <v>1.0696594427244581</v>
      </c>
    </row>
    <row r="11" spans="1:1024">
      <c r="A11" s="7">
        <v>16</v>
      </c>
      <c r="B11" s="7">
        <v>16</v>
      </c>
      <c r="C11" s="8">
        <f>CE10.1.2_Calculations!$I11+2*(CE10.1.2_Calculations!$O11*0.25)</f>
        <v>60.6875</v>
      </c>
      <c r="D11" s="9">
        <f>C11/CE10.1.2_Calculations!$I$3</f>
        <v>0.673370319001387</v>
      </c>
      <c r="E11" s="9">
        <f>C11/CE10.1.2_Calculations!$I$8</f>
        <v>0.87320143884892087</v>
      </c>
      <c r="F11" s="9">
        <f>$C11/CE10.1.2_Calculations!$I11</f>
        <v>1.0253431890179514</v>
      </c>
      <c r="G11" s="8">
        <f>CE10.1.2_Calculations!$J11+2*(A11*B11+2*(A11/2)*(B11/2))/(A11*B11)</f>
        <v>9.0234375</v>
      </c>
      <c r="H11" s="9">
        <f>$G11/CE10.1.2_Calculations!$J$3</f>
        <v>0.42214912280701755</v>
      </c>
      <c r="I11" s="9">
        <f>$G11/CE10.1.2_Calculations!$J$8</f>
        <v>0.89396284829721362</v>
      </c>
    </row>
    <row r="12" spans="1:1024">
      <c r="A12" s="7">
        <v>32</v>
      </c>
      <c r="B12" s="7">
        <v>8</v>
      </c>
      <c r="C12" s="8">
        <f>CE10.1.2_Calculations!$I12+2*(CE10.1.2_Calculations!$O12*0.25)</f>
        <v>71</v>
      </c>
      <c r="D12" s="9">
        <f>C12/CE10.1.2_Calculations!$I$3</f>
        <v>0.78779472954230234</v>
      </c>
      <c r="E12" s="9">
        <f>C12/CE10.1.2_Calculations!$I$8</f>
        <v>1.0215827338129497</v>
      </c>
      <c r="F12" s="9">
        <f>$C12/CE10.1.2_Calculations!$I12</f>
        <v>1.0215827338129497</v>
      </c>
      <c r="G12" s="8">
        <f>CE10.1.2_Calculations!$J12+2*(A12*B12+2*(A12/2)*(B12/2))/(A12*B12)</f>
        <v>9.6484375</v>
      </c>
      <c r="H12" s="9">
        <f>$G12/CE10.1.2_Calculations!$J$3</f>
        <v>0.4513888888888889</v>
      </c>
      <c r="I12" s="9">
        <f>$G12/CE10.1.2_Calculations!$J$8</f>
        <v>0.95588235294117652</v>
      </c>
    </row>
    <row r="13" spans="1:1024">
      <c r="A13" s="7">
        <v>8</v>
      </c>
      <c r="B13" s="7">
        <v>32</v>
      </c>
      <c r="C13" s="8">
        <f>CE10.1.2_Calculations!$I13+2*(CE10.1.2_Calculations!$O13*0.25)</f>
        <v>55.53125</v>
      </c>
      <c r="D13" s="9">
        <f>C13/CE10.1.2_Calculations!$I$3</f>
        <v>0.61615811373092921</v>
      </c>
      <c r="E13" s="9">
        <f>C13/CE10.1.2_Calculations!$I$8</f>
        <v>0.79901079136690645</v>
      </c>
      <c r="F13" s="9">
        <f>$C13/CE10.1.2_Calculations!$I13</f>
        <v>1.0277617119722382</v>
      </c>
      <c r="G13" s="8">
        <f>CE10.1.2_Calculations!$J13+2*(A13*B13+2*(A13/2)*(B13/2))/(A13*B13)</f>
        <v>9.6484375</v>
      </c>
      <c r="H13" s="9">
        <f>$G13/CE10.1.2_Calculations!$J$3</f>
        <v>0.4513888888888889</v>
      </c>
      <c r="I13" s="9">
        <f>$G13/CE10.1.2_Calculations!$J$8</f>
        <v>0.95588235294117652</v>
      </c>
    </row>
    <row r="14" spans="1:1024">
      <c r="A14" s="7">
        <v>16</v>
      </c>
      <c r="B14" s="7">
        <v>32</v>
      </c>
      <c r="C14" s="8">
        <f>CE10.1.2_Calculations!$I14+2*(CE10.1.2_Calculations!$O14*0.25)</f>
        <v>55.53125</v>
      </c>
      <c r="D14" s="9">
        <f>C14/CE10.1.2_Calculations!$I$3</f>
        <v>0.61615811373092921</v>
      </c>
      <c r="E14" s="9">
        <f>C14/CE10.1.2_Calculations!$I$8</f>
        <v>0.79901079136690645</v>
      </c>
      <c r="F14" s="9">
        <f>$C14/CE10.1.2_Calculations!$I14</f>
        <v>1.0277617119722382</v>
      </c>
      <c r="G14" s="8">
        <f>CE10.1.2_Calculations!$J14+2*(A14*B14+2*(A14/2)*(B14/2))/(A14*B14)</f>
        <v>8.13671875</v>
      </c>
      <c r="H14" s="9">
        <f>$G14/CE10.1.2_Calculations!$J$3</f>
        <v>0.38066520467836257</v>
      </c>
      <c r="I14" s="9">
        <f>$G14/CE10.1.2_Calculations!$J$8</f>
        <v>0.80611455108359131</v>
      </c>
    </row>
    <row r="15" spans="1:1024">
      <c r="A15" s="7">
        <v>32</v>
      </c>
      <c r="B15" s="7">
        <v>16</v>
      </c>
      <c r="C15" s="8">
        <f>CE10.1.2_Calculations!$I15+2*(CE10.1.2_Calculations!$O15*0.25)</f>
        <v>60.6875</v>
      </c>
      <c r="D15" s="9">
        <f>C15/CE10.1.2_Calculations!$I$3</f>
        <v>0.673370319001387</v>
      </c>
      <c r="E15" s="9">
        <f>C15/CE10.1.2_Calculations!$I$8</f>
        <v>0.87320143884892087</v>
      </c>
      <c r="F15" s="9">
        <f>$C15/CE10.1.2_Calculations!$I15</f>
        <v>1.0253431890179514</v>
      </c>
      <c r="G15" s="8">
        <f>CE10.1.2_Calculations!$J15+2*(A15*B15+2*(A15/2)*(B15/2))/(A15*B15)</f>
        <v>8.13671875</v>
      </c>
      <c r="H15" s="9">
        <f>$G15/CE10.1.2_Calculations!$J$3</f>
        <v>0.38066520467836257</v>
      </c>
      <c r="I15" s="9">
        <f>$G15/CE10.1.2_Calculations!$J$8</f>
        <v>0.80611455108359131</v>
      </c>
    </row>
    <row r="16" spans="1:1024">
      <c r="A16" s="7">
        <v>16</v>
      </c>
      <c r="B16" s="7">
        <v>64</v>
      </c>
      <c r="C16" s="8">
        <f>CE10.1.2_Calculations!$I16+2*(CE10.1.2_Calculations!$O16*0.25)</f>
        <v>52.953125</v>
      </c>
      <c r="D16" s="9">
        <f>C16/CE10.1.2_Calculations!$I$3</f>
        <v>0.58755201109570043</v>
      </c>
      <c r="E16" s="9">
        <f>C16/CE10.1.2_Calculations!$I$8</f>
        <v>0.76191546762589923</v>
      </c>
      <c r="F16" s="9">
        <f>$C16/CE10.1.2_Calculations!$I16</f>
        <v>1.0291527482538718</v>
      </c>
      <c r="G16" s="8">
        <f>CE10.1.2_Calculations!$J16+2*(A16*B16+2*(A16/2)*(B16/2))/(A16*B16)</f>
        <v>7.693359375</v>
      </c>
      <c r="H16" s="9">
        <f>$G16/CE10.1.2_Calculations!$J$3</f>
        <v>0.3599232456140351</v>
      </c>
      <c r="I16" s="9">
        <f>$G16/CE10.1.2_Calculations!$J$8</f>
        <v>0.76219040247678016</v>
      </c>
    </row>
    <row r="17" spans="1:9">
      <c r="A17" s="7">
        <v>32</v>
      </c>
      <c r="B17" s="7">
        <v>32</v>
      </c>
      <c r="C17" s="8">
        <f>CE10.1.2_Calculations!$I17+2*(CE10.1.2_Calculations!$O17*0.25)</f>
        <v>55.53125</v>
      </c>
      <c r="D17" s="9">
        <f>C17/CE10.1.2_Calculations!$I$3</f>
        <v>0.61615811373092921</v>
      </c>
      <c r="E17" s="9">
        <f>C17/CE10.1.2_Calculations!$I$8</f>
        <v>0.79901079136690645</v>
      </c>
      <c r="F17" s="9">
        <f>$C17/CE10.1.2_Calculations!$I17</f>
        <v>1.0277617119722382</v>
      </c>
      <c r="G17" s="8">
        <f>CE10.1.2_Calculations!$J17+2*(A17*B17+2*(A17/2)*(B17/2))/(A17*B17)</f>
        <v>7.380859375</v>
      </c>
      <c r="H17" s="9">
        <f>$G17/CE10.1.2_Calculations!$J$3</f>
        <v>0.3453033625730994</v>
      </c>
      <c r="I17" s="9">
        <f>$G17/CE10.1.2_Calculations!$J$8</f>
        <v>0.73123065015479871</v>
      </c>
    </row>
    <row r="18" spans="1:9">
      <c r="A18" s="7">
        <v>64</v>
      </c>
      <c r="B18" s="7">
        <v>16</v>
      </c>
      <c r="C18" s="8">
        <f>CE10.1.2_Calculations!$I18+2*(CE10.1.2_Calculations!$O18*0.25)</f>
        <v>60.6875</v>
      </c>
      <c r="D18" s="9">
        <f>C18/CE10.1.2_Calculations!$I$3</f>
        <v>0.673370319001387</v>
      </c>
      <c r="E18" s="9">
        <f>C18/CE10.1.2_Calculations!$I$8</f>
        <v>0.87320143884892087</v>
      </c>
      <c r="F18" s="9">
        <f>$C18/CE10.1.2_Calculations!$I18</f>
        <v>1.0253431890179514</v>
      </c>
      <c r="G18" s="8">
        <f>CE10.1.2_Calculations!$J18+2*(A18*B18+2*(A18/2)*(B18/2))/(A18*B18)</f>
        <v>7.693359375</v>
      </c>
      <c r="H18" s="9">
        <f>$G18/CE10.1.2_Calculations!$J$3</f>
        <v>0.3599232456140351</v>
      </c>
      <c r="I18" s="9">
        <f>$G18/CE10.1.2_Calculations!$J$8</f>
        <v>0.76219040247678016</v>
      </c>
    </row>
    <row r="19" spans="1:9">
      <c r="A19" s="7">
        <v>32</v>
      </c>
      <c r="B19" s="7">
        <v>64</v>
      </c>
      <c r="C19" s="8">
        <f>CE10.1.2_Calculations!$I19+2*(CE10.1.2_Calculations!$O19*0.25)</f>
        <v>52.953125</v>
      </c>
      <c r="D19" s="9">
        <f>C19/CE10.1.2_Calculations!$I$3</f>
        <v>0.58755201109570043</v>
      </c>
      <c r="E19" s="9">
        <f>C19/CE10.1.2_Calculations!$I$8</f>
        <v>0.76191546762589923</v>
      </c>
      <c r="F19" s="9">
        <f>$C19/CE10.1.2_Calculations!$I19</f>
        <v>1.0291527482538718</v>
      </c>
      <c r="G19" s="8">
        <f>CE10.1.2_Calculations!$J19+2*(A19*B19+2*(A19/2)*(B19/2))/(A19*B19)</f>
        <v>7.0029296875</v>
      </c>
      <c r="H19" s="9">
        <f>$G19/CE10.1.2_Calculations!$J$3</f>
        <v>0.32762244152046782</v>
      </c>
      <c r="I19" s="9">
        <f>$G19/CE10.1.2_Calculations!$J$8</f>
        <v>0.69378869969040247</v>
      </c>
    </row>
    <row r="20" spans="1:9">
      <c r="A20" s="7">
        <v>64</v>
      </c>
      <c r="B20" s="7">
        <v>32</v>
      </c>
      <c r="C20" s="8">
        <f>CE10.1.2_Calculations!$I20+2*(CE10.1.2_Calculations!$O20*0.25)</f>
        <v>55.53125</v>
      </c>
      <c r="D20" s="9">
        <f>C20/CE10.1.2_Calculations!$I$3</f>
        <v>0.61615811373092921</v>
      </c>
      <c r="E20" s="9">
        <f>C20/CE10.1.2_Calculations!$I$8</f>
        <v>0.79901079136690645</v>
      </c>
      <c r="F20" s="9">
        <f>$C20/CE10.1.2_Calculations!$I20</f>
        <v>1.0277617119722382</v>
      </c>
      <c r="G20" s="8">
        <f>CE10.1.2_Calculations!$J20+2*(A20*B20+2*(A20/2)*(B20/2))/(A20*B20)</f>
        <v>7.0029296875</v>
      </c>
      <c r="H20" s="9">
        <f>$G20/CE10.1.2_Calculations!$J$3</f>
        <v>0.32762244152046782</v>
      </c>
      <c r="I20" s="9">
        <f>$G20/CE10.1.2_Calculations!$J$8</f>
        <v>0.69378869969040247</v>
      </c>
    </row>
    <row r="21" spans="1:9">
      <c r="A21" s="7">
        <v>128</v>
      </c>
      <c r="B21" s="7">
        <v>32</v>
      </c>
      <c r="C21" s="8">
        <f>CE10.1.2_Calculations!$I21+2*(CE10.1.2_Calculations!$O21*0.25)</f>
        <v>55.53125</v>
      </c>
      <c r="D21" s="9">
        <f>C21/CE10.1.2_Calculations!$I$3</f>
        <v>0.61615811373092921</v>
      </c>
      <c r="E21" s="9">
        <f>C21/CE10.1.2_Calculations!$I$8</f>
        <v>0.79901079136690645</v>
      </c>
      <c r="F21" s="9">
        <f>$C21/CE10.1.2_Calculations!$I21</f>
        <v>1.0277617119722382</v>
      </c>
      <c r="G21" s="8">
        <f>CE10.1.2_Calculations!$J21+2*(A21*B21+2*(A21/2)*(B21/2))/(A21*B21)</f>
        <v>6.81396484375</v>
      </c>
      <c r="H21" s="9">
        <f>$G21/CE10.1.2_Calculations!$J$3</f>
        <v>0.31878198099415206</v>
      </c>
      <c r="I21" s="9">
        <f>$G21/CE10.1.2_Calculations!$J$8</f>
        <v>0.67506772445820429</v>
      </c>
    </row>
    <row r="22" spans="1:9">
      <c r="A22" s="7">
        <v>32</v>
      </c>
      <c r="B22" s="7">
        <v>128</v>
      </c>
      <c r="C22" s="8">
        <f>CE10.1.2_Calculations!$I22+2*(CE10.1.2_Calculations!$O22*0.25)</f>
        <v>51.6640625</v>
      </c>
      <c r="D22" s="9">
        <f>C22/CE10.1.2_Calculations!$I$3</f>
        <v>0.57324895977808599</v>
      </c>
      <c r="E22" s="9">
        <f>C22/CE10.1.2_Calculations!$I$8</f>
        <v>0.74336780575539574</v>
      </c>
      <c r="F22" s="9">
        <f>$C22/CE10.1.2_Calculations!$I22</f>
        <v>1.0299018844416759</v>
      </c>
      <c r="G22" s="8">
        <f>CE10.1.2_Calculations!$J22+2*(A22*B22+2*(A22/2)*(B22/2))/(A22*B22)</f>
        <v>6.81396484375</v>
      </c>
      <c r="H22" s="9">
        <f>$G22/CE10.1.2_Calculations!$J$3</f>
        <v>0.31878198099415206</v>
      </c>
      <c r="I22" s="9">
        <f>$G22/CE10.1.2_Calculations!$J$8</f>
        <v>0.67506772445820429</v>
      </c>
    </row>
    <row r="23" spans="1:9">
      <c r="A23" s="7">
        <v>64</v>
      </c>
      <c r="B23" s="7">
        <v>64</v>
      </c>
      <c r="C23" s="8">
        <f>CE10.1.2_Calculations!$I23+2*(CE10.1.2_Calculations!$O23*0.25)</f>
        <v>52.953125</v>
      </c>
      <c r="D23" s="9">
        <f>C23/CE10.1.2_Calculations!$I$3</f>
        <v>0.58755201109570043</v>
      </c>
      <c r="E23" s="9">
        <f>C23/CE10.1.2_Calculations!$I$8</f>
        <v>0.76191546762589923</v>
      </c>
      <c r="F23" s="9">
        <f>$C23/CE10.1.2_Calculations!$I23</f>
        <v>1.0291527482538718</v>
      </c>
      <c r="G23" s="8">
        <f>CE10.1.2_Calculations!$J23+2*(A23*B23+2*(A23/2)*(B23/2))/(A23*B23)</f>
        <v>6.65771484375</v>
      </c>
      <c r="H23" s="9">
        <f>$G23/CE10.1.2_Calculations!$J$3</f>
        <v>0.31147203947368424</v>
      </c>
      <c r="I23" s="9">
        <f>$G23/CE10.1.2_Calculations!$J$8</f>
        <v>0.65958784829721362</v>
      </c>
    </row>
    <row r="24" spans="1:9">
      <c r="A24" s="7">
        <v>128</v>
      </c>
      <c r="B24" s="7">
        <v>64</v>
      </c>
      <c r="C24" s="8">
        <f>CE10.1.2_Calculations!$I24+2*(CE10.1.2_Calculations!$O24*0.25)</f>
        <v>52.953125</v>
      </c>
      <c r="D24" s="9">
        <f>C24/CE10.1.2_Calculations!$I$3</f>
        <v>0.58755201109570043</v>
      </c>
      <c r="E24" s="9">
        <f>C24/CE10.1.2_Calculations!$I$8</f>
        <v>0.76191546762589923</v>
      </c>
      <c r="F24" s="9">
        <f>$C24/CE10.1.2_Calculations!$I24</f>
        <v>1.0291527482538718</v>
      </c>
      <c r="G24" s="8">
        <f>CE10.1.2_Calculations!$J24+2*(A24*B24+2*(A24/2)*(B24/2))/(A24*B24)</f>
        <v>6.485107421875</v>
      </c>
      <c r="H24" s="9">
        <f>$G24/CE10.1.2_Calculations!$J$3</f>
        <v>0.30339683845029242</v>
      </c>
      <c r="I24" s="9">
        <f>$G24/CE10.1.2_Calculations!$J$8</f>
        <v>0.6424874226006192</v>
      </c>
    </row>
    <row r="25" spans="1:9">
      <c r="A25" s="7">
        <v>64</v>
      </c>
      <c r="B25" s="7">
        <v>128</v>
      </c>
      <c r="C25" s="8">
        <f>CE10.1.2_Calculations!$I25+2*(CE10.1.2_Calculations!$O25*0.25)</f>
        <v>51.6640625</v>
      </c>
      <c r="D25" s="9">
        <f>C25/CE10.1.2_Calculations!$I$3</f>
        <v>0.57324895977808599</v>
      </c>
      <c r="E25" s="9">
        <f>C25/CE10.1.2_Calculations!$I$8</f>
        <v>0.74336780575539574</v>
      </c>
      <c r="F25" s="9">
        <f>$C25/CE10.1.2_Calculations!$I25</f>
        <v>1.0299018844416759</v>
      </c>
      <c r="G25" s="8">
        <f>CE10.1.2_Calculations!$J25+2*(A25*B25+2*(A25/2)*(B25/2))/(A25*B25)</f>
        <v>6.485107421875</v>
      </c>
      <c r="H25" s="9">
        <f>$G25/CE10.1.2_Calculations!$J$3</f>
        <v>0.30339683845029242</v>
      </c>
      <c r="I25" s="9">
        <f>$G25/CE10.1.2_Calculations!$J$8</f>
        <v>0.6424874226006192</v>
      </c>
    </row>
    <row r="26" spans="1:9">
      <c r="A26" s="7">
        <v>128</v>
      </c>
      <c r="B26" s="7">
        <v>128</v>
      </c>
      <c r="C26" s="8">
        <f>CE10.1.2_Calculations!$I26+2*(CE10.1.2_Calculations!$O26*0.25)</f>
        <v>51.6640625</v>
      </c>
      <c r="D26" s="9">
        <f>C26/CE10.1.2_Calculations!$I$3</f>
        <v>0.57324895977808599</v>
      </c>
      <c r="E26" s="9">
        <f>C26/CE10.1.2_Calculations!$I$8</f>
        <v>0.74336780575539574</v>
      </c>
      <c r="F26" s="9">
        <f>$C26/CE10.1.2_Calculations!$I26</f>
        <v>1.0299018844416759</v>
      </c>
      <c r="G26" s="8">
        <f>CE10.1.2_Calculations!$J26+2*(A26*B26+2*(A26/2)*(B26/2))/(A26*B26)</f>
        <v>6.3206787109375</v>
      </c>
      <c r="H26" s="9">
        <f>$G26/CE10.1.2_Calculations!$J$3</f>
        <v>0.29570426717836257</v>
      </c>
      <c r="I26" s="9">
        <f>$G26/CE10.1.2_Calculations!$J$8</f>
        <v>0.62619727167182659</v>
      </c>
    </row>
  </sheetData>
  <mergeCells count="1">
    <mergeCell ref="C1:I1"/>
  </mergeCells>
  <phoneticPr fontId="3" type="noConversion"/>
  <conditionalFormatting sqref="A3:A8">
    <cfRule type="cellIs" dxfId="162" priority="1" operator="equal">
      <formula>0</formula>
    </cfRule>
  </conditionalFormatting>
  <conditionalFormatting sqref="F3:F8">
    <cfRule type="cellIs" dxfId="161" priority="2" operator="equal">
      <formula>0</formula>
    </cfRule>
  </conditionalFormatting>
  <conditionalFormatting sqref="G3:G7">
    <cfRule type="cellIs" dxfId="160" priority="3" operator="equal">
      <formula>0</formula>
    </cfRule>
  </conditionalFormatting>
  <conditionalFormatting sqref="H4">
    <cfRule type="cellIs" dxfId="159" priority="4" operator="equal">
      <formula>0</formula>
    </cfRule>
  </conditionalFormatting>
  <conditionalFormatting sqref="H5">
    <cfRule type="cellIs" dxfId="158" priority="5" operator="equal">
      <formula>0</formula>
    </cfRule>
  </conditionalFormatting>
  <conditionalFormatting sqref="H6">
    <cfRule type="cellIs" dxfId="157" priority="6" operator="equal">
      <formula>0</formula>
    </cfRule>
  </conditionalFormatting>
  <conditionalFormatting sqref="H7">
    <cfRule type="cellIs" dxfId="156" priority="7" operator="equal">
      <formula>0</formula>
    </cfRule>
  </conditionalFormatting>
  <conditionalFormatting sqref="H8">
    <cfRule type="cellIs" dxfId="155" priority="8" operator="equal">
      <formula>0</formula>
    </cfRule>
  </conditionalFormatting>
  <conditionalFormatting sqref="I3:I8">
    <cfRule type="cellIs" dxfId="154" priority="9" operator="equal">
      <formula>0</formula>
    </cfRule>
  </conditionalFormatting>
  <conditionalFormatting sqref="A9:A26">
    <cfRule type="cellIs" dxfId="153" priority="10" operator="equal">
      <formula>0</formula>
    </cfRule>
  </conditionalFormatting>
  <conditionalFormatting sqref="E9:F26">
    <cfRule type="cellIs" dxfId="152" priority="11" operator="equal">
      <formula>0</formula>
    </cfRule>
  </conditionalFormatting>
  <conditionalFormatting sqref="F9:F26">
    <cfRule type="cellIs" dxfId="151" priority="12" operator="equal">
      <formula>0</formula>
    </cfRule>
  </conditionalFormatting>
  <conditionalFormatting sqref="H26">
    <cfRule type="cellIs" dxfId="150" priority="13" operator="equal">
      <formula>0</formula>
    </cfRule>
  </conditionalFormatting>
  <conditionalFormatting sqref="I9:I26">
    <cfRule type="cellIs" dxfId="149" priority="14" operator="equal">
      <formula>0</formula>
    </cfRule>
  </conditionalFormatting>
  <conditionalFormatting sqref="H9">
    <cfRule type="cellIs" dxfId="148" priority="15" operator="equal">
      <formula>0</formula>
    </cfRule>
  </conditionalFormatting>
  <conditionalFormatting sqref="H10">
    <cfRule type="cellIs" dxfId="147" priority="16" operator="equal">
      <formula>0</formula>
    </cfRule>
  </conditionalFormatting>
  <conditionalFormatting sqref="H11">
    <cfRule type="cellIs" dxfId="146" priority="17" operator="equal">
      <formula>0</formula>
    </cfRule>
  </conditionalFormatting>
  <conditionalFormatting sqref="H12">
    <cfRule type="cellIs" dxfId="145" priority="18" operator="equal">
      <formula>0</formula>
    </cfRule>
  </conditionalFormatting>
  <conditionalFormatting sqref="H13">
    <cfRule type="cellIs" dxfId="144" priority="19" operator="equal">
      <formula>0</formula>
    </cfRule>
  </conditionalFormatting>
  <conditionalFormatting sqref="H14">
    <cfRule type="cellIs" dxfId="143" priority="20" operator="equal">
      <formula>0</formula>
    </cfRule>
  </conditionalFormatting>
  <conditionalFormatting sqref="H15">
    <cfRule type="cellIs" dxfId="142" priority="21" operator="equal">
      <formula>0</formula>
    </cfRule>
  </conditionalFormatting>
  <conditionalFormatting sqref="H16">
    <cfRule type="cellIs" dxfId="141" priority="22" operator="equal">
      <formula>0</formula>
    </cfRule>
  </conditionalFormatting>
  <conditionalFormatting sqref="H17">
    <cfRule type="cellIs" dxfId="140" priority="23" operator="equal">
      <formula>0</formula>
    </cfRule>
  </conditionalFormatting>
  <conditionalFormatting sqref="H18">
    <cfRule type="cellIs" dxfId="139" priority="24" operator="equal">
      <formula>0</formula>
    </cfRule>
  </conditionalFormatting>
  <conditionalFormatting sqref="H19">
    <cfRule type="cellIs" dxfId="138" priority="25" operator="equal">
      <formula>0</formula>
    </cfRule>
  </conditionalFormatting>
  <conditionalFormatting sqref="H20">
    <cfRule type="cellIs" dxfId="137" priority="26" operator="equal">
      <formula>0</formula>
    </cfRule>
  </conditionalFormatting>
  <conditionalFormatting sqref="H21">
    <cfRule type="cellIs" dxfId="136" priority="27" operator="equal">
      <formula>0</formula>
    </cfRule>
  </conditionalFormatting>
  <conditionalFormatting sqref="H22">
    <cfRule type="cellIs" dxfId="135" priority="28" operator="equal">
      <formula>0</formula>
    </cfRule>
  </conditionalFormatting>
  <conditionalFormatting sqref="H23">
    <cfRule type="cellIs" dxfId="134" priority="29" operator="equal">
      <formula>0</formula>
    </cfRule>
  </conditionalFormatting>
  <conditionalFormatting sqref="H24">
    <cfRule type="cellIs" dxfId="133" priority="30" operator="equal">
      <formula>0</formula>
    </cfRule>
  </conditionalFormatting>
  <conditionalFormatting sqref="H25">
    <cfRule type="cellIs" dxfId="132" priority="31" operator="equal">
      <formula>0</formula>
    </cfRule>
  </conditionalFormatting>
  <conditionalFormatting sqref="I9:I26">
    <cfRule type="cellIs" dxfId="131" priority="32" operator="equal">
      <formula>0</formula>
    </cfRule>
  </conditionalFormatting>
  <conditionalFormatting sqref="C8">
    <cfRule type="cellIs" dxfId="130" priority="33" operator="equal">
      <formula>0</formula>
    </cfRule>
  </conditionalFormatting>
  <conditionalFormatting sqref="C9">
    <cfRule type="cellIs" dxfId="129" priority="34" operator="equal">
      <formula>0</formula>
    </cfRule>
  </conditionalFormatting>
  <conditionalFormatting sqref="C10">
    <cfRule type="cellIs" dxfId="128" priority="35" operator="equal">
      <formula>0</formula>
    </cfRule>
  </conditionalFormatting>
  <conditionalFormatting sqref="C11">
    <cfRule type="cellIs" dxfId="127" priority="36" operator="equal">
      <formula>0</formula>
    </cfRule>
  </conditionalFormatting>
  <conditionalFormatting sqref="C12">
    <cfRule type="cellIs" dxfId="126" priority="37" operator="equal">
      <formula>0</formula>
    </cfRule>
  </conditionalFormatting>
  <conditionalFormatting sqref="C13">
    <cfRule type="cellIs" dxfId="125" priority="38" operator="equal">
      <formula>0</formula>
    </cfRule>
  </conditionalFormatting>
  <conditionalFormatting sqref="C14">
    <cfRule type="cellIs" dxfId="124" priority="39" operator="equal">
      <formula>0</formula>
    </cfRule>
  </conditionalFormatting>
  <conditionalFormatting sqref="C15">
    <cfRule type="cellIs" dxfId="123" priority="40" operator="equal">
      <formula>0</formula>
    </cfRule>
  </conditionalFormatting>
  <conditionalFormatting sqref="C16">
    <cfRule type="cellIs" dxfId="122" priority="41" operator="equal">
      <formula>0</formula>
    </cfRule>
  </conditionalFormatting>
  <conditionalFormatting sqref="C17">
    <cfRule type="cellIs" dxfId="121" priority="42" operator="equal">
      <formula>0</formula>
    </cfRule>
  </conditionalFormatting>
  <conditionalFormatting sqref="C18">
    <cfRule type="cellIs" dxfId="120" priority="43" operator="equal">
      <formula>0</formula>
    </cfRule>
  </conditionalFormatting>
  <conditionalFormatting sqref="C19">
    <cfRule type="cellIs" dxfId="119" priority="44" operator="equal">
      <formula>0</formula>
    </cfRule>
  </conditionalFormatting>
  <conditionalFormatting sqref="C20">
    <cfRule type="cellIs" dxfId="118" priority="45" operator="equal">
      <formula>0</formula>
    </cfRule>
  </conditionalFormatting>
  <conditionalFormatting sqref="C21">
    <cfRule type="cellIs" dxfId="117" priority="46" operator="equal">
      <formula>0</formula>
    </cfRule>
  </conditionalFormatting>
  <conditionalFormatting sqref="C22">
    <cfRule type="cellIs" dxfId="116" priority="47" operator="equal">
      <formula>0</formula>
    </cfRule>
  </conditionalFormatting>
  <conditionalFormatting sqref="C23">
    <cfRule type="cellIs" dxfId="115" priority="48" operator="equal">
      <formula>0</formula>
    </cfRule>
  </conditionalFormatting>
  <conditionalFormatting sqref="C24">
    <cfRule type="cellIs" dxfId="114" priority="49" operator="equal">
      <formula>0</formula>
    </cfRule>
  </conditionalFormatting>
  <conditionalFormatting sqref="C25">
    <cfRule type="cellIs" dxfId="113" priority="50" operator="equal">
      <formula>0</formula>
    </cfRule>
  </conditionalFormatting>
  <conditionalFormatting sqref="C26">
    <cfRule type="cellIs" dxfId="112" priority="51" operator="equal">
      <formula>0</formula>
    </cfRule>
  </conditionalFormatting>
  <conditionalFormatting sqref="G8">
    <cfRule type="cellIs" dxfId="111" priority="52" operator="equal">
      <formula>0</formula>
    </cfRule>
  </conditionalFormatting>
  <conditionalFormatting sqref="G9">
    <cfRule type="cellIs" dxfId="110" priority="53" operator="equal">
      <formula>0</formula>
    </cfRule>
  </conditionalFormatting>
  <conditionalFormatting sqref="G10">
    <cfRule type="cellIs" dxfId="109" priority="54" operator="equal">
      <formula>0</formula>
    </cfRule>
  </conditionalFormatting>
  <conditionalFormatting sqref="G11">
    <cfRule type="cellIs" dxfId="108" priority="55" operator="equal">
      <formula>0</formula>
    </cfRule>
  </conditionalFormatting>
  <conditionalFormatting sqref="G12">
    <cfRule type="cellIs" dxfId="107" priority="56" operator="equal">
      <formula>0</formula>
    </cfRule>
  </conditionalFormatting>
  <conditionalFormatting sqref="G13">
    <cfRule type="cellIs" dxfId="106" priority="57" operator="equal">
      <formula>0</formula>
    </cfRule>
  </conditionalFormatting>
  <conditionalFormatting sqref="G14">
    <cfRule type="cellIs" dxfId="105" priority="58" operator="equal">
      <formula>0</formula>
    </cfRule>
  </conditionalFormatting>
  <conditionalFormatting sqref="G15">
    <cfRule type="cellIs" dxfId="104" priority="59" operator="equal">
      <formula>0</formula>
    </cfRule>
  </conditionalFormatting>
  <conditionalFormatting sqref="G16">
    <cfRule type="cellIs" dxfId="103" priority="60" operator="equal">
      <formula>0</formula>
    </cfRule>
  </conditionalFormatting>
  <conditionalFormatting sqref="G17">
    <cfRule type="cellIs" dxfId="102" priority="61" operator="equal">
      <formula>0</formula>
    </cfRule>
  </conditionalFormatting>
  <conditionalFormatting sqref="G18">
    <cfRule type="cellIs" dxfId="101" priority="62" operator="equal">
      <formula>0</formula>
    </cfRule>
  </conditionalFormatting>
  <conditionalFormatting sqref="G19">
    <cfRule type="cellIs" dxfId="100" priority="63" operator="equal">
      <formula>0</formula>
    </cfRule>
  </conditionalFormatting>
  <conditionalFormatting sqref="G20">
    <cfRule type="cellIs" dxfId="99" priority="64" operator="equal">
      <formula>0</formula>
    </cfRule>
  </conditionalFormatting>
  <conditionalFormatting sqref="G21">
    <cfRule type="cellIs" dxfId="98" priority="65" operator="equal">
      <formula>0</formula>
    </cfRule>
  </conditionalFormatting>
  <conditionalFormatting sqref="G22">
    <cfRule type="cellIs" dxfId="97" priority="66" operator="equal">
      <formula>0</formula>
    </cfRule>
  </conditionalFormatting>
  <conditionalFormatting sqref="G23">
    <cfRule type="cellIs" dxfId="96" priority="67" operator="equal">
      <formula>0</formula>
    </cfRule>
  </conditionalFormatting>
  <conditionalFormatting sqref="G24">
    <cfRule type="cellIs" dxfId="95" priority="68" operator="equal">
      <formula>0</formula>
    </cfRule>
  </conditionalFormatting>
  <conditionalFormatting sqref="G25">
    <cfRule type="cellIs" dxfId="94" priority="69" operator="equal">
      <formula>0</formula>
    </cfRule>
  </conditionalFormatting>
  <conditionalFormatting sqref="G26">
    <cfRule type="cellIs" dxfId="93" priority="70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1" id="{3A4CF0B3-AB09-435E-9BCF-1593F516B228}">
            <xm:f>(CE10.1.2.a!$A$2*CE10.1.2.a!$B$2)&gt;64</xm:f>
            <x14:dxf>
              <font>
                <name val="FreeSans"/>
              </font>
            </x14:dxf>
          </x14:cfRule>
          <xm:sqref>F3:F8 A3:A26 E9:F26 H4:H26 I3:I26 C8:C26 G3:G26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zoomScale="160" zoomScaleNormal="160" workbookViewId="0">
      <selection activeCell="F3" sqref="F3"/>
    </sheetView>
  </sheetViews>
  <sheetFormatPr defaultColWidth="9.109375" defaultRowHeight="13.2"/>
  <cols>
    <col min="1" max="16384" width="9.109375" style="13"/>
  </cols>
  <sheetData>
    <row r="1" spans="1:1024" s="11" customFormat="1" ht="12.75" customHeight="1">
      <c r="Q1" s="12"/>
      <c r="Y1" s="12"/>
      <c r="AG1" s="12"/>
      <c r="AMJ1" s="13"/>
    </row>
    <row r="2" spans="1:1024" s="11" customFormat="1" ht="64.650000000000006" customHeight="1">
      <c r="A2" s="11" t="s">
        <v>0</v>
      </c>
      <c r="B2" s="11" t="s">
        <v>1</v>
      </c>
      <c r="C2" s="11" t="s">
        <v>9</v>
      </c>
      <c r="F2" s="11" t="s">
        <v>10</v>
      </c>
      <c r="I2" s="11" t="s">
        <v>11</v>
      </c>
      <c r="J2" s="11" t="s">
        <v>12</v>
      </c>
      <c r="N2" s="11" t="s">
        <v>37</v>
      </c>
      <c r="O2" s="11" t="s">
        <v>13</v>
      </c>
      <c r="AMJ2" s="13"/>
    </row>
    <row r="3" spans="1:1024">
      <c r="A3" s="13">
        <v>4</v>
      </c>
      <c r="B3" s="13">
        <v>4</v>
      </c>
      <c r="C3" s="13">
        <f t="shared" ref="C3:C26" si="0">A3*B3</f>
        <v>16</v>
      </c>
      <c r="F3" s="13">
        <f>'CE10.1.2_Calculations (Luma)'!F3+'CE10.1.2_Calculations (Chroma)'!F3</f>
        <v>44.875</v>
      </c>
      <c r="I3" s="13">
        <f>'CE10.1.2_Calculations (Luma)'!I3+'CE10.1.2_Calculations (Chroma)'!I3</f>
        <v>90.125</v>
      </c>
      <c r="J3" s="13">
        <f>'CE10.1.2_Calculations (Luma)'!J3+'CE10.1.2_Calculations (Chroma)'!J3</f>
        <v>21.375</v>
      </c>
      <c r="N3" s="13">
        <f>'CE10.1.2_Calculations (Luma)'!N3+'CE10.1.2_Calculations (Chroma)'!N3</f>
        <v>21.375</v>
      </c>
      <c r="O3" s="13">
        <f>'CE10.1.2_Calculations (Luma)'!O3+'CE10.1.2_Calculations (Chroma)'!O3</f>
        <v>3</v>
      </c>
    </row>
    <row r="4" spans="1:1024">
      <c r="A4" s="13">
        <v>4</v>
      </c>
      <c r="B4" s="13">
        <v>8</v>
      </c>
      <c r="C4" s="13">
        <f t="shared" si="0"/>
        <v>32</v>
      </c>
      <c r="F4" s="13">
        <f>'CE10.1.2_Calculations (Luma)'!F4+'CE10.1.2_Calculations (Chroma)'!F4</f>
        <v>34.5625</v>
      </c>
      <c r="I4" s="13">
        <f>'CE10.1.2_Calculations (Luma)'!I4+'CE10.1.2_Calculations (Chroma)'!I4</f>
        <v>69.5</v>
      </c>
      <c r="J4" s="13">
        <f>'CE10.1.2_Calculations (Luma)'!J4+'CE10.1.2_Calculations (Chroma)'!J4</f>
        <v>14.6875</v>
      </c>
      <c r="N4" s="13">
        <f>'CE10.1.2_Calculations (Luma)'!N4+'CE10.1.2_Calculations (Chroma)'!N4</f>
        <v>17.8125</v>
      </c>
      <c r="O4" s="13">
        <f>'CE10.1.2_Calculations (Luma)'!O4+'CE10.1.2_Calculations (Chroma)'!O4</f>
        <v>3</v>
      </c>
    </row>
    <row r="5" spans="1:1024">
      <c r="A5" s="13">
        <v>8</v>
      </c>
      <c r="B5" s="13">
        <v>4</v>
      </c>
      <c r="C5" s="13">
        <f t="shared" si="0"/>
        <v>32</v>
      </c>
      <c r="F5" s="13">
        <f>'CE10.1.2_Calculations (Luma)'!F5+'CE10.1.2_Calculations (Chroma)'!F5</f>
        <v>44.875</v>
      </c>
      <c r="I5" s="13">
        <f>'CE10.1.2_Calculations (Luma)'!I5+'CE10.1.2_Calculations (Chroma)'!I5</f>
        <v>90.125</v>
      </c>
      <c r="J5" s="13">
        <f>'CE10.1.2_Calculations (Luma)'!J5+'CE10.1.2_Calculations (Chroma)'!J5</f>
        <v>14.6875</v>
      </c>
      <c r="N5" s="13">
        <f>'CE10.1.2_Calculations (Luma)'!N5+'CE10.1.2_Calculations (Chroma)'!N5</f>
        <v>21.375</v>
      </c>
      <c r="O5" s="13">
        <f>'CE10.1.2_Calculations (Luma)'!O5+'CE10.1.2_Calculations (Chroma)'!O5</f>
        <v>3</v>
      </c>
    </row>
    <row r="6" spans="1:1024">
      <c r="A6" s="13">
        <v>16</v>
      </c>
      <c r="B6" s="13">
        <v>4</v>
      </c>
      <c r="C6" s="13">
        <f t="shared" si="0"/>
        <v>64</v>
      </c>
      <c r="F6" s="13">
        <f>'CE10.1.2_Calculations (Luma)'!F6+'CE10.1.2_Calculations (Chroma)'!F6</f>
        <v>44.875</v>
      </c>
      <c r="I6" s="13">
        <f>'CE10.1.2_Calculations (Luma)'!I6+'CE10.1.2_Calculations (Chroma)'!I6</f>
        <v>90.125</v>
      </c>
      <c r="J6" s="13">
        <f>'CE10.1.2_Calculations (Luma)'!J6+'CE10.1.2_Calculations (Chroma)'!J6</f>
        <v>11.34375</v>
      </c>
      <c r="N6" s="13">
        <f>'CE10.1.2_Calculations (Luma)'!N6+'CE10.1.2_Calculations (Chroma)'!N6</f>
        <v>21.375</v>
      </c>
      <c r="O6" s="13">
        <f>'CE10.1.2_Calculations (Luma)'!O6+'CE10.1.2_Calculations (Chroma)'!O6</f>
        <v>3</v>
      </c>
    </row>
    <row r="7" spans="1:1024">
      <c r="A7" s="13">
        <v>4</v>
      </c>
      <c r="B7" s="13">
        <v>16</v>
      </c>
      <c r="C7" s="13">
        <f t="shared" si="0"/>
        <v>64</v>
      </c>
      <c r="F7" s="13">
        <f>'CE10.1.2_Calculations (Luma)'!F7+'CE10.1.2_Calculations (Chroma)'!F7</f>
        <v>29.40625</v>
      </c>
      <c r="I7" s="13">
        <f>'CE10.1.2_Calculations (Luma)'!I7+'CE10.1.2_Calculations (Chroma)'!I7</f>
        <v>59.1875</v>
      </c>
      <c r="J7" s="13">
        <f>'CE10.1.2_Calculations (Luma)'!J7+'CE10.1.2_Calculations (Chroma)'!J7</f>
        <v>11.34375</v>
      </c>
      <c r="N7" s="13">
        <f>'CE10.1.2_Calculations (Luma)'!N7+'CE10.1.2_Calculations (Chroma)'!N7</f>
        <v>16.03125</v>
      </c>
      <c r="O7" s="13">
        <f>'CE10.1.2_Calculations (Luma)'!O7+'CE10.1.2_Calculations (Chroma)'!O7</f>
        <v>3</v>
      </c>
    </row>
    <row r="8" spans="1:1024">
      <c r="A8" s="13">
        <v>8</v>
      </c>
      <c r="B8" s="13">
        <v>8</v>
      </c>
      <c r="C8" s="13">
        <f t="shared" si="0"/>
        <v>64</v>
      </c>
      <c r="F8" s="13">
        <f>'CE10.1.2_Calculations (Luma)'!F8+'CE10.1.2_Calculations (Chroma)'!F8</f>
        <v>34.5625</v>
      </c>
      <c r="I8" s="13">
        <f>'CE10.1.2_Calculations (Luma)'!I8+'CE10.1.2_Calculations (Chroma)'!I8</f>
        <v>69.5</v>
      </c>
      <c r="J8" s="13">
        <f>'CE10.1.2_Calculations (Luma)'!J8+'CE10.1.2_Calculations (Chroma)'!J8</f>
        <v>10.09375</v>
      </c>
      <c r="N8" s="13">
        <f>'CE10.1.2_Calculations (Luma)'!N8+'CE10.1.2_Calculations (Chroma)'!N8</f>
        <v>17.8125</v>
      </c>
      <c r="O8" s="13">
        <f>'CE10.1.2_Calculations (Luma)'!O8+'CE10.1.2_Calculations (Chroma)'!O8</f>
        <v>3</v>
      </c>
    </row>
    <row r="9" spans="1:1024">
      <c r="A9" s="13">
        <v>16</v>
      </c>
      <c r="B9" s="13">
        <v>8</v>
      </c>
      <c r="C9" s="13">
        <f t="shared" si="0"/>
        <v>128</v>
      </c>
      <c r="F9" s="13">
        <f>'CE10.1.2_Calculations (Luma)'!F9+'CE10.1.2_Calculations (Chroma)'!F9</f>
        <v>34.5625</v>
      </c>
      <c r="I9" s="13">
        <f>'CE10.1.2_Calculations (Luma)'!I9+'CE10.1.2_Calculations (Chroma)'!I9</f>
        <v>69.5</v>
      </c>
      <c r="J9" s="13">
        <f>'CE10.1.2_Calculations (Luma)'!J9+'CE10.1.2_Calculations (Chroma)'!J9</f>
        <v>7.796875</v>
      </c>
      <c r="N9" s="13">
        <f>'CE10.1.2_Calculations (Luma)'!N9+'CE10.1.2_Calculations (Chroma)'!N9</f>
        <v>17.8125</v>
      </c>
      <c r="O9" s="13">
        <f>'CE10.1.2_Calculations (Luma)'!O9+'CE10.1.2_Calculations (Chroma)'!O9</f>
        <v>3</v>
      </c>
    </row>
    <row r="10" spans="1:1024">
      <c r="A10" s="13">
        <v>8</v>
      </c>
      <c r="B10" s="13">
        <v>16</v>
      </c>
      <c r="C10" s="13">
        <f t="shared" si="0"/>
        <v>128</v>
      </c>
      <c r="F10" s="13">
        <f>'CE10.1.2_Calculations (Luma)'!F10+'CE10.1.2_Calculations (Chroma)'!F10</f>
        <v>29.40625</v>
      </c>
      <c r="I10" s="13">
        <f>'CE10.1.2_Calculations (Luma)'!I10+'CE10.1.2_Calculations (Chroma)'!I10</f>
        <v>59.1875</v>
      </c>
      <c r="J10" s="13">
        <f>'CE10.1.2_Calculations (Luma)'!J10+'CE10.1.2_Calculations (Chroma)'!J10</f>
        <v>7.796875</v>
      </c>
      <c r="N10" s="13">
        <f>'CE10.1.2_Calculations (Luma)'!N10+'CE10.1.2_Calculations (Chroma)'!N10</f>
        <v>16.03125</v>
      </c>
      <c r="O10" s="13">
        <f>'CE10.1.2_Calculations (Luma)'!O10+'CE10.1.2_Calculations (Chroma)'!O10</f>
        <v>3</v>
      </c>
    </row>
    <row r="11" spans="1:1024">
      <c r="A11" s="13">
        <v>16</v>
      </c>
      <c r="B11" s="13">
        <v>16</v>
      </c>
      <c r="C11" s="13">
        <f t="shared" si="0"/>
        <v>256</v>
      </c>
      <c r="F11" s="13">
        <f>'CE10.1.2_Calculations (Luma)'!F11+'CE10.1.2_Calculations (Chroma)'!F11</f>
        <v>29.40625</v>
      </c>
      <c r="I11" s="13">
        <f>'CE10.1.2_Calculations (Luma)'!I11+'CE10.1.2_Calculations (Chroma)'!I11</f>
        <v>59.1875</v>
      </c>
      <c r="J11" s="13">
        <f>'CE10.1.2_Calculations (Luma)'!J11+'CE10.1.2_Calculations (Chroma)'!J11</f>
        <v>6.0234375</v>
      </c>
      <c r="N11" s="13">
        <f>'CE10.1.2_Calculations (Luma)'!N11+'CE10.1.2_Calculations (Chroma)'!N11</f>
        <v>16.03125</v>
      </c>
      <c r="O11" s="13">
        <f>'CE10.1.2_Calculations (Luma)'!O11+'CE10.1.2_Calculations (Chroma)'!O11</f>
        <v>3</v>
      </c>
    </row>
    <row r="12" spans="1:1024">
      <c r="A12" s="13">
        <v>32</v>
      </c>
      <c r="B12" s="13">
        <v>8</v>
      </c>
      <c r="C12" s="13">
        <f t="shared" si="0"/>
        <v>256</v>
      </c>
      <c r="F12" s="13">
        <f>'CE10.1.2_Calculations (Luma)'!F12+'CE10.1.2_Calculations (Chroma)'!F12</f>
        <v>34.5625</v>
      </c>
      <c r="I12" s="13">
        <f>'CE10.1.2_Calculations (Luma)'!I12+'CE10.1.2_Calculations (Chroma)'!I12</f>
        <v>69.5</v>
      </c>
      <c r="J12" s="13">
        <f>'CE10.1.2_Calculations (Luma)'!J12+'CE10.1.2_Calculations (Chroma)'!J12</f>
        <v>6.6484375</v>
      </c>
      <c r="N12" s="13">
        <f>'CE10.1.2_Calculations (Luma)'!N12+'CE10.1.2_Calculations (Chroma)'!N12</f>
        <v>17.8125</v>
      </c>
      <c r="O12" s="13">
        <f>'CE10.1.2_Calculations (Luma)'!O12+'CE10.1.2_Calculations (Chroma)'!O12</f>
        <v>3</v>
      </c>
    </row>
    <row r="13" spans="1:1024">
      <c r="A13" s="13">
        <v>8</v>
      </c>
      <c r="B13" s="13">
        <v>32</v>
      </c>
      <c r="C13" s="13">
        <f t="shared" si="0"/>
        <v>256</v>
      </c>
      <c r="F13" s="13">
        <f>'CE10.1.2_Calculations (Luma)'!F13+'CE10.1.2_Calculations (Chroma)'!F13</f>
        <v>26.828125</v>
      </c>
      <c r="I13" s="13">
        <f>'CE10.1.2_Calculations (Luma)'!I13+'CE10.1.2_Calculations (Chroma)'!I13</f>
        <v>54.03125</v>
      </c>
      <c r="J13" s="13">
        <f>'CE10.1.2_Calculations (Luma)'!J13+'CE10.1.2_Calculations (Chroma)'!J13</f>
        <v>6.6484375</v>
      </c>
      <c r="N13" s="13">
        <f>'CE10.1.2_Calculations (Luma)'!N13+'CE10.1.2_Calculations (Chroma)'!N13</f>
        <v>15.140625</v>
      </c>
      <c r="O13" s="13">
        <f>'CE10.1.2_Calculations (Luma)'!O13+'CE10.1.2_Calculations (Chroma)'!O13</f>
        <v>3</v>
      </c>
    </row>
    <row r="14" spans="1:1024">
      <c r="A14" s="13">
        <v>16</v>
      </c>
      <c r="B14" s="13">
        <v>32</v>
      </c>
      <c r="C14" s="13">
        <f t="shared" si="0"/>
        <v>512</v>
      </c>
      <c r="F14" s="13">
        <f>'CE10.1.2_Calculations (Luma)'!F14+'CE10.1.2_Calculations (Chroma)'!F14</f>
        <v>26.828125</v>
      </c>
      <c r="I14" s="13">
        <f>'CE10.1.2_Calculations (Luma)'!I14+'CE10.1.2_Calculations (Chroma)'!I14</f>
        <v>54.03125</v>
      </c>
      <c r="J14" s="13">
        <f>'CE10.1.2_Calculations (Luma)'!J14+'CE10.1.2_Calculations (Chroma)'!J14</f>
        <v>5.13671875</v>
      </c>
      <c r="N14" s="13">
        <f>'CE10.1.2_Calculations (Luma)'!N14+'CE10.1.2_Calculations (Chroma)'!N14</f>
        <v>15.140625</v>
      </c>
      <c r="O14" s="13">
        <f>'CE10.1.2_Calculations (Luma)'!O14+'CE10.1.2_Calculations (Chroma)'!O14</f>
        <v>3</v>
      </c>
    </row>
    <row r="15" spans="1:1024">
      <c r="A15" s="13">
        <v>32</v>
      </c>
      <c r="B15" s="13">
        <v>16</v>
      </c>
      <c r="C15" s="13">
        <f t="shared" si="0"/>
        <v>512</v>
      </c>
      <c r="F15" s="13">
        <f>'CE10.1.2_Calculations (Luma)'!F15+'CE10.1.2_Calculations (Chroma)'!F15</f>
        <v>29.40625</v>
      </c>
      <c r="I15" s="13">
        <f>'CE10.1.2_Calculations (Luma)'!I15+'CE10.1.2_Calculations (Chroma)'!I15</f>
        <v>59.1875</v>
      </c>
      <c r="J15" s="13">
        <f>'CE10.1.2_Calculations (Luma)'!J15+'CE10.1.2_Calculations (Chroma)'!J15</f>
        <v>5.13671875</v>
      </c>
      <c r="N15" s="13">
        <f>'CE10.1.2_Calculations (Luma)'!N15+'CE10.1.2_Calculations (Chroma)'!N15</f>
        <v>16.03125</v>
      </c>
      <c r="O15" s="13">
        <f>'CE10.1.2_Calculations (Luma)'!O15+'CE10.1.2_Calculations (Chroma)'!O15</f>
        <v>3</v>
      </c>
    </row>
    <row r="16" spans="1:1024">
      <c r="A16" s="13">
        <v>16</v>
      </c>
      <c r="B16" s="13">
        <v>64</v>
      </c>
      <c r="C16" s="13">
        <f t="shared" si="0"/>
        <v>1024</v>
      </c>
      <c r="F16" s="13">
        <f>'CE10.1.2_Calculations (Luma)'!F16+'CE10.1.2_Calculations (Chroma)'!F16</f>
        <v>25.5390625</v>
      </c>
      <c r="I16" s="13">
        <f>'CE10.1.2_Calculations (Luma)'!I16+'CE10.1.2_Calculations (Chroma)'!I16</f>
        <v>51.453125</v>
      </c>
      <c r="J16" s="13">
        <f>'CE10.1.2_Calculations (Luma)'!J16+'CE10.1.2_Calculations (Chroma)'!J16</f>
        <v>4.693359375</v>
      </c>
      <c r="N16" s="13">
        <f>'CE10.1.2_Calculations (Luma)'!N16+'CE10.1.2_Calculations (Chroma)'!N16</f>
        <v>14.6953125</v>
      </c>
      <c r="O16" s="13">
        <f>'CE10.1.2_Calculations (Luma)'!O16+'CE10.1.2_Calculations (Chroma)'!O16</f>
        <v>3</v>
      </c>
    </row>
    <row r="17" spans="1:15">
      <c r="A17" s="13">
        <v>32</v>
      </c>
      <c r="B17" s="13">
        <v>32</v>
      </c>
      <c r="C17" s="13">
        <f t="shared" si="0"/>
        <v>1024</v>
      </c>
      <c r="F17" s="13">
        <f>'CE10.1.2_Calculations (Luma)'!F17+'CE10.1.2_Calculations (Chroma)'!F17</f>
        <v>26.828125</v>
      </c>
      <c r="I17" s="13">
        <f>'CE10.1.2_Calculations (Luma)'!I17+'CE10.1.2_Calculations (Chroma)'!I17</f>
        <v>54.03125</v>
      </c>
      <c r="J17" s="13">
        <f>'CE10.1.2_Calculations (Luma)'!J17+'CE10.1.2_Calculations (Chroma)'!J17</f>
        <v>4.380859375</v>
      </c>
      <c r="N17" s="13">
        <f>'CE10.1.2_Calculations (Luma)'!N17+'CE10.1.2_Calculations (Chroma)'!N17</f>
        <v>15.140625</v>
      </c>
      <c r="O17" s="13">
        <f>'CE10.1.2_Calculations (Luma)'!O17+'CE10.1.2_Calculations (Chroma)'!O17</f>
        <v>3</v>
      </c>
    </row>
    <row r="18" spans="1:15">
      <c r="A18" s="13">
        <v>64</v>
      </c>
      <c r="B18" s="13">
        <v>16</v>
      </c>
      <c r="C18" s="13">
        <f t="shared" si="0"/>
        <v>1024</v>
      </c>
      <c r="F18" s="13">
        <f>'CE10.1.2_Calculations (Luma)'!F18+'CE10.1.2_Calculations (Chroma)'!F18</f>
        <v>29.40625</v>
      </c>
      <c r="I18" s="13">
        <f>'CE10.1.2_Calculations (Luma)'!I18+'CE10.1.2_Calculations (Chroma)'!I18</f>
        <v>59.1875</v>
      </c>
      <c r="J18" s="13">
        <f>'CE10.1.2_Calculations (Luma)'!J18+'CE10.1.2_Calculations (Chroma)'!J18</f>
        <v>4.693359375</v>
      </c>
      <c r="N18" s="13">
        <f>'CE10.1.2_Calculations (Luma)'!N18+'CE10.1.2_Calculations (Chroma)'!N18</f>
        <v>16.03125</v>
      </c>
      <c r="O18" s="13">
        <f>'CE10.1.2_Calculations (Luma)'!O18+'CE10.1.2_Calculations (Chroma)'!O18</f>
        <v>3</v>
      </c>
    </row>
    <row r="19" spans="1:15">
      <c r="A19" s="13">
        <v>32</v>
      </c>
      <c r="B19" s="13">
        <v>64</v>
      </c>
      <c r="C19" s="13">
        <f t="shared" si="0"/>
        <v>2048</v>
      </c>
      <c r="F19" s="13">
        <f>'CE10.1.2_Calculations (Luma)'!F19+'CE10.1.2_Calculations (Chroma)'!F19</f>
        <v>25.5390625</v>
      </c>
      <c r="I19" s="13">
        <f>'CE10.1.2_Calculations (Luma)'!I19+'CE10.1.2_Calculations (Chroma)'!I19</f>
        <v>51.453125</v>
      </c>
      <c r="J19" s="13">
        <f>'CE10.1.2_Calculations (Luma)'!J19+'CE10.1.2_Calculations (Chroma)'!J19</f>
        <v>4.0029296875</v>
      </c>
      <c r="N19" s="13">
        <f>'CE10.1.2_Calculations (Luma)'!N19+'CE10.1.2_Calculations (Chroma)'!N19</f>
        <v>14.6953125</v>
      </c>
      <c r="O19" s="13">
        <f>'CE10.1.2_Calculations (Luma)'!O19+'CE10.1.2_Calculations (Chroma)'!O19</f>
        <v>3</v>
      </c>
    </row>
    <row r="20" spans="1:15">
      <c r="A20" s="13">
        <v>64</v>
      </c>
      <c r="B20" s="13">
        <v>32</v>
      </c>
      <c r="C20" s="13">
        <f t="shared" si="0"/>
        <v>2048</v>
      </c>
      <c r="F20" s="13">
        <f>'CE10.1.2_Calculations (Luma)'!F20+'CE10.1.2_Calculations (Chroma)'!F20</f>
        <v>26.828125</v>
      </c>
      <c r="I20" s="13">
        <f>'CE10.1.2_Calculations (Luma)'!I20+'CE10.1.2_Calculations (Chroma)'!I20</f>
        <v>54.03125</v>
      </c>
      <c r="J20" s="13">
        <f>'CE10.1.2_Calculations (Luma)'!J20+'CE10.1.2_Calculations (Chroma)'!J20</f>
        <v>4.0029296875</v>
      </c>
      <c r="N20" s="13">
        <f>'CE10.1.2_Calculations (Luma)'!N20+'CE10.1.2_Calculations (Chroma)'!N20</f>
        <v>15.140625</v>
      </c>
      <c r="O20" s="13">
        <f>'CE10.1.2_Calculations (Luma)'!O20+'CE10.1.2_Calculations (Chroma)'!O20</f>
        <v>3</v>
      </c>
    </row>
    <row r="21" spans="1:15">
      <c r="A21" s="13">
        <v>128</v>
      </c>
      <c r="B21" s="13">
        <v>32</v>
      </c>
      <c r="C21" s="13">
        <f t="shared" si="0"/>
        <v>4096</v>
      </c>
      <c r="F21" s="13">
        <f>'CE10.1.2_Calculations (Luma)'!F21+'CE10.1.2_Calculations (Chroma)'!F21</f>
        <v>26.828125</v>
      </c>
      <c r="I21" s="13">
        <f>'CE10.1.2_Calculations (Luma)'!I21+'CE10.1.2_Calculations (Chroma)'!I21</f>
        <v>54.03125</v>
      </c>
      <c r="J21" s="13">
        <f>'CE10.1.2_Calculations (Luma)'!J21+'CE10.1.2_Calculations (Chroma)'!J21</f>
        <v>3.81396484375</v>
      </c>
      <c r="N21" s="13">
        <f>'CE10.1.2_Calculations (Luma)'!N21+'CE10.1.2_Calculations (Chroma)'!N21</f>
        <v>15.140625</v>
      </c>
      <c r="O21" s="13">
        <f>'CE10.1.2_Calculations (Luma)'!O21+'CE10.1.2_Calculations (Chroma)'!O21</f>
        <v>3</v>
      </c>
    </row>
    <row r="22" spans="1:15">
      <c r="A22" s="13">
        <v>32</v>
      </c>
      <c r="B22" s="13">
        <v>128</v>
      </c>
      <c r="C22" s="13">
        <f t="shared" si="0"/>
        <v>4096</v>
      </c>
      <c r="F22" s="13">
        <f>'CE10.1.2_Calculations (Luma)'!F22+'CE10.1.2_Calculations (Chroma)'!F22</f>
        <v>24.89453125</v>
      </c>
      <c r="I22" s="13">
        <f>'CE10.1.2_Calculations (Luma)'!I22+'CE10.1.2_Calculations (Chroma)'!I22</f>
        <v>50.1640625</v>
      </c>
      <c r="J22" s="13">
        <f>'CE10.1.2_Calculations (Luma)'!J22+'CE10.1.2_Calculations (Chroma)'!J22</f>
        <v>3.81396484375</v>
      </c>
      <c r="N22" s="13">
        <f>'CE10.1.2_Calculations (Luma)'!N22+'CE10.1.2_Calculations (Chroma)'!N22</f>
        <v>14.47265625</v>
      </c>
      <c r="O22" s="13">
        <f>'CE10.1.2_Calculations (Luma)'!O22+'CE10.1.2_Calculations (Chroma)'!O22</f>
        <v>3</v>
      </c>
    </row>
    <row r="23" spans="1:15">
      <c r="A23" s="13">
        <v>64</v>
      </c>
      <c r="B23" s="13">
        <v>64</v>
      </c>
      <c r="C23" s="13">
        <f t="shared" si="0"/>
        <v>4096</v>
      </c>
      <c r="F23" s="13">
        <f>'CE10.1.2_Calculations (Luma)'!F23+'CE10.1.2_Calculations (Chroma)'!F23</f>
        <v>25.5390625</v>
      </c>
      <c r="I23" s="13">
        <f>'CE10.1.2_Calculations (Luma)'!I23+'CE10.1.2_Calculations (Chroma)'!I23</f>
        <v>51.453125</v>
      </c>
      <c r="J23" s="13">
        <f>'CE10.1.2_Calculations (Luma)'!J23+'CE10.1.2_Calculations (Chroma)'!J23</f>
        <v>3.65771484375</v>
      </c>
      <c r="N23" s="13">
        <f>'CE10.1.2_Calculations (Luma)'!N23+'CE10.1.2_Calculations (Chroma)'!N23</f>
        <v>14.6953125</v>
      </c>
      <c r="O23" s="13">
        <f>'CE10.1.2_Calculations (Luma)'!O23+'CE10.1.2_Calculations (Chroma)'!O23</f>
        <v>3</v>
      </c>
    </row>
    <row r="24" spans="1:15">
      <c r="A24" s="13">
        <v>128</v>
      </c>
      <c r="B24" s="13">
        <v>64</v>
      </c>
      <c r="C24" s="13">
        <f t="shared" si="0"/>
        <v>8192</v>
      </c>
      <c r="F24" s="13">
        <f>'CE10.1.2_Calculations (Luma)'!F24+'CE10.1.2_Calculations (Chroma)'!F24</f>
        <v>25.5390625</v>
      </c>
      <c r="I24" s="13">
        <f>'CE10.1.2_Calculations (Luma)'!I24+'CE10.1.2_Calculations (Chroma)'!I24</f>
        <v>51.453125</v>
      </c>
      <c r="J24" s="13">
        <f>'CE10.1.2_Calculations (Luma)'!J24+'CE10.1.2_Calculations (Chroma)'!J24</f>
        <v>3.485107421875</v>
      </c>
      <c r="N24" s="13">
        <f>'CE10.1.2_Calculations (Luma)'!N24+'CE10.1.2_Calculations (Chroma)'!N24</f>
        <v>14.6953125</v>
      </c>
      <c r="O24" s="13">
        <f>'CE10.1.2_Calculations (Luma)'!O24+'CE10.1.2_Calculations (Chroma)'!O24</f>
        <v>3</v>
      </c>
    </row>
    <row r="25" spans="1:15">
      <c r="A25" s="13">
        <v>64</v>
      </c>
      <c r="B25" s="13">
        <v>128</v>
      </c>
      <c r="C25" s="13">
        <f t="shared" si="0"/>
        <v>8192</v>
      </c>
      <c r="F25" s="13">
        <f>'CE10.1.2_Calculations (Luma)'!F25+'CE10.1.2_Calculations (Chroma)'!F25</f>
        <v>24.89453125</v>
      </c>
      <c r="I25" s="13">
        <f>'CE10.1.2_Calculations (Luma)'!I25+'CE10.1.2_Calculations (Chroma)'!I25</f>
        <v>50.1640625</v>
      </c>
      <c r="J25" s="13">
        <f>'CE10.1.2_Calculations (Luma)'!J25+'CE10.1.2_Calculations (Chroma)'!J25</f>
        <v>3.485107421875</v>
      </c>
      <c r="N25" s="13">
        <f>'CE10.1.2_Calculations (Luma)'!N25+'CE10.1.2_Calculations (Chroma)'!N25</f>
        <v>14.47265625</v>
      </c>
      <c r="O25" s="13">
        <f>'CE10.1.2_Calculations (Luma)'!O25+'CE10.1.2_Calculations (Chroma)'!O25</f>
        <v>3</v>
      </c>
    </row>
    <row r="26" spans="1:15">
      <c r="A26" s="13">
        <v>128</v>
      </c>
      <c r="B26" s="13">
        <v>128</v>
      </c>
      <c r="C26" s="13">
        <f t="shared" si="0"/>
        <v>16384</v>
      </c>
      <c r="F26" s="13">
        <f>'CE10.1.2_Calculations (Luma)'!F26+'CE10.1.2_Calculations (Chroma)'!F26</f>
        <v>24.89453125</v>
      </c>
      <c r="I26" s="13">
        <f>'CE10.1.2_Calculations (Luma)'!I26+'CE10.1.2_Calculations (Chroma)'!I26</f>
        <v>50.1640625</v>
      </c>
      <c r="J26" s="13">
        <f>'CE10.1.2_Calculations (Luma)'!J26+'CE10.1.2_Calculations (Chroma)'!J26</f>
        <v>3.3206787109375</v>
      </c>
      <c r="N26" s="13">
        <f>'CE10.1.2_Calculations (Luma)'!N26+'CE10.1.2_Calculations (Chroma)'!N26</f>
        <v>14.47265625</v>
      </c>
      <c r="O26" s="13">
        <f>'CE10.1.2_Calculations (Luma)'!O26+'CE10.1.2_Calculations (Chroma)'!O26</f>
        <v>3</v>
      </c>
    </row>
  </sheetData>
  <phoneticPr fontId="3" type="noConversion"/>
  <conditionalFormatting sqref="A3:A26">
    <cfRule type="expression" dxfId="91" priority="1">
      <formula>($A$2*$B$2)&gt;64</formula>
    </cfRule>
    <cfRule type="cellIs" dxfId="90" priority="2" operator="equal">
      <formula>0</formula>
    </cfRule>
  </conditionalFormatting>
  <conditionalFormatting sqref="AH3:AH26">
    <cfRule type="expression" dxfId="89" priority="3">
      <formula>($A$2*$B$2)&gt;64</formula>
    </cfRule>
    <cfRule type="cellIs" dxfId="88" priority="4" operator="equal">
      <formula>0</formula>
    </cfRule>
  </conditionalFormatting>
  <conditionalFormatting sqref="AI3:AI26">
    <cfRule type="expression" dxfId="87" priority="5">
      <formula>($A$2*$B$2)&gt;64</formula>
    </cfRule>
    <cfRule type="cellIs" dxfId="86" priority="6" operator="equal">
      <formula>0</formula>
    </cfRule>
  </conditionalFormatting>
  <conditionalFormatting sqref="AB3:AB26">
    <cfRule type="expression" dxfId="85" priority="7">
      <formula>($A$2*$B$2)&gt;64</formula>
    </cfRule>
    <cfRule type="cellIs" dxfId="84" priority="8" operator="equal">
      <formula>0</formula>
    </cfRule>
  </conditionalFormatting>
  <conditionalFormatting sqref="T4:T26">
    <cfRule type="expression" dxfId="83" priority="9">
      <formula>($A$2*$B$2)&gt;64</formula>
    </cfRule>
    <cfRule type="cellIs" dxfId="82" priority="10" operator="equal">
      <formula>0</formula>
    </cfRule>
  </conditionalFormatting>
  <conditionalFormatting sqref="T3:U26">
    <cfRule type="expression" dxfId="81" priority="11">
      <formula>($A$2*$B$2)&gt;64</formula>
    </cfRule>
    <cfRule type="cellIs" dxfId="80" priority="12" operator="equal">
      <formula>0</formula>
    </cfRule>
  </conditionalFormatting>
  <conditionalFormatting sqref="C9">
    <cfRule type="expression" dxfId="79" priority="13">
      <formula>($A$2*$B$2)&gt;64</formula>
    </cfRule>
    <cfRule type="cellIs" dxfId="78" priority="14" operator="equal">
      <formula>0</formula>
    </cfRule>
  </conditionalFormatting>
  <conditionalFormatting sqref="C10">
    <cfRule type="expression" dxfId="77" priority="15">
      <formula>($A$2*$B$2)&gt;64</formula>
    </cfRule>
    <cfRule type="cellIs" dxfId="76" priority="16" operator="equal">
      <formula>0</formula>
    </cfRule>
  </conditionalFormatting>
  <conditionalFormatting sqref="C11">
    <cfRule type="expression" dxfId="75" priority="17">
      <formula>($A$2*$B$2)&gt;64</formula>
    </cfRule>
    <cfRule type="cellIs" dxfId="74" priority="18" operator="equal">
      <formula>0</formula>
    </cfRule>
  </conditionalFormatting>
  <conditionalFormatting sqref="C12">
    <cfRule type="expression" dxfId="73" priority="19">
      <formula>($A$2*$B$2)&gt;64</formula>
    </cfRule>
    <cfRule type="cellIs" dxfId="72" priority="20" operator="equal">
      <formula>0</formula>
    </cfRule>
  </conditionalFormatting>
  <conditionalFormatting sqref="C13">
    <cfRule type="expression" dxfId="71" priority="21">
      <formula>($A$2*$B$2)&gt;64</formula>
    </cfRule>
    <cfRule type="cellIs" dxfId="70" priority="22" operator="equal">
      <formula>0</formula>
    </cfRule>
  </conditionalFormatting>
  <conditionalFormatting sqref="C14">
    <cfRule type="expression" dxfId="69" priority="23">
      <formula>($A$2*$B$2)&gt;64</formula>
    </cfRule>
    <cfRule type="cellIs" dxfId="68" priority="24" operator="equal">
      <formula>0</formula>
    </cfRule>
  </conditionalFormatting>
  <conditionalFormatting sqref="C15">
    <cfRule type="expression" dxfId="67" priority="25">
      <formula>($A$2*$B$2)&gt;64</formula>
    </cfRule>
    <cfRule type="cellIs" dxfId="66" priority="26" operator="equal">
      <formula>0</formula>
    </cfRule>
  </conditionalFormatting>
  <conditionalFormatting sqref="C16">
    <cfRule type="expression" dxfId="65" priority="27">
      <formula>($A$2*$B$2)&gt;64</formula>
    </cfRule>
    <cfRule type="cellIs" dxfId="64" priority="28" operator="equal">
      <formula>0</formula>
    </cfRule>
  </conditionalFormatting>
  <conditionalFormatting sqref="C17">
    <cfRule type="expression" dxfId="63" priority="29">
      <formula>($A$2*$B$2)&gt;64</formula>
    </cfRule>
    <cfRule type="cellIs" dxfId="62" priority="30" operator="equal">
      <formula>0</formula>
    </cfRule>
  </conditionalFormatting>
  <conditionalFormatting sqref="C18">
    <cfRule type="expression" dxfId="61" priority="31">
      <formula>($A$2*$B$2)&gt;64</formula>
    </cfRule>
    <cfRule type="cellIs" dxfId="60" priority="32" operator="equal">
      <formula>0</formula>
    </cfRule>
  </conditionalFormatting>
  <conditionalFormatting sqref="C19">
    <cfRule type="expression" dxfId="59" priority="33">
      <formula>($A$2*$B$2)&gt;64</formula>
    </cfRule>
    <cfRule type="cellIs" dxfId="58" priority="34" operator="equal">
      <formula>0</formula>
    </cfRule>
  </conditionalFormatting>
  <conditionalFormatting sqref="C20">
    <cfRule type="expression" dxfId="57" priority="35">
      <formula>($A$2*$B$2)&gt;64</formula>
    </cfRule>
    <cfRule type="cellIs" dxfId="56" priority="36" operator="equal">
      <formula>0</formula>
    </cfRule>
  </conditionalFormatting>
  <conditionalFormatting sqref="C21">
    <cfRule type="expression" dxfId="55" priority="37">
      <formula>($A$2*$B$2)&gt;64</formula>
    </cfRule>
    <cfRule type="cellIs" dxfId="54" priority="38" operator="equal">
      <formula>0</formula>
    </cfRule>
  </conditionalFormatting>
  <conditionalFormatting sqref="C22">
    <cfRule type="expression" dxfId="53" priority="39">
      <formula>($A$2*$B$2)&gt;64</formula>
    </cfRule>
    <cfRule type="cellIs" dxfId="52" priority="40" operator="equal">
      <formula>0</formula>
    </cfRule>
  </conditionalFormatting>
  <conditionalFormatting sqref="C23">
    <cfRule type="expression" dxfId="51" priority="41">
      <formula>($A$2*$B$2)&gt;64</formula>
    </cfRule>
    <cfRule type="cellIs" dxfId="50" priority="42" operator="equal">
      <formula>0</formula>
    </cfRule>
  </conditionalFormatting>
  <conditionalFormatting sqref="C24">
    <cfRule type="expression" dxfId="49" priority="43">
      <formula>($A$2*$B$2)&gt;64</formula>
    </cfRule>
    <cfRule type="cellIs" dxfId="48" priority="44" operator="equal">
      <formula>0</formula>
    </cfRule>
  </conditionalFormatting>
  <conditionalFormatting sqref="C25">
    <cfRule type="expression" dxfId="47" priority="45">
      <formula>($A$2*$B$2)&gt;64</formula>
    </cfRule>
    <cfRule type="cellIs" dxfId="46" priority="46" operator="equal">
      <formula>0</formula>
    </cfRule>
  </conditionalFormatting>
  <conditionalFormatting sqref="C26">
    <cfRule type="expression" dxfId="45" priority="47">
      <formula>($A$2*$B$2)&gt;64</formula>
    </cfRule>
    <cfRule type="cellIs" dxfId="44" priority="48" operator="equal">
      <formula>0</formula>
    </cfRule>
  </conditionalFormatting>
  <conditionalFormatting sqref="AD3:AE26">
    <cfRule type="expression" dxfId="43" priority="49">
      <formula>($A$2*$B$2)&gt;64</formula>
    </cfRule>
    <cfRule type="cellIs" dxfId="42" priority="50" operator="equal">
      <formula>0</formula>
    </cfRule>
  </conditionalFormatting>
  <conditionalFormatting sqref="AK3:AK26">
    <cfRule type="expression" dxfId="41" priority="51">
      <formula>($A$2*$B$2)&gt;64</formula>
    </cfRule>
    <cfRule type="cellIs" dxfId="40" priority="52" operator="equal">
      <formula>0</formula>
    </cfRule>
  </conditionalFormatting>
  <conditionalFormatting sqref="AL3:AM26">
    <cfRule type="expression" dxfId="39" priority="53">
      <formula>($A$2*$B$2)&gt;64</formula>
    </cfRule>
    <cfRule type="cellIs" dxfId="38" priority="54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"/>
  <sheetViews>
    <sheetView topLeftCell="E1" zoomScale="160" zoomScaleNormal="160" workbookViewId="0">
      <selection activeCell="I3" sqref="I3"/>
    </sheetView>
  </sheetViews>
  <sheetFormatPr defaultColWidth="9.109375" defaultRowHeight="13.2"/>
  <cols>
    <col min="1" max="16384" width="9.109375" style="13"/>
  </cols>
  <sheetData>
    <row r="1" spans="1:1024" s="11" customFormat="1" ht="12.75" customHeight="1">
      <c r="Q1" s="12"/>
      <c r="Y1" s="12"/>
      <c r="AG1" s="12"/>
      <c r="AMJ1" s="13"/>
    </row>
    <row r="2" spans="1:1024" s="11" customFormat="1" ht="64.650000000000006" customHeight="1">
      <c r="A2" s="11" t="s">
        <v>0</v>
      </c>
      <c r="B2" s="11" t="s">
        <v>1</v>
      </c>
      <c r="C2" s="11" t="s">
        <v>9</v>
      </c>
      <c r="D2" s="11" t="s">
        <v>14</v>
      </c>
      <c r="E2" s="11" t="s">
        <v>15</v>
      </c>
      <c r="F2" s="11" t="s">
        <v>16</v>
      </c>
      <c r="G2" s="11" t="s">
        <v>17</v>
      </c>
      <c r="H2" s="11" t="s">
        <v>18</v>
      </c>
      <c r="I2" s="11" t="s">
        <v>11</v>
      </c>
      <c r="J2" s="11" t="s">
        <v>12</v>
      </c>
      <c r="L2" s="11" t="s">
        <v>39</v>
      </c>
      <c r="M2" s="11" t="s">
        <v>38</v>
      </c>
      <c r="N2" s="11" t="s">
        <v>37</v>
      </c>
      <c r="O2" s="11" t="s">
        <v>19</v>
      </c>
      <c r="AMJ2" s="13"/>
    </row>
    <row r="3" spans="1:1024">
      <c r="A3" s="13">
        <v>4</v>
      </c>
      <c r="B3" s="13">
        <v>4</v>
      </c>
      <c r="C3" s="13">
        <f t="shared" ref="C3:C26" si="0">A3*B3</f>
        <v>16</v>
      </c>
      <c r="D3" s="13">
        <f t="shared" ref="D3:D26" si="1">8*A3*(2*B3+8-1)/(A3*B3)</f>
        <v>30</v>
      </c>
      <c r="E3" s="13">
        <f t="shared" ref="E3:E26" si="2">(8-1)*A3*(2*B3+8-1)/(A3*B3)</f>
        <v>26.25</v>
      </c>
      <c r="F3" s="13">
        <f t="shared" ref="F3:F26" si="3">D3+0.25*E3</f>
        <v>36.5625</v>
      </c>
      <c r="G3" s="13">
        <f t="shared" ref="G3:G26" si="4">2*F3</f>
        <v>73.125</v>
      </c>
      <c r="H3" s="13">
        <f>1</f>
        <v>1</v>
      </c>
      <c r="I3" s="13">
        <f t="shared" ref="I3:I26" si="5">G3+0.25*H3</f>
        <v>73.375</v>
      </c>
      <c r="J3" s="13">
        <f t="shared" ref="J3:J26" si="6">2*(A3+8-1)*(B3+8-1)/(A3*B3)</f>
        <v>15.125</v>
      </c>
      <c r="L3" s="13">
        <f t="shared" ref="L3:L26" si="7">4*A3*(2*B3+4-1)/(A3*B3)</f>
        <v>11</v>
      </c>
      <c r="M3" s="13">
        <f t="shared" ref="M3:M26" si="8">(4-1)*A3*(2*B3+4-1)/(A3*B3)</f>
        <v>8.25</v>
      </c>
      <c r="N3" s="13">
        <f t="shared" ref="N3:N26" si="9">L3+0.25*M3</f>
        <v>13.0625</v>
      </c>
      <c r="O3" s="13">
        <f>2</f>
        <v>2</v>
      </c>
    </row>
    <row r="4" spans="1:1024">
      <c r="A4" s="13">
        <v>4</v>
      </c>
      <c r="B4" s="13">
        <v>8</v>
      </c>
      <c r="C4" s="13">
        <f t="shared" si="0"/>
        <v>32</v>
      </c>
      <c r="D4" s="13">
        <f t="shared" si="1"/>
        <v>23</v>
      </c>
      <c r="E4" s="13">
        <f t="shared" si="2"/>
        <v>20.125</v>
      </c>
      <c r="F4" s="13">
        <f t="shared" si="3"/>
        <v>28.03125</v>
      </c>
      <c r="G4" s="13">
        <f t="shared" si="4"/>
        <v>56.0625</v>
      </c>
      <c r="H4" s="13">
        <f>1</f>
        <v>1</v>
      </c>
      <c r="I4" s="13">
        <f t="shared" si="5"/>
        <v>56.3125</v>
      </c>
      <c r="J4" s="13">
        <f t="shared" si="6"/>
        <v>10.3125</v>
      </c>
      <c r="L4" s="13">
        <f t="shared" si="7"/>
        <v>9.5</v>
      </c>
      <c r="M4" s="13">
        <f t="shared" si="8"/>
        <v>7.125</v>
      </c>
      <c r="N4" s="13">
        <f t="shared" si="9"/>
        <v>11.28125</v>
      </c>
      <c r="O4" s="13">
        <f>2</f>
        <v>2</v>
      </c>
    </row>
    <row r="5" spans="1:1024">
      <c r="A5" s="13">
        <v>8</v>
      </c>
      <c r="B5" s="13">
        <v>4</v>
      </c>
      <c r="C5" s="13">
        <f t="shared" si="0"/>
        <v>32</v>
      </c>
      <c r="D5" s="13">
        <f t="shared" si="1"/>
        <v>30</v>
      </c>
      <c r="E5" s="13">
        <f t="shared" si="2"/>
        <v>26.25</v>
      </c>
      <c r="F5" s="13">
        <f t="shared" si="3"/>
        <v>36.5625</v>
      </c>
      <c r="G5" s="13">
        <f t="shared" si="4"/>
        <v>73.125</v>
      </c>
      <c r="H5" s="13">
        <f>1</f>
        <v>1</v>
      </c>
      <c r="I5" s="13">
        <f t="shared" si="5"/>
        <v>73.375</v>
      </c>
      <c r="J5" s="13">
        <f t="shared" si="6"/>
        <v>10.3125</v>
      </c>
      <c r="L5" s="13">
        <f t="shared" si="7"/>
        <v>11</v>
      </c>
      <c r="M5" s="13">
        <f t="shared" si="8"/>
        <v>8.25</v>
      </c>
      <c r="N5" s="13">
        <f t="shared" si="9"/>
        <v>13.0625</v>
      </c>
      <c r="O5" s="13">
        <f>2</f>
        <v>2</v>
      </c>
    </row>
    <row r="6" spans="1:1024">
      <c r="A6" s="13">
        <v>16</v>
      </c>
      <c r="B6" s="13">
        <v>4</v>
      </c>
      <c r="C6" s="13">
        <f t="shared" si="0"/>
        <v>64</v>
      </c>
      <c r="D6" s="13">
        <f t="shared" si="1"/>
        <v>30</v>
      </c>
      <c r="E6" s="13">
        <f t="shared" si="2"/>
        <v>26.25</v>
      </c>
      <c r="F6" s="13">
        <f t="shared" si="3"/>
        <v>36.5625</v>
      </c>
      <c r="G6" s="13">
        <f t="shared" si="4"/>
        <v>73.125</v>
      </c>
      <c r="H6" s="13">
        <f>1</f>
        <v>1</v>
      </c>
      <c r="I6" s="13">
        <f t="shared" si="5"/>
        <v>73.375</v>
      </c>
      <c r="J6" s="13">
        <f t="shared" si="6"/>
        <v>7.90625</v>
      </c>
      <c r="L6" s="13">
        <f t="shared" si="7"/>
        <v>11</v>
      </c>
      <c r="M6" s="13">
        <f t="shared" si="8"/>
        <v>8.25</v>
      </c>
      <c r="N6" s="13">
        <f t="shared" si="9"/>
        <v>13.0625</v>
      </c>
      <c r="O6" s="13">
        <f>2</f>
        <v>2</v>
      </c>
    </row>
    <row r="7" spans="1:1024">
      <c r="A7" s="13">
        <v>4</v>
      </c>
      <c r="B7" s="13">
        <v>16</v>
      </c>
      <c r="C7" s="13">
        <f t="shared" si="0"/>
        <v>64</v>
      </c>
      <c r="D7" s="13">
        <f t="shared" si="1"/>
        <v>19.5</v>
      </c>
      <c r="E7" s="13">
        <f t="shared" si="2"/>
        <v>17.0625</v>
      </c>
      <c r="F7" s="13">
        <f t="shared" si="3"/>
        <v>23.765625</v>
      </c>
      <c r="G7" s="13">
        <f t="shared" si="4"/>
        <v>47.53125</v>
      </c>
      <c r="H7" s="13">
        <f>1</f>
        <v>1</v>
      </c>
      <c r="I7" s="13">
        <f t="shared" si="5"/>
        <v>47.78125</v>
      </c>
      <c r="J7" s="13">
        <f t="shared" si="6"/>
        <v>7.90625</v>
      </c>
      <c r="L7" s="13">
        <f t="shared" si="7"/>
        <v>8.75</v>
      </c>
      <c r="M7" s="13">
        <f t="shared" si="8"/>
        <v>6.5625</v>
      </c>
      <c r="N7" s="13">
        <f t="shared" si="9"/>
        <v>10.390625</v>
      </c>
      <c r="O7" s="13">
        <f>2</f>
        <v>2</v>
      </c>
    </row>
    <row r="8" spans="1:1024">
      <c r="A8" s="13">
        <v>8</v>
      </c>
      <c r="B8" s="13">
        <v>8</v>
      </c>
      <c r="C8" s="13">
        <f t="shared" si="0"/>
        <v>64</v>
      </c>
      <c r="D8" s="13">
        <f t="shared" si="1"/>
        <v>23</v>
      </c>
      <c r="E8" s="13">
        <f t="shared" si="2"/>
        <v>20.125</v>
      </c>
      <c r="F8" s="13">
        <f t="shared" si="3"/>
        <v>28.03125</v>
      </c>
      <c r="G8" s="13">
        <f t="shared" si="4"/>
        <v>56.0625</v>
      </c>
      <c r="H8" s="13">
        <f>1</f>
        <v>1</v>
      </c>
      <c r="I8" s="13">
        <f t="shared" si="5"/>
        <v>56.3125</v>
      </c>
      <c r="J8" s="13">
        <f t="shared" si="6"/>
        <v>7.03125</v>
      </c>
      <c r="L8" s="13">
        <f t="shared" si="7"/>
        <v>9.5</v>
      </c>
      <c r="M8" s="13">
        <f t="shared" si="8"/>
        <v>7.125</v>
      </c>
      <c r="N8" s="13">
        <f t="shared" si="9"/>
        <v>11.28125</v>
      </c>
      <c r="O8" s="13">
        <f>2</f>
        <v>2</v>
      </c>
    </row>
    <row r="9" spans="1:1024">
      <c r="A9" s="13">
        <v>16</v>
      </c>
      <c r="B9" s="13">
        <v>8</v>
      </c>
      <c r="C9" s="13">
        <f t="shared" si="0"/>
        <v>128</v>
      </c>
      <c r="D9" s="13">
        <f t="shared" si="1"/>
        <v>23</v>
      </c>
      <c r="E9" s="13">
        <f t="shared" si="2"/>
        <v>20.125</v>
      </c>
      <c r="F9" s="13">
        <f t="shared" si="3"/>
        <v>28.03125</v>
      </c>
      <c r="G9" s="13">
        <f t="shared" si="4"/>
        <v>56.0625</v>
      </c>
      <c r="H9" s="13">
        <f>1</f>
        <v>1</v>
      </c>
      <c r="I9" s="13">
        <f t="shared" si="5"/>
        <v>56.3125</v>
      </c>
      <c r="J9" s="13">
        <f t="shared" si="6"/>
        <v>5.390625</v>
      </c>
      <c r="L9" s="13">
        <f t="shared" si="7"/>
        <v>9.5</v>
      </c>
      <c r="M9" s="13">
        <f t="shared" si="8"/>
        <v>7.125</v>
      </c>
      <c r="N9" s="13">
        <f t="shared" si="9"/>
        <v>11.28125</v>
      </c>
      <c r="O9" s="13">
        <f>2</f>
        <v>2</v>
      </c>
    </row>
    <row r="10" spans="1:1024">
      <c r="A10" s="13">
        <v>8</v>
      </c>
      <c r="B10" s="13">
        <v>16</v>
      </c>
      <c r="C10" s="13">
        <f t="shared" si="0"/>
        <v>128</v>
      </c>
      <c r="D10" s="13">
        <f t="shared" si="1"/>
        <v>19.5</v>
      </c>
      <c r="E10" s="13">
        <f t="shared" si="2"/>
        <v>17.0625</v>
      </c>
      <c r="F10" s="13">
        <f t="shared" si="3"/>
        <v>23.765625</v>
      </c>
      <c r="G10" s="13">
        <f t="shared" si="4"/>
        <v>47.53125</v>
      </c>
      <c r="H10" s="13">
        <f>1</f>
        <v>1</v>
      </c>
      <c r="I10" s="13">
        <f t="shared" si="5"/>
        <v>47.78125</v>
      </c>
      <c r="J10" s="13">
        <f t="shared" si="6"/>
        <v>5.390625</v>
      </c>
      <c r="L10" s="13">
        <f t="shared" si="7"/>
        <v>8.75</v>
      </c>
      <c r="M10" s="13">
        <f t="shared" si="8"/>
        <v>6.5625</v>
      </c>
      <c r="N10" s="13">
        <f t="shared" si="9"/>
        <v>10.390625</v>
      </c>
      <c r="O10" s="13">
        <f>2</f>
        <v>2</v>
      </c>
    </row>
    <row r="11" spans="1:1024">
      <c r="A11" s="13">
        <v>16</v>
      </c>
      <c r="B11" s="13">
        <v>16</v>
      </c>
      <c r="C11" s="13">
        <f t="shared" si="0"/>
        <v>256</v>
      </c>
      <c r="D11" s="13">
        <f t="shared" si="1"/>
        <v>19.5</v>
      </c>
      <c r="E11" s="13">
        <f t="shared" si="2"/>
        <v>17.0625</v>
      </c>
      <c r="F11" s="13">
        <f t="shared" si="3"/>
        <v>23.765625</v>
      </c>
      <c r="G11" s="13">
        <f t="shared" si="4"/>
        <v>47.53125</v>
      </c>
      <c r="H11" s="13">
        <f>1</f>
        <v>1</v>
      </c>
      <c r="I11" s="13">
        <f t="shared" si="5"/>
        <v>47.78125</v>
      </c>
      <c r="J11" s="13">
        <f t="shared" si="6"/>
        <v>4.1328125</v>
      </c>
      <c r="L11" s="13">
        <f t="shared" si="7"/>
        <v>8.75</v>
      </c>
      <c r="M11" s="13">
        <f t="shared" si="8"/>
        <v>6.5625</v>
      </c>
      <c r="N11" s="13">
        <f t="shared" si="9"/>
        <v>10.390625</v>
      </c>
      <c r="O11" s="13">
        <f>2</f>
        <v>2</v>
      </c>
    </row>
    <row r="12" spans="1:1024">
      <c r="A12" s="13">
        <v>32</v>
      </c>
      <c r="B12" s="13">
        <v>8</v>
      </c>
      <c r="C12" s="13">
        <f t="shared" si="0"/>
        <v>256</v>
      </c>
      <c r="D12" s="13">
        <f t="shared" si="1"/>
        <v>23</v>
      </c>
      <c r="E12" s="13">
        <f t="shared" si="2"/>
        <v>20.125</v>
      </c>
      <c r="F12" s="13">
        <f t="shared" si="3"/>
        <v>28.03125</v>
      </c>
      <c r="G12" s="13">
        <f t="shared" si="4"/>
        <v>56.0625</v>
      </c>
      <c r="H12" s="13">
        <f>1</f>
        <v>1</v>
      </c>
      <c r="I12" s="13">
        <f t="shared" si="5"/>
        <v>56.3125</v>
      </c>
      <c r="J12" s="13">
        <f t="shared" si="6"/>
        <v>4.5703125</v>
      </c>
      <c r="L12" s="13">
        <f t="shared" si="7"/>
        <v>9.5</v>
      </c>
      <c r="M12" s="13">
        <f t="shared" si="8"/>
        <v>7.125</v>
      </c>
      <c r="N12" s="13">
        <f t="shared" si="9"/>
        <v>11.28125</v>
      </c>
      <c r="O12" s="13">
        <f>2</f>
        <v>2</v>
      </c>
    </row>
    <row r="13" spans="1:1024">
      <c r="A13" s="13">
        <v>8</v>
      </c>
      <c r="B13" s="13">
        <v>32</v>
      </c>
      <c r="C13" s="13">
        <f t="shared" si="0"/>
        <v>256</v>
      </c>
      <c r="D13" s="13">
        <f t="shared" si="1"/>
        <v>17.75</v>
      </c>
      <c r="E13" s="13">
        <f t="shared" si="2"/>
        <v>15.53125</v>
      </c>
      <c r="F13" s="13">
        <f t="shared" si="3"/>
        <v>21.6328125</v>
      </c>
      <c r="G13" s="13">
        <f t="shared" si="4"/>
        <v>43.265625</v>
      </c>
      <c r="H13" s="13">
        <f>1</f>
        <v>1</v>
      </c>
      <c r="I13" s="13">
        <f t="shared" si="5"/>
        <v>43.515625</v>
      </c>
      <c r="J13" s="13">
        <f t="shared" si="6"/>
        <v>4.5703125</v>
      </c>
      <c r="L13" s="13">
        <f t="shared" si="7"/>
        <v>8.375</v>
      </c>
      <c r="M13" s="13">
        <f t="shared" si="8"/>
        <v>6.28125</v>
      </c>
      <c r="N13" s="13">
        <f t="shared" si="9"/>
        <v>9.9453125</v>
      </c>
      <c r="O13" s="13">
        <f>2</f>
        <v>2</v>
      </c>
    </row>
    <row r="14" spans="1:1024">
      <c r="A14" s="13">
        <v>16</v>
      </c>
      <c r="B14" s="13">
        <v>32</v>
      </c>
      <c r="C14" s="13">
        <f t="shared" si="0"/>
        <v>512</v>
      </c>
      <c r="D14" s="13">
        <f t="shared" si="1"/>
        <v>17.75</v>
      </c>
      <c r="E14" s="13">
        <f t="shared" si="2"/>
        <v>15.53125</v>
      </c>
      <c r="F14" s="13">
        <f t="shared" si="3"/>
        <v>21.6328125</v>
      </c>
      <c r="G14" s="13">
        <f t="shared" si="4"/>
        <v>43.265625</v>
      </c>
      <c r="H14" s="13">
        <f>1</f>
        <v>1</v>
      </c>
      <c r="I14" s="13">
        <f t="shared" si="5"/>
        <v>43.515625</v>
      </c>
      <c r="J14" s="13">
        <f t="shared" si="6"/>
        <v>3.50390625</v>
      </c>
      <c r="L14" s="13">
        <f t="shared" si="7"/>
        <v>8.375</v>
      </c>
      <c r="M14" s="13">
        <f t="shared" si="8"/>
        <v>6.28125</v>
      </c>
      <c r="N14" s="13">
        <f t="shared" si="9"/>
        <v>9.9453125</v>
      </c>
      <c r="O14" s="13">
        <f>2</f>
        <v>2</v>
      </c>
    </row>
    <row r="15" spans="1:1024">
      <c r="A15" s="13">
        <v>32</v>
      </c>
      <c r="B15" s="13">
        <v>16</v>
      </c>
      <c r="C15" s="13">
        <f t="shared" si="0"/>
        <v>512</v>
      </c>
      <c r="D15" s="13">
        <f t="shared" si="1"/>
        <v>19.5</v>
      </c>
      <c r="E15" s="13">
        <f t="shared" si="2"/>
        <v>17.0625</v>
      </c>
      <c r="F15" s="13">
        <f t="shared" si="3"/>
        <v>23.765625</v>
      </c>
      <c r="G15" s="13">
        <f t="shared" si="4"/>
        <v>47.53125</v>
      </c>
      <c r="H15" s="13">
        <f>1</f>
        <v>1</v>
      </c>
      <c r="I15" s="13">
        <f t="shared" si="5"/>
        <v>47.78125</v>
      </c>
      <c r="J15" s="13">
        <f t="shared" si="6"/>
        <v>3.50390625</v>
      </c>
      <c r="L15" s="13">
        <f t="shared" si="7"/>
        <v>8.75</v>
      </c>
      <c r="M15" s="13">
        <f t="shared" si="8"/>
        <v>6.5625</v>
      </c>
      <c r="N15" s="13">
        <f t="shared" si="9"/>
        <v>10.390625</v>
      </c>
      <c r="O15" s="13">
        <f>2</f>
        <v>2</v>
      </c>
    </row>
    <row r="16" spans="1:1024">
      <c r="A16" s="13">
        <v>16</v>
      </c>
      <c r="B16" s="13">
        <v>64</v>
      </c>
      <c r="C16" s="13">
        <f t="shared" si="0"/>
        <v>1024</v>
      </c>
      <c r="D16" s="13">
        <f t="shared" si="1"/>
        <v>16.875</v>
      </c>
      <c r="E16" s="13">
        <f t="shared" si="2"/>
        <v>14.765625</v>
      </c>
      <c r="F16" s="13">
        <f t="shared" si="3"/>
        <v>20.56640625</v>
      </c>
      <c r="G16" s="13">
        <f t="shared" si="4"/>
        <v>41.1328125</v>
      </c>
      <c r="H16" s="13">
        <f>1</f>
        <v>1</v>
      </c>
      <c r="I16" s="13">
        <f t="shared" si="5"/>
        <v>41.3828125</v>
      </c>
      <c r="J16" s="13">
        <f t="shared" si="6"/>
        <v>3.189453125</v>
      </c>
      <c r="L16" s="13">
        <f t="shared" si="7"/>
        <v>8.1875</v>
      </c>
      <c r="M16" s="13">
        <f t="shared" si="8"/>
        <v>6.140625</v>
      </c>
      <c r="N16" s="13">
        <f t="shared" si="9"/>
        <v>9.72265625</v>
      </c>
      <c r="O16" s="13">
        <f>2</f>
        <v>2</v>
      </c>
    </row>
    <row r="17" spans="1:15">
      <c r="A17" s="13">
        <v>32</v>
      </c>
      <c r="B17" s="13">
        <v>32</v>
      </c>
      <c r="C17" s="13">
        <f t="shared" si="0"/>
        <v>1024</v>
      </c>
      <c r="D17" s="13">
        <f t="shared" si="1"/>
        <v>17.75</v>
      </c>
      <c r="E17" s="13">
        <f t="shared" si="2"/>
        <v>15.53125</v>
      </c>
      <c r="F17" s="13">
        <f t="shared" si="3"/>
        <v>21.6328125</v>
      </c>
      <c r="G17" s="13">
        <f t="shared" si="4"/>
        <v>43.265625</v>
      </c>
      <c r="H17" s="13">
        <f>1</f>
        <v>1</v>
      </c>
      <c r="I17" s="13">
        <f t="shared" si="5"/>
        <v>43.515625</v>
      </c>
      <c r="J17" s="13">
        <f t="shared" si="6"/>
        <v>2.970703125</v>
      </c>
      <c r="L17" s="13">
        <f t="shared" si="7"/>
        <v>8.375</v>
      </c>
      <c r="M17" s="13">
        <f t="shared" si="8"/>
        <v>6.28125</v>
      </c>
      <c r="N17" s="13">
        <f t="shared" si="9"/>
        <v>9.9453125</v>
      </c>
      <c r="O17" s="13">
        <f>2</f>
        <v>2</v>
      </c>
    </row>
    <row r="18" spans="1:15">
      <c r="A18" s="13">
        <v>64</v>
      </c>
      <c r="B18" s="13">
        <v>16</v>
      </c>
      <c r="C18" s="13">
        <f t="shared" si="0"/>
        <v>1024</v>
      </c>
      <c r="D18" s="13">
        <f t="shared" si="1"/>
        <v>19.5</v>
      </c>
      <c r="E18" s="13">
        <f t="shared" si="2"/>
        <v>17.0625</v>
      </c>
      <c r="F18" s="13">
        <f t="shared" si="3"/>
        <v>23.765625</v>
      </c>
      <c r="G18" s="13">
        <f t="shared" si="4"/>
        <v>47.53125</v>
      </c>
      <c r="H18" s="13">
        <f>1</f>
        <v>1</v>
      </c>
      <c r="I18" s="13">
        <f t="shared" si="5"/>
        <v>47.78125</v>
      </c>
      <c r="J18" s="13">
        <f t="shared" si="6"/>
        <v>3.189453125</v>
      </c>
      <c r="L18" s="13">
        <f t="shared" si="7"/>
        <v>8.75</v>
      </c>
      <c r="M18" s="13">
        <f t="shared" si="8"/>
        <v>6.5625</v>
      </c>
      <c r="N18" s="13">
        <f t="shared" si="9"/>
        <v>10.390625</v>
      </c>
      <c r="O18" s="13">
        <f>2</f>
        <v>2</v>
      </c>
    </row>
    <row r="19" spans="1:15">
      <c r="A19" s="13">
        <v>32</v>
      </c>
      <c r="B19" s="13">
        <v>64</v>
      </c>
      <c r="C19" s="13">
        <f t="shared" si="0"/>
        <v>2048</v>
      </c>
      <c r="D19" s="13">
        <f t="shared" si="1"/>
        <v>16.875</v>
      </c>
      <c r="E19" s="13">
        <f t="shared" si="2"/>
        <v>14.765625</v>
      </c>
      <c r="F19" s="13">
        <f t="shared" si="3"/>
        <v>20.56640625</v>
      </c>
      <c r="G19" s="13">
        <f t="shared" si="4"/>
        <v>41.1328125</v>
      </c>
      <c r="H19" s="13">
        <f>1</f>
        <v>1</v>
      </c>
      <c r="I19" s="13">
        <f t="shared" si="5"/>
        <v>41.3828125</v>
      </c>
      <c r="J19" s="13">
        <f t="shared" si="6"/>
        <v>2.7041015625</v>
      </c>
      <c r="L19" s="13">
        <f t="shared" si="7"/>
        <v>8.1875</v>
      </c>
      <c r="M19" s="13">
        <f t="shared" si="8"/>
        <v>6.140625</v>
      </c>
      <c r="N19" s="13">
        <f t="shared" si="9"/>
        <v>9.72265625</v>
      </c>
      <c r="O19" s="13">
        <f>2</f>
        <v>2</v>
      </c>
    </row>
    <row r="20" spans="1:15">
      <c r="A20" s="13">
        <v>64</v>
      </c>
      <c r="B20" s="13">
        <v>32</v>
      </c>
      <c r="C20" s="13">
        <f t="shared" si="0"/>
        <v>2048</v>
      </c>
      <c r="D20" s="13">
        <f t="shared" si="1"/>
        <v>17.75</v>
      </c>
      <c r="E20" s="13">
        <f t="shared" si="2"/>
        <v>15.53125</v>
      </c>
      <c r="F20" s="13">
        <f t="shared" si="3"/>
        <v>21.6328125</v>
      </c>
      <c r="G20" s="13">
        <f t="shared" si="4"/>
        <v>43.265625</v>
      </c>
      <c r="H20" s="13">
        <f>1</f>
        <v>1</v>
      </c>
      <c r="I20" s="13">
        <f t="shared" si="5"/>
        <v>43.515625</v>
      </c>
      <c r="J20" s="13">
        <f t="shared" si="6"/>
        <v>2.7041015625</v>
      </c>
      <c r="L20" s="13">
        <f t="shared" si="7"/>
        <v>8.375</v>
      </c>
      <c r="M20" s="13">
        <f t="shared" si="8"/>
        <v>6.28125</v>
      </c>
      <c r="N20" s="13">
        <f t="shared" si="9"/>
        <v>9.9453125</v>
      </c>
      <c r="O20" s="13">
        <f>2</f>
        <v>2</v>
      </c>
    </row>
    <row r="21" spans="1:15">
      <c r="A21" s="13">
        <v>128</v>
      </c>
      <c r="B21" s="13">
        <v>32</v>
      </c>
      <c r="C21" s="13">
        <f t="shared" si="0"/>
        <v>4096</v>
      </c>
      <c r="D21" s="13">
        <f t="shared" si="1"/>
        <v>17.75</v>
      </c>
      <c r="E21" s="13">
        <f t="shared" si="2"/>
        <v>15.53125</v>
      </c>
      <c r="F21" s="13">
        <f t="shared" si="3"/>
        <v>21.6328125</v>
      </c>
      <c r="G21" s="13">
        <f t="shared" si="4"/>
        <v>43.265625</v>
      </c>
      <c r="H21" s="13">
        <f>1</f>
        <v>1</v>
      </c>
      <c r="I21" s="13">
        <f t="shared" si="5"/>
        <v>43.515625</v>
      </c>
      <c r="J21" s="13">
        <f t="shared" si="6"/>
        <v>2.57080078125</v>
      </c>
      <c r="L21" s="13">
        <f t="shared" si="7"/>
        <v>8.375</v>
      </c>
      <c r="M21" s="13">
        <f t="shared" si="8"/>
        <v>6.28125</v>
      </c>
      <c r="N21" s="13">
        <f t="shared" si="9"/>
        <v>9.9453125</v>
      </c>
      <c r="O21" s="13">
        <f>2</f>
        <v>2</v>
      </c>
    </row>
    <row r="22" spans="1:15">
      <c r="A22" s="13">
        <v>32</v>
      </c>
      <c r="B22" s="13">
        <v>128</v>
      </c>
      <c r="C22" s="13">
        <f t="shared" si="0"/>
        <v>4096</v>
      </c>
      <c r="D22" s="13">
        <f t="shared" si="1"/>
        <v>16.4375</v>
      </c>
      <c r="E22" s="13">
        <f t="shared" si="2"/>
        <v>14.3828125</v>
      </c>
      <c r="F22" s="13">
        <f t="shared" si="3"/>
        <v>20.033203125</v>
      </c>
      <c r="G22" s="13">
        <f t="shared" si="4"/>
        <v>40.06640625</v>
      </c>
      <c r="H22" s="13">
        <f>1</f>
        <v>1</v>
      </c>
      <c r="I22" s="13">
        <f t="shared" si="5"/>
        <v>40.31640625</v>
      </c>
      <c r="J22" s="13">
        <f t="shared" si="6"/>
        <v>2.57080078125</v>
      </c>
      <c r="L22" s="13">
        <f t="shared" si="7"/>
        <v>8.09375</v>
      </c>
      <c r="M22" s="13">
        <f t="shared" si="8"/>
        <v>6.0703125</v>
      </c>
      <c r="N22" s="13">
        <f t="shared" si="9"/>
        <v>9.611328125</v>
      </c>
      <c r="O22" s="13">
        <f>2</f>
        <v>2</v>
      </c>
    </row>
    <row r="23" spans="1:15">
      <c r="A23" s="13">
        <v>64</v>
      </c>
      <c r="B23" s="13">
        <v>64</v>
      </c>
      <c r="C23" s="13">
        <f t="shared" si="0"/>
        <v>4096</v>
      </c>
      <c r="D23" s="13">
        <f t="shared" si="1"/>
        <v>16.875</v>
      </c>
      <c r="E23" s="13">
        <f t="shared" si="2"/>
        <v>14.765625</v>
      </c>
      <c r="F23" s="13">
        <f t="shared" si="3"/>
        <v>20.56640625</v>
      </c>
      <c r="G23" s="13">
        <f t="shared" si="4"/>
        <v>41.1328125</v>
      </c>
      <c r="H23" s="13">
        <f>1</f>
        <v>1</v>
      </c>
      <c r="I23" s="13">
        <f t="shared" si="5"/>
        <v>41.3828125</v>
      </c>
      <c r="J23" s="13">
        <f t="shared" si="6"/>
        <v>2.46142578125</v>
      </c>
      <c r="L23" s="13">
        <f t="shared" si="7"/>
        <v>8.1875</v>
      </c>
      <c r="M23" s="13">
        <f t="shared" si="8"/>
        <v>6.140625</v>
      </c>
      <c r="N23" s="13">
        <f t="shared" si="9"/>
        <v>9.72265625</v>
      </c>
      <c r="O23" s="13">
        <f>2</f>
        <v>2</v>
      </c>
    </row>
    <row r="24" spans="1:15">
      <c r="A24" s="13">
        <v>128</v>
      </c>
      <c r="B24" s="13">
        <v>64</v>
      </c>
      <c r="C24" s="13">
        <f t="shared" si="0"/>
        <v>8192</v>
      </c>
      <c r="D24" s="13">
        <f t="shared" si="1"/>
        <v>16.875</v>
      </c>
      <c r="E24" s="13">
        <f t="shared" si="2"/>
        <v>14.765625</v>
      </c>
      <c r="F24" s="13">
        <f t="shared" si="3"/>
        <v>20.56640625</v>
      </c>
      <c r="G24" s="13">
        <f t="shared" si="4"/>
        <v>41.1328125</v>
      </c>
      <c r="H24" s="13">
        <f>1</f>
        <v>1</v>
      </c>
      <c r="I24" s="13">
        <f t="shared" si="5"/>
        <v>41.3828125</v>
      </c>
      <c r="J24" s="13">
        <f t="shared" si="6"/>
        <v>2.340087890625</v>
      </c>
      <c r="L24" s="13">
        <f t="shared" si="7"/>
        <v>8.1875</v>
      </c>
      <c r="M24" s="13">
        <f t="shared" si="8"/>
        <v>6.140625</v>
      </c>
      <c r="N24" s="13">
        <f t="shared" si="9"/>
        <v>9.72265625</v>
      </c>
      <c r="O24" s="13">
        <f>2</f>
        <v>2</v>
      </c>
    </row>
    <row r="25" spans="1:15">
      <c r="A25" s="13">
        <v>64</v>
      </c>
      <c r="B25" s="13">
        <v>128</v>
      </c>
      <c r="C25" s="13">
        <f t="shared" si="0"/>
        <v>8192</v>
      </c>
      <c r="D25" s="13">
        <f t="shared" si="1"/>
        <v>16.4375</v>
      </c>
      <c r="E25" s="13">
        <f t="shared" si="2"/>
        <v>14.3828125</v>
      </c>
      <c r="F25" s="13">
        <f t="shared" si="3"/>
        <v>20.033203125</v>
      </c>
      <c r="G25" s="13">
        <f t="shared" si="4"/>
        <v>40.06640625</v>
      </c>
      <c r="H25" s="13">
        <f>1</f>
        <v>1</v>
      </c>
      <c r="I25" s="13">
        <f t="shared" si="5"/>
        <v>40.31640625</v>
      </c>
      <c r="J25" s="13">
        <f t="shared" si="6"/>
        <v>2.340087890625</v>
      </c>
      <c r="L25" s="13">
        <f t="shared" si="7"/>
        <v>8.09375</v>
      </c>
      <c r="M25" s="13">
        <f t="shared" si="8"/>
        <v>6.0703125</v>
      </c>
      <c r="N25" s="13">
        <f t="shared" si="9"/>
        <v>9.611328125</v>
      </c>
      <c r="O25" s="13">
        <f>2</f>
        <v>2</v>
      </c>
    </row>
    <row r="26" spans="1:15">
      <c r="A26" s="13">
        <v>128</v>
      </c>
      <c r="B26" s="13">
        <v>128</v>
      </c>
      <c r="C26" s="13">
        <f t="shared" si="0"/>
        <v>16384</v>
      </c>
      <c r="D26" s="13">
        <f t="shared" si="1"/>
        <v>16.4375</v>
      </c>
      <c r="E26" s="13">
        <f t="shared" si="2"/>
        <v>14.3828125</v>
      </c>
      <c r="F26" s="13">
        <f t="shared" si="3"/>
        <v>20.033203125</v>
      </c>
      <c r="G26" s="13">
        <f t="shared" si="4"/>
        <v>40.06640625</v>
      </c>
      <c r="H26" s="13">
        <f>1</f>
        <v>1</v>
      </c>
      <c r="I26" s="13">
        <f t="shared" si="5"/>
        <v>40.31640625</v>
      </c>
      <c r="J26" s="13">
        <f t="shared" si="6"/>
        <v>2.2247314453125</v>
      </c>
      <c r="L26" s="13">
        <f t="shared" si="7"/>
        <v>8.09375</v>
      </c>
      <c r="M26" s="13">
        <f t="shared" si="8"/>
        <v>6.0703125</v>
      </c>
      <c r="N26" s="13">
        <f t="shared" si="9"/>
        <v>9.611328125</v>
      </c>
      <c r="O26" s="13">
        <f>2</f>
        <v>2</v>
      </c>
    </row>
  </sheetData>
  <phoneticPr fontId="3" type="noConversion"/>
  <conditionalFormatting sqref="A3:A26">
    <cfRule type="cellIs" dxfId="37" priority="1" operator="equal">
      <formula>0</formula>
    </cfRule>
  </conditionalFormatting>
  <conditionalFormatting sqref="AH3:AH26">
    <cfRule type="cellIs" dxfId="36" priority="2" operator="equal">
      <formula>0</formula>
    </cfRule>
  </conditionalFormatting>
  <conditionalFormatting sqref="AI3:AI26">
    <cfRule type="cellIs" dxfId="35" priority="3" operator="equal">
      <formula>0</formula>
    </cfRule>
  </conditionalFormatting>
  <conditionalFormatting sqref="AB3:AB26">
    <cfRule type="cellIs" dxfId="34" priority="4" operator="equal">
      <formula>0</formula>
    </cfRule>
  </conditionalFormatting>
  <conditionalFormatting sqref="T4:T26">
    <cfRule type="cellIs" dxfId="33" priority="5" operator="equal">
      <formula>0</formula>
    </cfRule>
  </conditionalFormatting>
  <conditionalFormatting sqref="T3:U26">
    <cfRule type="cellIs" dxfId="32" priority="6" operator="equal">
      <formula>0</formula>
    </cfRule>
  </conditionalFormatting>
  <conditionalFormatting sqref="C9">
    <cfRule type="cellIs" dxfId="31" priority="7" operator="equal">
      <formula>0</formula>
    </cfRule>
  </conditionalFormatting>
  <conditionalFormatting sqref="C10">
    <cfRule type="cellIs" dxfId="30" priority="8" operator="equal">
      <formula>0</formula>
    </cfRule>
  </conditionalFormatting>
  <conditionalFormatting sqref="C11">
    <cfRule type="cellIs" dxfId="29" priority="9" operator="equal">
      <formula>0</formula>
    </cfRule>
  </conditionalFormatting>
  <conditionalFormatting sqref="C12">
    <cfRule type="cellIs" dxfId="28" priority="10" operator="equal">
      <formula>0</formula>
    </cfRule>
  </conditionalFormatting>
  <conditionalFormatting sqref="C13">
    <cfRule type="cellIs" dxfId="27" priority="11" operator="equal">
      <formula>0</formula>
    </cfRule>
  </conditionalFormatting>
  <conditionalFormatting sqref="C14">
    <cfRule type="cellIs" dxfId="26" priority="12" operator="equal">
      <formula>0</formula>
    </cfRule>
  </conditionalFormatting>
  <conditionalFormatting sqref="C15">
    <cfRule type="cellIs" dxfId="25" priority="13" operator="equal">
      <formula>0</formula>
    </cfRule>
  </conditionalFormatting>
  <conditionalFormatting sqref="C16">
    <cfRule type="cellIs" dxfId="24" priority="14" operator="equal">
      <formula>0</formula>
    </cfRule>
  </conditionalFormatting>
  <conditionalFormatting sqref="C17">
    <cfRule type="cellIs" dxfId="23" priority="15" operator="equal">
      <formula>0</formula>
    </cfRule>
  </conditionalFormatting>
  <conditionalFormatting sqref="C18">
    <cfRule type="cellIs" dxfId="22" priority="16" operator="equal">
      <formula>0</formula>
    </cfRule>
  </conditionalFormatting>
  <conditionalFormatting sqref="C19">
    <cfRule type="cellIs" dxfId="21" priority="17" operator="equal">
      <formula>0</formula>
    </cfRule>
  </conditionalFormatting>
  <conditionalFormatting sqref="C20">
    <cfRule type="cellIs" dxfId="20" priority="18" operator="equal">
      <formula>0</formula>
    </cfRule>
  </conditionalFormatting>
  <conditionalFormatting sqref="C21">
    <cfRule type="cellIs" dxfId="19" priority="19" operator="equal">
      <formula>0</formula>
    </cfRule>
  </conditionalFormatting>
  <conditionalFormatting sqref="C22">
    <cfRule type="cellIs" dxfId="18" priority="20" operator="equal">
      <formula>0</formula>
    </cfRule>
  </conditionalFormatting>
  <conditionalFormatting sqref="C23">
    <cfRule type="cellIs" dxfId="17" priority="21" operator="equal">
      <formula>0</formula>
    </cfRule>
  </conditionalFormatting>
  <conditionalFormatting sqref="C24">
    <cfRule type="cellIs" dxfId="16" priority="22" operator="equal">
      <formula>0</formula>
    </cfRule>
  </conditionalFormatting>
  <conditionalFormatting sqref="C25">
    <cfRule type="cellIs" dxfId="15" priority="23" operator="equal">
      <formula>0</formula>
    </cfRule>
  </conditionalFormatting>
  <conditionalFormatting sqref="C26">
    <cfRule type="cellIs" dxfId="14" priority="24" operator="equal">
      <formula>0</formula>
    </cfRule>
  </conditionalFormatting>
  <conditionalFormatting sqref="AD3:AE26">
    <cfRule type="cellIs" dxfId="13" priority="25" operator="equal">
      <formula>0</formula>
    </cfRule>
  </conditionalFormatting>
  <conditionalFormatting sqref="AK3:AK26">
    <cfRule type="cellIs" dxfId="12" priority="26" operator="equal">
      <formula>0</formula>
    </cfRule>
  </conditionalFormatting>
  <conditionalFormatting sqref="AL3:AM26">
    <cfRule type="cellIs" dxfId="11" priority="27" operator="equal">
      <formula>0</formula>
    </cfRule>
  </conditionalFormatting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3ADB1D81-E697-4ED0-9F91-7DAD00E1A984}">
            <xm:f>(CE10.1.2_Calculations!$A$2*CE10.1.2_Calculations!$B$2)&gt;64</xm:f>
            <x14:dxf>
              <font>
                <name val="FreeSans"/>
              </font>
            </x14:dxf>
          </x14:cfRule>
          <xm:sqref>A3:A26 AH3:AI26 AB3:AB26 T3:U26 C9:C26 AD3:AE26 AK3:AM26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zoomScale="160" zoomScaleNormal="160" workbookViewId="0">
      <selection activeCell="G3" sqref="G3"/>
    </sheetView>
  </sheetViews>
  <sheetFormatPr defaultColWidth="9.109375" defaultRowHeight="13.2"/>
  <cols>
    <col min="1" max="16384" width="9.109375" style="13"/>
  </cols>
  <sheetData>
    <row r="1" spans="1:35" s="11" customFormat="1" ht="12.75" customHeight="1">
      <c r="S1" s="12"/>
      <c r="AA1" s="12"/>
      <c r="AI1" s="12"/>
    </row>
    <row r="2" spans="1:35" s="11" customFormat="1" ht="64.650000000000006" customHeight="1">
      <c r="A2" s="11" t="s">
        <v>20</v>
      </c>
      <c r="B2" s="11" t="s">
        <v>21</v>
      </c>
      <c r="C2" s="11" t="s">
        <v>22</v>
      </c>
      <c r="D2" s="11" t="s">
        <v>42</v>
      </c>
      <c r="E2" s="11" t="s">
        <v>41</v>
      </c>
      <c r="F2" s="11" t="s">
        <v>40</v>
      </c>
      <c r="G2" s="11" t="s">
        <v>23</v>
      </c>
      <c r="H2" s="11" t="s">
        <v>24</v>
      </c>
      <c r="I2" s="11" t="s">
        <v>25</v>
      </c>
      <c r="J2" s="11" t="s">
        <v>26</v>
      </c>
      <c r="L2" s="11" t="s">
        <v>42</v>
      </c>
      <c r="M2" s="11" t="s">
        <v>41</v>
      </c>
      <c r="N2" s="11" t="s">
        <v>40</v>
      </c>
      <c r="O2" s="11" t="s">
        <v>13</v>
      </c>
    </row>
    <row r="3" spans="1:35">
      <c r="A3" s="13">
        <f>CE10.1.2_Calculations!A3/2</f>
        <v>2</v>
      </c>
      <c r="B3" s="13">
        <f>CE10.1.2_Calculations!B3/2</f>
        <v>2</v>
      </c>
      <c r="C3" s="13">
        <f>CE10.1.2_Calculations!C3</f>
        <v>16</v>
      </c>
      <c r="D3" s="13">
        <f t="shared" ref="D3:D26" si="0">2*4*A3*(2*B3+4-1)/C3</f>
        <v>7</v>
      </c>
      <c r="E3" s="13">
        <f t="shared" ref="E3:E26" si="1">2*(4-1)*A3*(2*B3+4-1)/C3</f>
        <v>5.25</v>
      </c>
      <c r="F3" s="13">
        <f t="shared" ref="F3:F26" si="2">D3+0.25*E3</f>
        <v>8.3125</v>
      </c>
      <c r="G3" s="13">
        <f t="shared" ref="G3:G26" si="3">2*F3</f>
        <v>16.625</v>
      </c>
      <c r="H3" s="13">
        <f t="shared" ref="H3:H26" si="4">2*(A3*B3)/C3</f>
        <v>0.5</v>
      </c>
      <c r="I3" s="13">
        <f t="shared" ref="I3:I26" si="5">G3+0.25*H3</f>
        <v>16.75</v>
      </c>
      <c r="J3" s="13">
        <f t="shared" ref="J3:J26" si="6">2*2*(A3+4-1)*(B3+4-1)/C3</f>
        <v>6.25</v>
      </c>
      <c r="L3" s="13">
        <f t="shared" ref="L3:L26" si="7">2*4*A3*(2*B3+4-1)/C3</f>
        <v>7</v>
      </c>
      <c r="M3" s="13">
        <f t="shared" ref="M3:M26" si="8">2*(4-1)*A3*(2*B3+4-1)/C3</f>
        <v>5.25</v>
      </c>
      <c r="N3" s="13">
        <f t="shared" ref="N3:N26" si="9">L3+0.25*M3</f>
        <v>8.3125</v>
      </c>
      <c r="O3" s="13">
        <f t="shared" ref="O3:O26" si="10">2*2*(A3*B3)/C3</f>
        <v>1</v>
      </c>
    </row>
    <row r="4" spans="1:35">
      <c r="A4" s="13">
        <f>CE10.1.2_Calculations!A4/2</f>
        <v>2</v>
      </c>
      <c r="B4" s="13">
        <f>CE10.1.2_Calculations!B4/2</f>
        <v>4</v>
      </c>
      <c r="C4" s="13">
        <f>CE10.1.2_Calculations!C4</f>
        <v>32</v>
      </c>
      <c r="D4" s="13">
        <f t="shared" si="0"/>
        <v>5.5</v>
      </c>
      <c r="E4" s="13">
        <f t="shared" si="1"/>
        <v>4.125</v>
      </c>
      <c r="F4" s="13">
        <f t="shared" si="2"/>
        <v>6.53125</v>
      </c>
      <c r="G4" s="13">
        <f t="shared" si="3"/>
        <v>13.0625</v>
      </c>
      <c r="H4" s="13">
        <f t="shared" si="4"/>
        <v>0.5</v>
      </c>
      <c r="I4" s="13">
        <f t="shared" si="5"/>
        <v>13.1875</v>
      </c>
      <c r="J4" s="13">
        <f t="shared" si="6"/>
        <v>4.375</v>
      </c>
      <c r="L4" s="13">
        <f t="shared" si="7"/>
        <v>5.5</v>
      </c>
      <c r="M4" s="13">
        <f t="shared" si="8"/>
        <v>4.125</v>
      </c>
      <c r="N4" s="13">
        <f t="shared" si="9"/>
        <v>6.53125</v>
      </c>
      <c r="O4" s="13">
        <f t="shared" si="10"/>
        <v>1</v>
      </c>
    </row>
    <row r="5" spans="1:35">
      <c r="A5" s="13">
        <f>CE10.1.2_Calculations!A5/2</f>
        <v>4</v>
      </c>
      <c r="B5" s="13">
        <f>CE10.1.2_Calculations!B5/2</f>
        <v>2</v>
      </c>
      <c r="C5" s="13">
        <f>CE10.1.2_Calculations!C5</f>
        <v>32</v>
      </c>
      <c r="D5" s="13">
        <f t="shared" si="0"/>
        <v>7</v>
      </c>
      <c r="E5" s="13">
        <f t="shared" si="1"/>
        <v>5.25</v>
      </c>
      <c r="F5" s="13">
        <f t="shared" si="2"/>
        <v>8.3125</v>
      </c>
      <c r="G5" s="13">
        <f t="shared" si="3"/>
        <v>16.625</v>
      </c>
      <c r="H5" s="13">
        <f t="shared" si="4"/>
        <v>0.5</v>
      </c>
      <c r="I5" s="13">
        <f t="shared" si="5"/>
        <v>16.75</v>
      </c>
      <c r="J5" s="13">
        <f t="shared" si="6"/>
        <v>4.375</v>
      </c>
      <c r="L5" s="13">
        <f t="shared" si="7"/>
        <v>7</v>
      </c>
      <c r="M5" s="13">
        <f t="shared" si="8"/>
        <v>5.25</v>
      </c>
      <c r="N5" s="13">
        <f t="shared" si="9"/>
        <v>8.3125</v>
      </c>
      <c r="O5" s="13">
        <f t="shared" si="10"/>
        <v>1</v>
      </c>
    </row>
    <row r="6" spans="1:35">
      <c r="A6" s="13">
        <f>CE10.1.2_Calculations!A6/2</f>
        <v>8</v>
      </c>
      <c r="B6" s="13">
        <f>CE10.1.2_Calculations!B6/2</f>
        <v>2</v>
      </c>
      <c r="C6" s="13">
        <f>CE10.1.2_Calculations!C6</f>
        <v>64</v>
      </c>
      <c r="D6" s="13">
        <f t="shared" si="0"/>
        <v>7</v>
      </c>
      <c r="E6" s="13">
        <f t="shared" si="1"/>
        <v>5.25</v>
      </c>
      <c r="F6" s="13">
        <f t="shared" si="2"/>
        <v>8.3125</v>
      </c>
      <c r="G6" s="13">
        <f t="shared" si="3"/>
        <v>16.625</v>
      </c>
      <c r="H6" s="13">
        <f t="shared" si="4"/>
        <v>0.5</v>
      </c>
      <c r="I6" s="13">
        <f t="shared" si="5"/>
        <v>16.75</v>
      </c>
      <c r="J6" s="13">
        <f t="shared" si="6"/>
        <v>3.4375</v>
      </c>
      <c r="L6" s="13">
        <f t="shared" si="7"/>
        <v>7</v>
      </c>
      <c r="M6" s="13">
        <f t="shared" si="8"/>
        <v>5.25</v>
      </c>
      <c r="N6" s="13">
        <f t="shared" si="9"/>
        <v>8.3125</v>
      </c>
      <c r="O6" s="13">
        <f t="shared" si="10"/>
        <v>1</v>
      </c>
    </row>
    <row r="7" spans="1:35">
      <c r="A7" s="13">
        <f>CE10.1.2_Calculations!A7/2</f>
        <v>2</v>
      </c>
      <c r="B7" s="13">
        <f>CE10.1.2_Calculations!B7/2</f>
        <v>8</v>
      </c>
      <c r="C7" s="13">
        <f>CE10.1.2_Calculations!C7</f>
        <v>64</v>
      </c>
      <c r="D7" s="13">
        <f t="shared" si="0"/>
        <v>4.75</v>
      </c>
      <c r="E7" s="13">
        <f t="shared" si="1"/>
        <v>3.5625</v>
      </c>
      <c r="F7" s="13">
        <f t="shared" si="2"/>
        <v>5.640625</v>
      </c>
      <c r="G7" s="13">
        <f t="shared" si="3"/>
        <v>11.28125</v>
      </c>
      <c r="H7" s="13">
        <f t="shared" si="4"/>
        <v>0.5</v>
      </c>
      <c r="I7" s="13">
        <f t="shared" si="5"/>
        <v>11.40625</v>
      </c>
      <c r="J7" s="13">
        <f t="shared" si="6"/>
        <v>3.4375</v>
      </c>
      <c r="L7" s="13">
        <f t="shared" si="7"/>
        <v>4.75</v>
      </c>
      <c r="M7" s="13">
        <f t="shared" si="8"/>
        <v>3.5625</v>
      </c>
      <c r="N7" s="13">
        <f t="shared" si="9"/>
        <v>5.640625</v>
      </c>
      <c r="O7" s="13">
        <f t="shared" si="10"/>
        <v>1</v>
      </c>
    </row>
    <row r="8" spans="1:35">
      <c r="A8" s="13">
        <f>CE10.1.2_Calculations!A8/2</f>
        <v>4</v>
      </c>
      <c r="B8" s="13">
        <f>CE10.1.2_Calculations!B8/2</f>
        <v>4</v>
      </c>
      <c r="C8" s="13">
        <f>CE10.1.2_Calculations!C8</f>
        <v>64</v>
      </c>
      <c r="D8" s="13">
        <f t="shared" si="0"/>
        <v>5.5</v>
      </c>
      <c r="E8" s="13">
        <f t="shared" si="1"/>
        <v>4.125</v>
      </c>
      <c r="F8" s="13">
        <f t="shared" si="2"/>
        <v>6.53125</v>
      </c>
      <c r="G8" s="13">
        <f t="shared" si="3"/>
        <v>13.0625</v>
      </c>
      <c r="H8" s="13">
        <f t="shared" si="4"/>
        <v>0.5</v>
      </c>
      <c r="I8" s="13">
        <f t="shared" si="5"/>
        <v>13.1875</v>
      </c>
      <c r="J8" s="13">
        <f t="shared" si="6"/>
        <v>3.0625</v>
      </c>
      <c r="L8" s="13">
        <f t="shared" si="7"/>
        <v>5.5</v>
      </c>
      <c r="M8" s="13">
        <f t="shared" si="8"/>
        <v>4.125</v>
      </c>
      <c r="N8" s="13">
        <f t="shared" si="9"/>
        <v>6.53125</v>
      </c>
      <c r="O8" s="13">
        <f t="shared" si="10"/>
        <v>1</v>
      </c>
    </row>
    <row r="9" spans="1:35">
      <c r="A9" s="13">
        <f>CE10.1.2_Calculations!A9/2</f>
        <v>8</v>
      </c>
      <c r="B9" s="13">
        <f>CE10.1.2_Calculations!B9/2</f>
        <v>4</v>
      </c>
      <c r="C9" s="13">
        <f>CE10.1.2_Calculations!C9</f>
        <v>128</v>
      </c>
      <c r="D9" s="13">
        <f t="shared" si="0"/>
        <v>5.5</v>
      </c>
      <c r="E9" s="13">
        <f t="shared" si="1"/>
        <v>4.125</v>
      </c>
      <c r="F9" s="13">
        <f t="shared" si="2"/>
        <v>6.53125</v>
      </c>
      <c r="G9" s="13">
        <f t="shared" si="3"/>
        <v>13.0625</v>
      </c>
      <c r="H9" s="13">
        <f t="shared" si="4"/>
        <v>0.5</v>
      </c>
      <c r="I9" s="13">
        <f t="shared" si="5"/>
        <v>13.1875</v>
      </c>
      <c r="J9" s="13">
        <f t="shared" si="6"/>
        <v>2.40625</v>
      </c>
      <c r="L9" s="13">
        <f t="shared" si="7"/>
        <v>5.5</v>
      </c>
      <c r="M9" s="13">
        <f t="shared" si="8"/>
        <v>4.125</v>
      </c>
      <c r="N9" s="13">
        <f t="shared" si="9"/>
        <v>6.53125</v>
      </c>
      <c r="O9" s="13">
        <f t="shared" si="10"/>
        <v>1</v>
      </c>
    </row>
    <row r="10" spans="1:35">
      <c r="A10" s="13">
        <f>CE10.1.2_Calculations!A10/2</f>
        <v>4</v>
      </c>
      <c r="B10" s="13">
        <f>CE10.1.2_Calculations!B10/2</f>
        <v>8</v>
      </c>
      <c r="C10" s="13">
        <f>CE10.1.2_Calculations!C10</f>
        <v>128</v>
      </c>
      <c r="D10" s="13">
        <f t="shared" si="0"/>
        <v>4.75</v>
      </c>
      <c r="E10" s="13">
        <f t="shared" si="1"/>
        <v>3.5625</v>
      </c>
      <c r="F10" s="13">
        <f t="shared" si="2"/>
        <v>5.640625</v>
      </c>
      <c r="G10" s="13">
        <f t="shared" si="3"/>
        <v>11.28125</v>
      </c>
      <c r="H10" s="13">
        <f t="shared" si="4"/>
        <v>0.5</v>
      </c>
      <c r="I10" s="13">
        <f t="shared" si="5"/>
        <v>11.40625</v>
      </c>
      <c r="J10" s="13">
        <f t="shared" si="6"/>
        <v>2.40625</v>
      </c>
      <c r="L10" s="13">
        <f t="shared" si="7"/>
        <v>4.75</v>
      </c>
      <c r="M10" s="13">
        <f t="shared" si="8"/>
        <v>3.5625</v>
      </c>
      <c r="N10" s="13">
        <f t="shared" si="9"/>
        <v>5.640625</v>
      </c>
      <c r="O10" s="13">
        <f t="shared" si="10"/>
        <v>1</v>
      </c>
    </row>
    <row r="11" spans="1:35">
      <c r="A11" s="13">
        <f>CE10.1.2_Calculations!A11/2</f>
        <v>8</v>
      </c>
      <c r="B11" s="13">
        <f>CE10.1.2_Calculations!B11/2</f>
        <v>8</v>
      </c>
      <c r="C11" s="13">
        <f>CE10.1.2_Calculations!C11</f>
        <v>256</v>
      </c>
      <c r="D11" s="13">
        <f t="shared" si="0"/>
        <v>4.75</v>
      </c>
      <c r="E11" s="13">
        <f t="shared" si="1"/>
        <v>3.5625</v>
      </c>
      <c r="F11" s="13">
        <f t="shared" si="2"/>
        <v>5.640625</v>
      </c>
      <c r="G11" s="13">
        <f t="shared" si="3"/>
        <v>11.28125</v>
      </c>
      <c r="H11" s="13">
        <f t="shared" si="4"/>
        <v>0.5</v>
      </c>
      <c r="I11" s="13">
        <f t="shared" si="5"/>
        <v>11.40625</v>
      </c>
      <c r="J11" s="13">
        <f t="shared" si="6"/>
        <v>1.890625</v>
      </c>
      <c r="L11" s="13">
        <f t="shared" si="7"/>
        <v>4.75</v>
      </c>
      <c r="M11" s="13">
        <f t="shared" si="8"/>
        <v>3.5625</v>
      </c>
      <c r="N11" s="13">
        <f t="shared" si="9"/>
        <v>5.640625</v>
      </c>
      <c r="O11" s="13">
        <f t="shared" si="10"/>
        <v>1</v>
      </c>
    </row>
    <row r="12" spans="1:35">
      <c r="A12" s="13">
        <f>CE10.1.2_Calculations!A12/2</f>
        <v>16</v>
      </c>
      <c r="B12" s="13">
        <f>CE10.1.2_Calculations!B12/2</f>
        <v>4</v>
      </c>
      <c r="C12" s="13">
        <f>CE10.1.2_Calculations!C12</f>
        <v>256</v>
      </c>
      <c r="D12" s="13">
        <f t="shared" si="0"/>
        <v>5.5</v>
      </c>
      <c r="E12" s="13">
        <f t="shared" si="1"/>
        <v>4.125</v>
      </c>
      <c r="F12" s="13">
        <f t="shared" si="2"/>
        <v>6.53125</v>
      </c>
      <c r="G12" s="13">
        <f t="shared" si="3"/>
        <v>13.0625</v>
      </c>
      <c r="H12" s="13">
        <f t="shared" si="4"/>
        <v>0.5</v>
      </c>
      <c r="I12" s="13">
        <f t="shared" si="5"/>
        <v>13.1875</v>
      </c>
      <c r="J12" s="13">
        <f t="shared" si="6"/>
        <v>2.078125</v>
      </c>
      <c r="L12" s="13">
        <f t="shared" si="7"/>
        <v>5.5</v>
      </c>
      <c r="M12" s="13">
        <f t="shared" si="8"/>
        <v>4.125</v>
      </c>
      <c r="N12" s="13">
        <f t="shared" si="9"/>
        <v>6.53125</v>
      </c>
      <c r="O12" s="13">
        <f t="shared" si="10"/>
        <v>1</v>
      </c>
    </row>
    <row r="13" spans="1:35">
      <c r="A13" s="13">
        <f>CE10.1.2_Calculations!A13/2</f>
        <v>4</v>
      </c>
      <c r="B13" s="13">
        <f>CE10.1.2_Calculations!B13/2</f>
        <v>16</v>
      </c>
      <c r="C13" s="13">
        <f>CE10.1.2_Calculations!C13</f>
        <v>256</v>
      </c>
      <c r="D13" s="13">
        <f t="shared" si="0"/>
        <v>4.375</v>
      </c>
      <c r="E13" s="13">
        <f t="shared" si="1"/>
        <v>3.28125</v>
      </c>
      <c r="F13" s="13">
        <f t="shared" si="2"/>
        <v>5.1953125</v>
      </c>
      <c r="G13" s="13">
        <f t="shared" si="3"/>
        <v>10.390625</v>
      </c>
      <c r="H13" s="13">
        <f t="shared" si="4"/>
        <v>0.5</v>
      </c>
      <c r="I13" s="13">
        <f t="shared" si="5"/>
        <v>10.515625</v>
      </c>
      <c r="J13" s="13">
        <f t="shared" si="6"/>
        <v>2.078125</v>
      </c>
      <c r="L13" s="13">
        <f t="shared" si="7"/>
        <v>4.375</v>
      </c>
      <c r="M13" s="13">
        <f t="shared" si="8"/>
        <v>3.28125</v>
      </c>
      <c r="N13" s="13">
        <f t="shared" si="9"/>
        <v>5.1953125</v>
      </c>
      <c r="O13" s="13">
        <f t="shared" si="10"/>
        <v>1</v>
      </c>
    </row>
    <row r="14" spans="1:35">
      <c r="A14" s="13">
        <f>CE10.1.2_Calculations!A14/2</f>
        <v>8</v>
      </c>
      <c r="B14" s="13">
        <f>CE10.1.2_Calculations!B14/2</f>
        <v>16</v>
      </c>
      <c r="C14" s="13">
        <f>CE10.1.2_Calculations!C14</f>
        <v>512</v>
      </c>
      <c r="D14" s="13">
        <f t="shared" si="0"/>
        <v>4.375</v>
      </c>
      <c r="E14" s="13">
        <f t="shared" si="1"/>
        <v>3.28125</v>
      </c>
      <c r="F14" s="13">
        <f t="shared" si="2"/>
        <v>5.1953125</v>
      </c>
      <c r="G14" s="13">
        <f t="shared" si="3"/>
        <v>10.390625</v>
      </c>
      <c r="H14" s="13">
        <f t="shared" si="4"/>
        <v>0.5</v>
      </c>
      <c r="I14" s="13">
        <f t="shared" si="5"/>
        <v>10.515625</v>
      </c>
      <c r="J14" s="13">
        <f t="shared" si="6"/>
        <v>1.6328125</v>
      </c>
      <c r="L14" s="13">
        <f t="shared" si="7"/>
        <v>4.375</v>
      </c>
      <c r="M14" s="13">
        <f t="shared" si="8"/>
        <v>3.28125</v>
      </c>
      <c r="N14" s="13">
        <f t="shared" si="9"/>
        <v>5.1953125</v>
      </c>
      <c r="O14" s="13">
        <f t="shared" si="10"/>
        <v>1</v>
      </c>
    </row>
    <row r="15" spans="1:35">
      <c r="A15" s="13">
        <f>CE10.1.2_Calculations!A15/2</f>
        <v>16</v>
      </c>
      <c r="B15" s="13">
        <f>CE10.1.2_Calculations!B15/2</f>
        <v>8</v>
      </c>
      <c r="C15" s="13">
        <f>CE10.1.2_Calculations!C15</f>
        <v>512</v>
      </c>
      <c r="D15" s="13">
        <f t="shared" si="0"/>
        <v>4.75</v>
      </c>
      <c r="E15" s="13">
        <f t="shared" si="1"/>
        <v>3.5625</v>
      </c>
      <c r="F15" s="13">
        <f t="shared" si="2"/>
        <v>5.640625</v>
      </c>
      <c r="G15" s="13">
        <f t="shared" si="3"/>
        <v>11.28125</v>
      </c>
      <c r="H15" s="13">
        <f t="shared" si="4"/>
        <v>0.5</v>
      </c>
      <c r="I15" s="13">
        <f t="shared" si="5"/>
        <v>11.40625</v>
      </c>
      <c r="J15" s="13">
        <f t="shared" si="6"/>
        <v>1.6328125</v>
      </c>
      <c r="L15" s="13">
        <f t="shared" si="7"/>
        <v>4.75</v>
      </c>
      <c r="M15" s="13">
        <f t="shared" si="8"/>
        <v>3.5625</v>
      </c>
      <c r="N15" s="13">
        <f t="shared" si="9"/>
        <v>5.640625</v>
      </c>
      <c r="O15" s="13">
        <f t="shared" si="10"/>
        <v>1</v>
      </c>
    </row>
    <row r="16" spans="1:35">
      <c r="A16" s="13">
        <f>CE10.1.2_Calculations!A16/2</f>
        <v>8</v>
      </c>
      <c r="B16" s="13">
        <f>CE10.1.2_Calculations!B16/2</f>
        <v>32</v>
      </c>
      <c r="C16" s="13">
        <f>CE10.1.2_Calculations!C16</f>
        <v>1024</v>
      </c>
      <c r="D16" s="13">
        <f t="shared" si="0"/>
        <v>4.1875</v>
      </c>
      <c r="E16" s="13">
        <f t="shared" si="1"/>
        <v>3.140625</v>
      </c>
      <c r="F16" s="13">
        <f t="shared" si="2"/>
        <v>4.97265625</v>
      </c>
      <c r="G16" s="13">
        <f t="shared" si="3"/>
        <v>9.9453125</v>
      </c>
      <c r="H16" s="13">
        <f t="shared" si="4"/>
        <v>0.5</v>
      </c>
      <c r="I16" s="13">
        <f t="shared" si="5"/>
        <v>10.0703125</v>
      </c>
      <c r="J16" s="13">
        <f t="shared" si="6"/>
        <v>1.50390625</v>
      </c>
      <c r="L16" s="13">
        <f t="shared" si="7"/>
        <v>4.1875</v>
      </c>
      <c r="M16" s="13">
        <f t="shared" si="8"/>
        <v>3.140625</v>
      </c>
      <c r="N16" s="13">
        <f t="shared" si="9"/>
        <v>4.97265625</v>
      </c>
      <c r="O16" s="13">
        <f t="shared" si="10"/>
        <v>1</v>
      </c>
    </row>
    <row r="17" spans="1:15">
      <c r="A17" s="13">
        <f>CE10.1.2_Calculations!A17/2</f>
        <v>16</v>
      </c>
      <c r="B17" s="13">
        <f>CE10.1.2_Calculations!B17/2</f>
        <v>16</v>
      </c>
      <c r="C17" s="13">
        <f>CE10.1.2_Calculations!C17</f>
        <v>1024</v>
      </c>
      <c r="D17" s="13">
        <f t="shared" si="0"/>
        <v>4.375</v>
      </c>
      <c r="E17" s="13">
        <f t="shared" si="1"/>
        <v>3.28125</v>
      </c>
      <c r="F17" s="13">
        <f t="shared" si="2"/>
        <v>5.1953125</v>
      </c>
      <c r="G17" s="13">
        <f t="shared" si="3"/>
        <v>10.390625</v>
      </c>
      <c r="H17" s="13">
        <f t="shared" si="4"/>
        <v>0.5</v>
      </c>
      <c r="I17" s="13">
        <f t="shared" si="5"/>
        <v>10.515625</v>
      </c>
      <c r="J17" s="13">
        <f t="shared" si="6"/>
        <v>1.41015625</v>
      </c>
      <c r="L17" s="13">
        <f t="shared" si="7"/>
        <v>4.375</v>
      </c>
      <c r="M17" s="13">
        <f t="shared" si="8"/>
        <v>3.28125</v>
      </c>
      <c r="N17" s="13">
        <f t="shared" si="9"/>
        <v>5.1953125</v>
      </c>
      <c r="O17" s="13">
        <f t="shared" si="10"/>
        <v>1</v>
      </c>
    </row>
    <row r="18" spans="1:15">
      <c r="A18" s="13">
        <f>CE10.1.2_Calculations!A18/2</f>
        <v>32</v>
      </c>
      <c r="B18" s="13">
        <f>CE10.1.2_Calculations!B18/2</f>
        <v>8</v>
      </c>
      <c r="C18" s="13">
        <f>CE10.1.2_Calculations!C18</f>
        <v>1024</v>
      </c>
      <c r="D18" s="13">
        <f t="shared" si="0"/>
        <v>4.75</v>
      </c>
      <c r="E18" s="13">
        <f t="shared" si="1"/>
        <v>3.5625</v>
      </c>
      <c r="F18" s="13">
        <f t="shared" si="2"/>
        <v>5.640625</v>
      </c>
      <c r="G18" s="13">
        <f t="shared" si="3"/>
        <v>11.28125</v>
      </c>
      <c r="H18" s="13">
        <f t="shared" si="4"/>
        <v>0.5</v>
      </c>
      <c r="I18" s="13">
        <f t="shared" si="5"/>
        <v>11.40625</v>
      </c>
      <c r="J18" s="13">
        <f t="shared" si="6"/>
        <v>1.50390625</v>
      </c>
      <c r="L18" s="13">
        <f t="shared" si="7"/>
        <v>4.75</v>
      </c>
      <c r="M18" s="13">
        <f t="shared" si="8"/>
        <v>3.5625</v>
      </c>
      <c r="N18" s="13">
        <f t="shared" si="9"/>
        <v>5.640625</v>
      </c>
      <c r="O18" s="13">
        <f t="shared" si="10"/>
        <v>1</v>
      </c>
    </row>
    <row r="19" spans="1:15">
      <c r="A19" s="13">
        <f>CE10.1.2_Calculations!A19/2</f>
        <v>16</v>
      </c>
      <c r="B19" s="13">
        <f>CE10.1.2_Calculations!B19/2</f>
        <v>32</v>
      </c>
      <c r="C19" s="13">
        <f>CE10.1.2_Calculations!C19</f>
        <v>2048</v>
      </c>
      <c r="D19" s="13">
        <f t="shared" si="0"/>
        <v>4.1875</v>
      </c>
      <c r="E19" s="13">
        <f t="shared" si="1"/>
        <v>3.140625</v>
      </c>
      <c r="F19" s="13">
        <f t="shared" si="2"/>
        <v>4.97265625</v>
      </c>
      <c r="G19" s="13">
        <f t="shared" si="3"/>
        <v>9.9453125</v>
      </c>
      <c r="H19" s="13">
        <f t="shared" si="4"/>
        <v>0.5</v>
      </c>
      <c r="I19" s="13">
        <f t="shared" si="5"/>
        <v>10.0703125</v>
      </c>
      <c r="J19" s="13">
        <f t="shared" si="6"/>
        <v>1.298828125</v>
      </c>
      <c r="L19" s="13">
        <f t="shared" si="7"/>
        <v>4.1875</v>
      </c>
      <c r="M19" s="13">
        <f t="shared" si="8"/>
        <v>3.140625</v>
      </c>
      <c r="N19" s="13">
        <f t="shared" si="9"/>
        <v>4.97265625</v>
      </c>
      <c r="O19" s="13">
        <f t="shared" si="10"/>
        <v>1</v>
      </c>
    </row>
    <row r="20" spans="1:15">
      <c r="A20" s="13">
        <f>CE10.1.2_Calculations!A20/2</f>
        <v>32</v>
      </c>
      <c r="B20" s="13">
        <f>CE10.1.2_Calculations!B20/2</f>
        <v>16</v>
      </c>
      <c r="C20" s="13">
        <f>CE10.1.2_Calculations!C20</f>
        <v>2048</v>
      </c>
      <c r="D20" s="13">
        <f t="shared" si="0"/>
        <v>4.375</v>
      </c>
      <c r="E20" s="13">
        <f t="shared" si="1"/>
        <v>3.28125</v>
      </c>
      <c r="F20" s="13">
        <f t="shared" si="2"/>
        <v>5.1953125</v>
      </c>
      <c r="G20" s="13">
        <f t="shared" si="3"/>
        <v>10.390625</v>
      </c>
      <c r="H20" s="13">
        <f t="shared" si="4"/>
        <v>0.5</v>
      </c>
      <c r="I20" s="13">
        <f t="shared" si="5"/>
        <v>10.515625</v>
      </c>
      <c r="J20" s="13">
        <f t="shared" si="6"/>
        <v>1.298828125</v>
      </c>
      <c r="L20" s="13">
        <f t="shared" si="7"/>
        <v>4.375</v>
      </c>
      <c r="M20" s="13">
        <f t="shared" si="8"/>
        <v>3.28125</v>
      </c>
      <c r="N20" s="13">
        <f t="shared" si="9"/>
        <v>5.1953125</v>
      </c>
      <c r="O20" s="13">
        <f t="shared" si="10"/>
        <v>1</v>
      </c>
    </row>
    <row r="21" spans="1:15">
      <c r="A21" s="13">
        <f>CE10.1.2_Calculations!A21/2</f>
        <v>64</v>
      </c>
      <c r="B21" s="13">
        <f>CE10.1.2_Calculations!B21/2</f>
        <v>16</v>
      </c>
      <c r="C21" s="13">
        <f>CE10.1.2_Calculations!C21</f>
        <v>4096</v>
      </c>
      <c r="D21" s="13">
        <f t="shared" si="0"/>
        <v>4.375</v>
      </c>
      <c r="E21" s="13">
        <f t="shared" si="1"/>
        <v>3.28125</v>
      </c>
      <c r="F21" s="13">
        <f t="shared" si="2"/>
        <v>5.1953125</v>
      </c>
      <c r="G21" s="13">
        <f t="shared" si="3"/>
        <v>10.390625</v>
      </c>
      <c r="H21" s="13">
        <f t="shared" si="4"/>
        <v>0.5</v>
      </c>
      <c r="I21" s="13">
        <f t="shared" si="5"/>
        <v>10.515625</v>
      </c>
      <c r="J21" s="13">
        <f t="shared" si="6"/>
        <v>1.2431640625</v>
      </c>
      <c r="L21" s="13">
        <f t="shared" si="7"/>
        <v>4.375</v>
      </c>
      <c r="M21" s="13">
        <f t="shared" si="8"/>
        <v>3.28125</v>
      </c>
      <c r="N21" s="13">
        <f t="shared" si="9"/>
        <v>5.1953125</v>
      </c>
      <c r="O21" s="13">
        <f t="shared" si="10"/>
        <v>1</v>
      </c>
    </row>
    <row r="22" spans="1:15">
      <c r="A22" s="13">
        <f>CE10.1.2_Calculations!A22/2</f>
        <v>16</v>
      </c>
      <c r="B22" s="13">
        <f>CE10.1.2_Calculations!B22/2</f>
        <v>64</v>
      </c>
      <c r="C22" s="13">
        <f>CE10.1.2_Calculations!C22</f>
        <v>4096</v>
      </c>
      <c r="D22" s="13">
        <f t="shared" si="0"/>
        <v>4.09375</v>
      </c>
      <c r="E22" s="13">
        <f t="shared" si="1"/>
        <v>3.0703125</v>
      </c>
      <c r="F22" s="13">
        <f t="shared" si="2"/>
        <v>4.861328125</v>
      </c>
      <c r="G22" s="13">
        <f t="shared" si="3"/>
        <v>9.72265625</v>
      </c>
      <c r="H22" s="13">
        <f t="shared" si="4"/>
        <v>0.5</v>
      </c>
      <c r="I22" s="13">
        <f t="shared" si="5"/>
        <v>9.84765625</v>
      </c>
      <c r="J22" s="13">
        <f t="shared" si="6"/>
        <v>1.2431640625</v>
      </c>
      <c r="L22" s="13">
        <f t="shared" si="7"/>
        <v>4.09375</v>
      </c>
      <c r="M22" s="13">
        <f t="shared" si="8"/>
        <v>3.0703125</v>
      </c>
      <c r="N22" s="13">
        <f t="shared" si="9"/>
        <v>4.861328125</v>
      </c>
      <c r="O22" s="13">
        <f t="shared" si="10"/>
        <v>1</v>
      </c>
    </row>
    <row r="23" spans="1:15">
      <c r="A23" s="13">
        <f>CE10.1.2_Calculations!A23/2</f>
        <v>32</v>
      </c>
      <c r="B23" s="13">
        <f>CE10.1.2_Calculations!B23/2</f>
        <v>32</v>
      </c>
      <c r="C23" s="13">
        <f>CE10.1.2_Calculations!C23</f>
        <v>4096</v>
      </c>
      <c r="D23" s="13">
        <f t="shared" si="0"/>
        <v>4.1875</v>
      </c>
      <c r="E23" s="13">
        <f t="shared" si="1"/>
        <v>3.140625</v>
      </c>
      <c r="F23" s="13">
        <f t="shared" si="2"/>
        <v>4.97265625</v>
      </c>
      <c r="G23" s="13">
        <f t="shared" si="3"/>
        <v>9.9453125</v>
      </c>
      <c r="H23" s="13">
        <f t="shared" si="4"/>
        <v>0.5</v>
      </c>
      <c r="I23" s="13">
        <f t="shared" si="5"/>
        <v>10.0703125</v>
      </c>
      <c r="J23" s="13">
        <f t="shared" si="6"/>
        <v>1.1962890625</v>
      </c>
      <c r="L23" s="13">
        <f t="shared" si="7"/>
        <v>4.1875</v>
      </c>
      <c r="M23" s="13">
        <f t="shared" si="8"/>
        <v>3.140625</v>
      </c>
      <c r="N23" s="13">
        <f t="shared" si="9"/>
        <v>4.97265625</v>
      </c>
      <c r="O23" s="13">
        <f t="shared" si="10"/>
        <v>1</v>
      </c>
    </row>
    <row r="24" spans="1:15">
      <c r="A24" s="13">
        <f>CE10.1.2_Calculations!A24/2</f>
        <v>64</v>
      </c>
      <c r="B24" s="13">
        <f>CE10.1.2_Calculations!B24/2</f>
        <v>32</v>
      </c>
      <c r="C24" s="13">
        <f>CE10.1.2_Calculations!C24</f>
        <v>8192</v>
      </c>
      <c r="D24" s="13">
        <f t="shared" si="0"/>
        <v>4.1875</v>
      </c>
      <c r="E24" s="13">
        <f t="shared" si="1"/>
        <v>3.140625</v>
      </c>
      <c r="F24" s="13">
        <f t="shared" si="2"/>
        <v>4.97265625</v>
      </c>
      <c r="G24" s="13">
        <f t="shared" si="3"/>
        <v>9.9453125</v>
      </c>
      <c r="H24" s="13">
        <f t="shared" si="4"/>
        <v>0.5</v>
      </c>
      <c r="I24" s="13">
        <f t="shared" si="5"/>
        <v>10.0703125</v>
      </c>
      <c r="J24" s="13">
        <f t="shared" si="6"/>
        <v>1.14501953125</v>
      </c>
      <c r="L24" s="13">
        <f t="shared" si="7"/>
        <v>4.1875</v>
      </c>
      <c r="M24" s="13">
        <f t="shared" si="8"/>
        <v>3.140625</v>
      </c>
      <c r="N24" s="13">
        <f t="shared" si="9"/>
        <v>4.97265625</v>
      </c>
      <c r="O24" s="13">
        <f t="shared" si="10"/>
        <v>1</v>
      </c>
    </row>
    <row r="25" spans="1:15">
      <c r="A25" s="13">
        <f>CE10.1.2_Calculations!A25/2</f>
        <v>32</v>
      </c>
      <c r="B25" s="13">
        <f>CE10.1.2_Calculations!B25/2</f>
        <v>64</v>
      </c>
      <c r="C25" s="13">
        <f>CE10.1.2_Calculations!C25</f>
        <v>8192</v>
      </c>
      <c r="D25" s="13">
        <f t="shared" si="0"/>
        <v>4.09375</v>
      </c>
      <c r="E25" s="13">
        <f t="shared" si="1"/>
        <v>3.0703125</v>
      </c>
      <c r="F25" s="13">
        <f t="shared" si="2"/>
        <v>4.861328125</v>
      </c>
      <c r="G25" s="13">
        <f t="shared" si="3"/>
        <v>9.72265625</v>
      </c>
      <c r="H25" s="13">
        <f t="shared" si="4"/>
        <v>0.5</v>
      </c>
      <c r="I25" s="13">
        <f t="shared" si="5"/>
        <v>9.84765625</v>
      </c>
      <c r="J25" s="13">
        <f t="shared" si="6"/>
        <v>1.14501953125</v>
      </c>
      <c r="L25" s="13">
        <f t="shared" si="7"/>
        <v>4.09375</v>
      </c>
      <c r="M25" s="13">
        <f t="shared" si="8"/>
        <v>3.0703125</v>
      </c>
      <c r="N25" s="13">
        <f t="shared" si="9"/>
        <v>4.861328125</v>
      </c>
      <c r="O25" s="13">
        <f t="shared" si="10"/>
        <v>1</v>
      </c>
    </row>
    <row r="26" spans="1:15">
      <c r="A26" s="13">
        <f>CE10.1.2_Calculations!A26/2</f>
        <v>64</v>
      </c>
      <c r="B26" s="13">
        <f>CE10.1.2_Calculations!B26/2</f>
        <v>64</v>
      </c>
      <c r="C26" s="13">
        <f>CE10.1.2_Calculations!C26</f>
        <v>16384</v>
      </c>
      <c r="D26" s="13">
        <f t="shared" si="0"/>
        <v>4.09375</v>
      </c>
      <c r="E26" s="13">
        <f t="shared" si="1"/>
        <v>3.0703125</v>
      </c>
      <c r="F26" s="13">
        <f t="shared" si="2"/>
        <v>4.861328125</v>
      </c>
      <c r="G26" s="13">
        <f t="shared" si="3"/>
        <v>9.72265625</v>
      </c>
      <c r="H26" s="13">
        <f t="shared" si="4"/>
        <v>0.5</v>
      </c>
      <c r="I26" s="13">
        <f t="shared" si="5"/>
        <v>9.84765625</v>
      </c>
      <c r="J26" s="13">
        <f t="shared" si="6"/>
        <v>1.095947265625</v>
      </c>
      <c r="L26" s="13">
        <f t="shared" si="7"/>
        <v>4.09375</v>
      </c>
      <c r="M26" s="13">
        <f t="shared" si="8"/>
        <v>3.0703125</v>
      </c>
      <c r="N26" s="13">
        <f t="shared" si="9"/>
        <v>4.861328125</v>
      </c>
      <c r="O26" s="13">
        <f t="shared" si="10"/>
        <v>1</v>
      </c>
    </row>
  </sheetData>
  <phoneticPr fontId="3" type="noConversion"/>
  <conditionalFormatting sqref="A3:A26">
    <cfRule type="cellIs" dxfId="9" priority="1" operator="equal">
      <formula>0</formula>
    </cfRule>
  </conditionalFormatting>
  <conditionalFormatting sqref="AJ3:AJ26">
    <cfRule type="cellIs" dxfId="8" priority="2" operator="equal">
      <formula>0</formula>
    </cfRule>
  </conditionalFormatting>
  <conditionalFormatting sqref="AK3:AK26">
    <cfRule type="cellIs" dxfId="7" priority="3" operator="equal">
      <formula>0</formula>
    </cfRule>
  </conditionalFormatting>
  <conditionalFormatting sqref="AD3:AD26">
    <cfRule type="cellIs" dxfId="6" priority="4" operator="equal">
      <formula>0</formula>
    </cfRule>
  </conditionalFormatting>
  <conditionalFormatting sqref="V4:V26">
    <cfRule type="cellIs" dxfId="5" priority="5" operator="equal">
      <formula>0</formula>
    </cfRule>
  </conditionalFormatting>
  <conditionalFormatting sqref="V3:W26">
    <cfRule type="cellIs" dxfId="4" priority="6" operator="equal">
      <formula>0</formula>
    </cfRule>
  </conditionalFormatting>
  <conditionalFormatting sqref="AF3:AG26">
    <cfRule type="cellIs" dxfId="3" priority="7" operator="equal">
      <formula>0</formula>
    </cfRule>
  </conditionalFormatting>
  <conditionalFormatting sqref="AM3:AM26">
    <cfRule type="cellIs" dxfId="2" priority="8" operator="equal">
      <formula>0</formula>
    </cfRule>
  </conditionalFormatting>
  <conditionalFormatting sqref="AN3:AO26">
    <cfRule type="cellIs" dxfId="1" priority="9" operator="equal">
      <formula>0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horizontalDpi="90" verticalDpi="90" r:id="rId1"/>
  <headerFooter>
    <oddHeader>&amp;C&amp;A</oddHeader>
    <oddFooter>&amp;CPage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004FA2BA-0F2F-4AAC-8C72-C86DF265C2AA}">
            <xm:f>(CE10.1.2_Calculations!$A$2*CE10.1.2_Calculations!$B$2)&gt;64</xm:f>
            <x14:dxf>
              <font>
                <name val="FreeSans"/>
              </font>
            </x14:dxf>
          </x14:cfRule>
          <xm:sqref>A3:A26 AJ3:AK26 AD3:AD26 V3:W26 AF3:AG26 AM3:AO26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Summary</vt:lpstr>
      <vt:lpstr>CE10.1.1</vt:lpstr>
      <vt:lpstr>CE10.1.1_Calculations</vt:lpstr>
      <vt:lpstr>CE10.1.1_Calculations (Luma)</vt:lpstr>
      <vt:lpstr>CE10.1.1_Calculations (Chroma)</vt:lpstr>
      <vt:lpstr>CE10.1.2.a</vt:lpstr>
      <vt:lpstr>CE10.1.2.b</vt:lpstr>
      <vt:lpstr>CE10.1.2.c</vt:lpstr>
      <vt:lpstr>CE10.1.2_Calculations</vt:lpstr>
      <vt:lpstr>CE10.1.2_Calculations (Luma)</vt:lpstr>
      <vt:lpstr>CE10.1.2_Calculations (Chroma)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Man-Shu Chiang (江嫚書)</dc:creator>
  <dc:description/>
  <cp:lastModifiedBy>mtk00695</cp:lastModifiedBy>
  <cp:revision>39</cp:revision>
  <dcterms:created xsi:type="dcterms:W3CDTF">2018-09-19T17:37:16Z</dcterms:created>
  <dcterms:modified xsi:type="dcterms:W3CDTF">2018-10-02T03:24:27Z</dcterms:modified>
  <dc:language>en-US</dc:language>
</cp:coreProperties>
</file>