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30" activeTab="1"/>
  </bookViews>
  <sheets>
    <sheet name="Details" sheetId="1" r:id="rId1"/>
    <sheet name="Summary" sheetId="2" r:id="rId2"/>
    <sheet name="Sheet2" sheetId="3" state="hidden" r:id="rId3"/>
  </sheets>
  <calcPr calcId="152511"/>
</workbook>
</file>

<file path=xl/calcChain.xml><?xml version="1.0" encoding="utf-8"?>
<calcChain xmlns="http://schemas.openxmlformats.org/spreadsheetml/2006/main">
  <c r="Z15" i="2" l="1"/>
  <c r="AA15" i="2"/>
  <c r="AB15" i="2"/>
  <c r="AC15" i="2"/>
  <c r="AD15" i="2"/>
  <c r="Y15" i="2"/>
  <c r="Z11" i="2"/>
  <c r="AA11" i="2"/>
  <c r="AB11" i="2"/>
  <c r="AC11" i="2"/>
  <c r="AD11" i="2"/>
  <c r="Y11" i="2"/>
  <c r="Y7" i="2"/>
  <c r="Z7" i="2"/>
  <c r="AA7" i="2"/>
  <c r="AB7" i="2"/>
  <c r="AC7" i="2"/>
  <c r="AD7" i="2"/>
  <c r="Y8" i="2"/>
  <c r="Z8" i="2"/>
  <c r="AA8" i="2"/>
  <c r="AB8" i="2"/>
  <c r="AC8" i="2"/>
  <c r="AD8" i="2"/>
  <c r="Y9" i="2"/>
  <c r="Z9" i="2"/>
  <c r="AA9" i="2"/>
  <c r="AB9" i="2"/>
  <c r="AC9" i="2"/>
  <c r="AD9" i="2"/>
  <c r="Y10" i="2"/>
  <c r="Z10" i="2"/>
  <c r="AA10" i="2"/>
  <c r="AB10" i="2"/>
  <c r="AC10" i="2"/>
  <c r="AD10" i="2"/>
  <c r="Y12" i="2"/>
  <c r="Z12" i="2"/>
  <c r="AA12" i="2"/>
  <c r="AB12" i="2"/>
  <c r="AC12" i="2"/>
  <c r="AD12" i="2"/>
  <c r="Y13" i="2"/>
  <c r="Z13" i="2"/>
  <c r="AA13" i="2"/>
  <c r="AB13" i="2"/>
  <c r="AC13" i="2"/>
  <c r="AD13" i="2"/>
  <c r="Y14" i="2"/>
  <c r="Z14" i="2"/>
  <c r="AA14" i="2"/>
  <c r="AB14" i="2"/>
  <c r="AC14" i="2"/>
  <c r="AD14" i="2"/>
  <c r="Z6" i="2"/>
  <c r="AA6" i="2"/>
  <c r="AB6" i="2"/>
  <c r="AC6" i="2"/>
  <c r="AD6" i="2"/>
  <c r="Y6" i="2"/>
  <c r="Y5" i="2"/>
  <c r="Z5" i="2"/>
  <c r="AA5" i="2"/>
  <c r="AB5" i="2"/>
  <c r="AC5" i="2"/>
  <c r="AD5" i="2"/>
  <c r="Z4" i="2"/>
  <c r="AA4" i="2"/>
  <c r="AB4" i="2"/>
  <c r="AC4" i="2"/>
  <c r="AD4" i="2"/>
  <c r="Y4" i="2"/>
  <c r="I18" i="2" l="1"/>
  <c r="N18" i="2"/>
  <c r="M18" i="2"/>
  <c r="L18" i="2"/>
  <c r="K18" i="2"/>
  <c r="J18" i="2"/>
  <c r="X11" i="2" l="1"/>
  <c r="W11" i="2"/>
  <c r="V11" i="2"/>
  <c r="U11" i="2"/>
  <c r="T11" i="2"/>
  <c r="S11" i="2"/>
  <c r="X10" i="2"/>
  <c r="W10" i="2"/>
  <c r="V10" i="2"/>
  <c r="U10" i="2"/>
  <c r="T10" i="2"/>
  <c r="S10" i="2"/>
  <c r="N10" i="2"/>
  <c r="M10" i="2"/>
  <c r="L10" i="2"/>
  <c r="K10" i="2"/>
  <c r="J10" i="2"/>
  <c r="I10" i="2"/>
  <c r="F25" i="2" l="1"/>
  <c r="F26" i="2"/>
  <c r="F27" i="2"/>
  <c r="F28" i="2"/>
  <c r="F29" i="2"/>
  <c r="U8" i="2" s="1"/>
  <c r="F24" i="2"/>
  <c r="W9" i="2" s="1"/>
  <c r="U7" i="2"/>
  <c r="V14" i="2"/>
  <c r="L9" i="2"/>
  <c r="L12" i="2"/>
  <c r="L14" i="2"/>
  <c r="T15" i="2"/>
  <c r="T9" i="2"/>
  <c r="T5" i="2"/>
  <c r="T4" i="2"/>
  <c r="J14" i="2"/>
  <c r="J9" i="2"/>
  <c r="J8" i="2"/>
  <c r="X15" i="2"/>
  <c r="X9" i="2"/>
  <c r="X5" i="2"/>
  <c r="X4" i="2"/>
  <c r="N6" i="2"/>
  <c r="N7" i="2"/>
  <c r="N8" i="2"/>
  <c r="N9" i="2"/>
  <c r="N12" i="2"/>
  <c r="N13" i="2"/>
  <c r="N14" i="2"/>
  <c r="S15" i="2"/>
  <c r="I8" i="2"/>
  <c r="W15" i="2"/>
  <c r="W4" i="2"/>
  <c r="M14" i="2"/>
  <c r="M9" i="2"/>
  <c r="M8" i="2"/>
  <c r="K9" i="2" l="1"/>
  <c r="U14" i="2"/>
  <c r="U6" i="2"/>
  <c r="K8" i="2"/>
  <c r="U13" i="2"/>
  <c r="U5" i="2"/>
  <c r="I14" i="2"/>
  <c r="K14" i="2"/>
  <c r="L7" i="2"/>
  <c r="V12" i="2"/>
  <c r="K7" i="2"/>
  <c r="S5" i="2"/>
  <c r="S9" i="2"/>
  <c r="K12" i="2"/>
  <c r="U4" i="2"/>
  <c r="U9" i="2"/>
  <c r="I9" i="2"/>
  <c r="S4" i="2"/>
  <c r="K13" i="2"/>
  <c r="U12" i="2"/>
  <c r="K6" i="2"/>
  <c r="U15" i="2"/>
  <c r="V7" i="2"/>
  <c r="V4" i="2"/>
  <c r="V9" i="2"/>
  <c r="V5" i="2"/>
  <c r="L13" i="2"/>
  <c r="L8" i="2"/>
  <c r="L6" i="2"/>
  <c r="V15" i="2"/>
  <c r="V13" i="2"/>
  <c r="V8" i="2"/>
  <c r="V6" i="2"/>
  <c r="W5" i="2"/>
  <c r="O19" i="1"/>
  <c r="O16" i="1"/>
  <c r="O15" i="1"/>
  <c r="O10" i="1"/>
</calcChain>
</file>

<file path=xl/sharedStrings.xml><?xml version="1.0" encoding="utf-8"?>
<sst xmlns="http://schemas.openxmlformats.org/spreadsheetml/2006/main" count="269" uniqueCount="157">
  <si>
    <t>Max number of combination candidates</t>
  </si>
  <si>
    <t>Max number of additional operations</t>
    <phoneticPr fontId="1" type="noConversion"/>
  </si>
  <si>
    <t>BMS</t>
    <phoneticPr fontId="1" type="noConversion"/>
  </si>
  <si>
    <t>7 pos.</t>
    <phoneticPr fontId="1" type="noConversion"/>
  </si>
  <si>
    <t>5 pos.</t>
    <phoneticPr fontId="1" type="noConversion"/>
  </si>
  <si>
    <t>1 cand.</t>
    <phoneticPr fontId="1" type="noConversion"/>
  </si>
  <si>
    <t>7 pos.</t>
    <phoneticPr fontId="1" type="noConversion"/>
  </si>
  <si>
    <t>N</t>
    <phoneticPr fontId="1" type="noConversion"/>
  </si>
  <si>
    <t>Constructed affine AMVP candidates</t>
    <phoneticPr fontId="1" type="noConversion"/>
  </si>
  <si>
    <t>/</t>
    <phoneticPr fontId="1" type="noConversion"/>
  </si>
  <si>
    <t>/</t>
    <phoneticPr fontId="1" type="noConversion"/>
  </si>
  <si>
    <t>Inherited affine AMVP candidates</t>
    <phoneticPr fontId="1" type="noConversion"/>
  </si>
  <si>
    <t>Summary</t>
    <phoneticPr fontId="1" type="noConversion"/>
  </si>
  <si>
    <t>Summary</t>
    <phoneticPr fontId="1" type="noConversion"/>
  </si>
  <si>
    <t xml:space="preserve"> . No distinguish in 4/6 parameter model
 . Always use LT, RT, LB contorl points of neighbor affine coded blcok to calculte 2 or 3 CPMVPs of current block by 6 parameter motion model
 . LB CPMV of 4 parameter affine block should be calculated to generate pseudo 6-parameter model </t>
    <phoneticPr fontId="1" type="noConversion"/>
  </si>
  <si>
    <t>How to inherit  neighbor motion model</t>
    <phoneticPr fontId="1" type="noConversion"/>
  </si>
  <si>
    <r>
      <t xml:space="preserve">6 cand.:
</t>
    </r>
    <r>
      <rPr>
        <sz val="11"/>
        <color theme="1"/>
        <rFont val="Calibri"/>
        <family val="2"/>
      </rPr>
      <t xml:space="preserve">3 * 2 </t>
    </r>
    <phoneticPr fontId="1" type="noConversion"/>
  </si>
  <si>
    <r>
      <t xml:space="preserve">12 cand.:
</t>
    </r>
    <r>
      <rPr>
        <sz val="11"/>
        <color theme="1"/>
        <rFont val="Calibri"/>
        <family val="2"/>
      </rPr>
      <t>3 * 2 * 2</t>
    </r>
    <phoneticPr fontId="1" type="noConversion"/>
  </si>
  <si>
    <r>
      <t>12 cand.:</t>
    </r>
    <r>
      <rPr>
        <sz val="11"/>
        <color theme="1"/>
        <rFont val="Calibri"/>
        <family val="2"/>
      </rPr>
      <t xml:space="preserve">
3 * 2 * 2</t>
    </r>
    <phoneticPr fontId="1" type="noConversion"/>
  </si>
  <si>
    <r>
      <t xml:space="preserve">10 cand.:
</t>
    </r>
    <r>
      <rPr>
        <sz val="11"/>
        <color theme="1"/>
        <rFont val="Calibri"/>
        <family val="2"/>
      </rPr>
      <t>5 cand. in list 0 and 5 cand. in list1</t>
    </r>
    <phoneticPr fontId="1" type="noConversion"/>
  </si>
  <si>
    <t>CE4.1.6 (4 parameter)</t>
    <phoneticPr fontId="1" type="noConversion"/>
  </si>
  <si>
    <t>CE4.1.5 (6 parameter)</t>
    <phoneticPr fontId="1" type="noConversion"/>
  </si>
  <si>
    <t>CE4.1.7 (4 parameter)</t>
    <phoneticPr fontId="1" type="noConversion"/>
  </si>
  <si>
    <t>CE4.1.7 (6 parameter)</t>
    <phoneticPr fontId="1" type="noConversion"/>
  </si>
  <si>
    <t>7 pos.</t>
    <phoneticPr fontId="1" type="noConversion"/>
  </si>
  <si>
    <r>
      <t xml:space="preserve">14 cand.:
</t>
    </r>
    <r>
      <rPr>
        <sz val="11"/>
        <color theme="1"/>
        <rFont val="Calibri"/>
        <family val="2"/>
      </rPr>
      <t>7 cand. in list 0 and 7 cand. in list1</t>
    </r>
    <phoneticPr fontId="1" type="noConversion"/>
  </si>
  <si>
    <r>
      <t xml:space="preserve">14 cand.:
</t>
    </r>
    <r>
      <rPr>
        <sz val="11"/>
        <color theme="1"/>
        <rFont val="Calibri"/>
        <family val="2"/>
      </rPr>
      <t>7 cand. in list 0 and 7 cand. in list1</t>
    </r>
    <phoneticPr fontId="1" type="noConversion"/>
  </si>
  <si>
    <t>5 pos.</t>
    <phoneticPr fontId="1" type="noConversion"/>
  </si>
  <si>
    <t>2 cand.</t>
    <phoneticPr fontId="1" type="noConversion"/>
  </si>
  <si>
    <t>/</t>
    <phoneticPr fontId="1" type="noConversion"/>
  </si>
  <si>
    <t>Max number of comparisons for candidates</t>
    <phoneticPr fontId="1" type="noConversion"/>
  </si>
  <si>
    <r>
      <t xml:space="preserve">2 cand.:
</t>
    </r>
    <r>
      <rPr>
        <sz val="11"/>
        <color theme="1"/>
        <rFont val="Calibri"/>
        <family val="2"/>
      </rPr>
      <t>left predictor and above predictor</t>
    </r>
    <phoneticPr fontId="1" type="noConversion"/>
  </si>
  <si>
    <r>
      <t xml:space="preserve">2 cand.:
</t>
    </r>
    <r>
      <rPr>
        <sz val="11"/>
        <color theme="1"/>
        <rFont val="Calibri"/>
        <family val="2"/>
      </rPr>
      <t>left predictor and above predictor</t>
    </r>
    <phoneticPr fontId="1" type="noConversion"/>
  </si>
  <si>
    <t xml:space="preserve"> . No distinguish in 4/6 parameter model
 . Always use LT, RT, LB contorl points of neighbor affine coded blcok to calculte 2 or 3 CPMVPs of current block by 6 parameter motion model
 . LB CPMV of 4 parameter affine block should be calculated to generate pseudo 6-parameter model </t>
    <phoneticPr fontId="1" type="noConversion"/>
  </si>
  <si>
    <t>Max number of potential candidate positions</t>
    <phoneticPr fontId="1" type="noConversion"/>
  </si>
  <si>
    <t>Max number of potential inherited candidates</t>
    <phoneticPr fontId="1" type="noConversion"/>
  </si>
  <si>
    <t>Number of operations in inheriting 6-parameter neighbor model</t>
    <phoneticPr fontId="1" type="noConversion"/>
  </si>
  <si>
    <t>16 shift + 16 add (4 shift + 4 add for deriving parameters, (4 shift + 4 add) * 3 for deriving CPMVPs)</t>
    <phoneticPr fontId="1" type="noConversion"/>
  </si>
  <si>
    <t>scaled
5 pos.
2 cand.
4 comp.
20 shfit.
20 add.</t>
    <phoneticPr fontId="1" type="noConversion"/>
  </si>
  <si>
    <t>scaled
5 pos.
2 cand.
6 comp.
32 shfit.
32 add.</t>
    <phoneticPr fontId="1" type="noConversion"/>
  </si>
  <si>
    <t>non-scaled
5 pos.
10 cand.
36 comp.
100 shift.
100 add.</t>
    <phoneticPr fontId="1" type="noConversion"/>
  </si>
  <si>
    <t>non-scaled
5 pos.
10 cand.
54 comp.
160 shift.
160 add.</t>
    <phoneticPr fontId="1" type="noConversion"/>
  </si>
  <si>
    <t xml:space="preserve">non-scaled
7 pos.
14 cand.
52 comp.
140 shift.
140 add.
</t>
    <phoneticPr fontId="1" type="noConversion"/>
  </si>
  <si>
    <t>non-scaled
7 pos.
14 cand.
78 comp.
224 shift.
224 add.</t>
    <phoneticPr fontId="1" type="noConversion"/>
  </si>
  <si>
    <t>Scaled
5 pos.
10 cand.
36 comp.
100 shift.
100 add.</t>
    <phoneticPr fontId="1" type="noConversion"/>
  </si>
  <si>
    <t>Number of operations in inheriting 4-parameter neighbor model</t>
    <phoneticPr fontId="1" type="noConversion"/>
  </si>
  <si>
    <t>4 comp.</t>
    <phoneticPr fontId="1" type="noConversion"/>
  </si>
  <si>
    <t>6 comp.</t>
    <phoneticPr fontId="1" type="noConversion"/>
  </si>
  <si>
    <t>Number of operations for 6-parameter candidates pruning</t>
    <phoneticPr fontId="1" type="noConversion"/>
  </si>
  <si>
    <r>
      <rPr>
        <b/>
        <sz val="11"/>
        <color theme="1"/>
        <rFont val="Calibri"/>
        <family val="2"/>
      </rPr>
      <t>4 shift + 4 add:</t>
    </r>
    <r>
      <rPr>
        <sz val="11"/>
        <color theme="1"/>
        <rFont val="Calibri"/>
        <family val="2"/>
      </rPr>
      <t xml:space="preserve">
Generate RT CPMV from LT and LB CPMVs for 4-parameter affine</t>
    </r>
    <phoneticPr fontId="1" type="noConversion"/>
  </si>
  <si>
    <r>
      <rPr>
        <b/>
        <sz val="11"/>
        <color theme="1"/>
        <rFont val="Calibri"/>
        <family val="2"/>
      </rPr>
      <t>48 shift + 24 abs + 36 add + 180 comp.:</t>
    </r>
    <r>
      <rPr>
        <sz val="11"/>
        <color theme="1"/>
        <rFont val="Calibri"/>
        <family val="2"/>
      </rPr>
      <t xml:space="preserve">
12 * 4 comp. for constraining of MVP
12 * (4 shift + 2 abs + 3 add) for consistent metric
12 * 11 comp. for sorting the candidates</t>
    </r>
    <phoneticPr fontId="1" type="noConversion"/>
  </si>
  <si>
    <t>CE4.1.3 (4-parameter)</t>
    <phoneticPr fontId="1" type="noConversion"/>
  </si>
  <si>
    <t>CE4.1.3 (6-parameter)</t>
    <phoneticPr fontId="1" type="noConversion"/>
  </si>
  <si>
    <t>CE4.1.4 (4-parameter)</t>
    <phoneticPr fontId="1" type="noConversion"/>
  </si>
  <si>
    <t>CE4.1.4 (6-parameter)</t>
    <phoneticPr fontId="1" type="noConversion"/>
  </si>
  <si>
    <t>CE4.1.5 (4-parameter)</t>
    <phoneticPr fontId="1" type="noConversion"/>
  </si>
  <si>
    <t>N</t>
    <phoneticPr fontId="1" type="noConversion"/>
  </si>
  <si>
    <t>/</t>
    <phoneticPr fontId="1" type="noConversion"/>
  </si>
  <si>
    <t>/</t>
    <phoneticPr fontId="1" type="noConversion"/>
  </si>
  <si>
    <t>AMVP in HEVC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</si>
  <si>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</si>
  <si>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</si>
  <si>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</si>
  <si>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/</t>
    <phoneticPr fontId="1" type="noConversion"/>
  </si>
  <si>
    <t>N</t>
    <phoneticPr fontId="1" type="noConversion"/>
  </si>
  <si>
    <t>Y</t>
    <phoneticPr fontId="1" type="noConversion"/>
  </si>
  <si>
    <t>4-parameter motion model</t>
    <phoneticPr fontId="1" type="noConversion"/>
  </si>
  <si>
    <t>6-parameter motion model</t>
    <phoneticPr fontId="1" type="noConversion"/>
  </si>
  <si>
    <t>CE4.1.3</t>
    <phoneticPr fontId="1" type="noConversion"/>
  </si>
  <si>
    <t>CE4.1.4</t>
    <phoneticPr fontId="1" type="noConversion"/>
  </si>
  <si>
    <t>CE4.1.5</t>
    <phoneticPr fontId="1" type="noConversion"/>
  </si>
  <si>
    <t>CE4.1.6</t>
    <phoneticPr fontId="1" type="noConversion"/>
  </si>
  <si>
    <t>CE4.1.7</t>
    <phoneticPr fontId="1" type="noConversion"/>
  </si>
  <si>
    <t>CE4.1.3</t>
    <phoneticPr fontId="1" type="noConversion"/>
  </si>
  <si>
    <t>CE4.1.4</t>
    <phoneticPr fontId="1" type="noConversion"/>
  </si>
  <si>
    <t>CE4.1.7</t>
    <phoneticPr fontId="1" type="noConversion"/>
  </si>
  <si>
    <t>max number of potential candidate positions</t>
    <phoneticPr fontId="1" type="noConversion"/>
  </si>
  <si>
    <t>temporal motion vector (Y/N)</t>
    <phoneticPr fontId="1" type="noConversion"/>
  </si>
  <si>
    <t>max number of comparison operation</t>
    <phoneticPr fontId="1" type="noConversion"/>
  </si>
  <si>
    <t>max number of shift operation</t>
    <phoneticPr fontId="1" type="noConversion"/>
  </si>
  <si>
    <t>max number of add operation</t>
    <phoneticPr fontId="1" type="noConversion"/>
  </si>
  <si>
    <t>max number of derived candidates</t>
    <phoneticPr fontId="1" type="noConversion"/>
  </si>
  <si>
    <t>max number of derived candidates</t>
    <phoneticPr fontId="1" type="noConversion"/>
  </si>
  <si>
    <t>max number of absolute operation</t>
    <phoneticPr fontId="1" type="noConversion"/>
  </si>
  <si>
    <t>BMS Affine</t>
    <phoneticPr fontId="1" type="noConversion"/>
  </si>
  <si>
    <t>Length of AMVP candidate list</t>
    <phoneticPr fontId="1" type="noConversion"/>
  </si>
  <si>
    <t>10 shift + 10 add (2 shift + 2 add for deriving parameters, (4 shift + 4 add) * 2 for deriving CPMVPs)</t>
    <phoneticPr fontId="1" type="noConversion"/>
  </si>
  <si>
    <t>Always use 3 CPMV (top-left, top-right, bottom-left) of neighboring affine coded block to calculate 2 or 3 CPMVPs of current block by 6 parameter motion model
motion model</t>
    <phoneticPr fontId="1" type="noConversion"/>
  </si>
  <si>
    <t>No distinguish in 4/6 parameter model</t>
    <phoneticPr fontId="1" type="noConversion"/>
  </si>
  <si>
    <t>Bottom-left CPMV of 4 parameter affine block should be calculated to generate pseudo 6-parameter model</t>
    <phoneticPr fontId="1" type="noConversion"/>
  </si>
  <si>
    <t xml:space="preserve"> . No distinguish in 4/6 parameter model
 . Always use LT, RT, LB contorl points of neighbor affine coded blcok to calculte 2 or 3 CPMVPs of current block by 6 parameter motion model
 . LB CPMV of 4 parameter affine block should be calculated to generate pseudo 6-parameter model </t>
    <phoneticPr fontId="1" type="noConversion"/>
  </si>
  <si>
    <t>How inheritance work when neighboring blocks are using different models:</t>
    <phoneticPr fontId="1" type="noConversion"/>
  </si>
  <si>
    <r>
      <t xml:space="preserve">9 cand.:
</t>
    </r>
    <r>
      <rPr>
        <sz val="11"/>
        <color theme="1"/>
        <rFont val="Calibri"/>
        <family val="2"/>
      </rPr>
      <t>one candidate in fitst position. Two candidate for the rest 4 position.</t>
    </r>
    <phoneticPr fontId="1" type="noConversion"/>
  </si>
  <si>
    <t xml:space="preserve"> . Always use LT, RT contorl points of neighbor affine coded blcok to calculte 2 CPMVPs of current block by 4 parameter motion model</t>
    <phoneticPr fontId="1" type="noConversion"/>
  </si>
  <si>
    <t>Scaled
5 pos.
9 cand.
32 comp.
90 shift.
90 add.</t>
    <phoneticPr fontId="1" type="noConversion"/>
  </si>
  <si>
    <t>max number of motion vector scaling operation</t>
    <phoneticPr fontId="1" type="noConversion"/>
  </si>
  <si>
    <r>
      <rPr>
        <b/>
        <sz val="11"/>
        <color theme="1"/>
        <rFont val="Calibri"/>
        <family val="2"/>
      </rPr>
      <t>30 comp.:</t>
    </r>
    <r>
      <rPr>
        <sz val="11"/>
        <color theme="1"/>
        <rFont val="Calibri"/>
        <family val="2"/>
      </rPr>
      <t xml:space="preserve">
6 * 2 for translational check for combination candidate
LT CPMVP (5): (3 * 2 + 1) * 2 for pruning
RT CPMVP (3): 2 * 2 for pruning</t>
    </r>
    <phoneticPr fontId="1" type="noConversion"/>
  </si>
  <si>
    <r>
      <rPr>
        <b/>
        <sz val="11"/>
        <color theme="1"/>
        <rFont val="Calibri"/>
        <family val="2"/>
      </rPr>
      <t>46 comp.:</t>
    </r>
    <r>
      <rPr>
        <sz val="11"/>
        <color theme="1"/>
        <rFont val="Calibri"/>
        <family val="2"/>
      </rPr>
      <t xml:space="preserve">
12 * 2 for translational check for combination candidate
LT CPMVP (5): (3 * 2 + 1) * 2 for pruning
RT CPMVP (3): 2 * 2 for pruning
LB CPMVP (3): 2 * 2 for pruning</t>
    </r>
    <phoneticPr fontId="1" type="noConversion"/>
  </si>
  <si>
    <r>
      <rPr>
        <b/>
        <sz val="11"/>
        <color theme="1"/>
        <rFont val="Calibri"/>
        <family val="2"/>
      </rPr>
      <t>70 comp.:</t>
    </r>
    <r>
      <rPr>
        <sz val="11"/>
        <color theme="1"/>
        <rFont val="Calibri"/>
        <family val="2"/>
      </rPr>
      <t xml:space="preserve">
12 * 4 for translational check for combination candidate
LT CPMVP (5): (3 * 2 + 1) * 2 for pruning
RT CPMVP (3): 2 * 2 for pruning
LB CPMVP (3): 2 * 2 for pruning</t>
    </r>
    <phoneticPr fontId="1" type="noConversion"/>
  </si>
  <si>
    <t>/</t>
  </si>
  <si>
    <t>mult</t>
  </si>
  <si>
    <t>div</t>
  </si>
  <si>
    <t>xGetDistScaleFactor</t>
  </si>
  <si>
    <t>scaleMv</t>
  </si>
  <si>
    <t>Operation of MV Scaling</t>
  </si>
  <si>
    <t>add</t>
  </si>
  <si>
    <t>comp</t>
  </si>
  <si>
    <t>shift</t>
  </si>
  <si>
    <t>abs</t>
  </si>
  <si>
    <t>CE4.1.8</t>
    <phoneticPr fontId="1" type="noConversion"/>
  </si>
  <si>
    <t>max number of comparison operation</t>
    <phoneticPr fontId="1" type="noConversion"/>
  </si>
  <si>
    <t>max number of mult. operation</t>
    <phoneticPr fontId="1" type="noConversion"/>
  </si>
  <si>
    <t>max number of div. operation</t>
    <phoneticPr fontId="1" type="noConversion"/>
  </si>
  <si>
    <t>max number of candidate comparing</t>
  </si>
  <si>
    <t>max number of inherited affine candidate</t>
    <phoneticPr fontId="1" type="noConversion"/>
  </si>
  <si>
    <t>max number of construted candidate</t>
    <phoneticPr fontId="1" type="noConversion"/>
  </si>
  <si>
    <t>max number of scaling MVs</t>
    <phoneticPr fontId="1" type="noConversion"/>
  </si>
  <si>
    <t>add</t>
    <phoneticPr fontId="1" type="noConversion"/>
  </si>
  <si>
    <t>shift</t>
    <phoneticPr fontId="1" type="noConversion"/>
  </si>
  <si>
    <t>number of comparions when comparing two affine merge candidates</t>
    <phoneticPr fontId="1" type="noConversion"/>
  </si>
  <si>
    <t>4 para</t>
    <phoneticPr fontId="1" type="noConversion"/>
  </si>
  <si>
    <t>6 para</t>
    <phoneticPr fontId="1" type="noConversion"/>
  </si>
  <si>
    <t>operation for inherited affine merge candidate for each direction</t>
    <phoneticPr fontId="1" type="noConversion"/>
  </si>
  <si>
    <t>length of candidate list</t>
    <phoneticPr fontId="1" type="noConversion"/>
  </si>
  <si>
    <t>Separate list (Y/N)</t>
    <phoneticPr fontId="1" type="noConversion"/>
  </si>
  <si>
    <t>Y</t>
    <phoneticPr fontId="1" type="noConversion"/>
  </si>
  <si>
    <t>list length</t>
    <phoneticPr fontId="1" type="noConversion"/>
  </si>
  <si>
    <t>affine merge list</t>
    <phoneticPr fontId="1" type="noConversion"/>
  </si>
  <si>
    <t>max number of SATD check</t>
    <phoneticPr fontId="1" type="noConversion"/>
  </si>
  <si>
    <t>max number of RD check</t>
    <phoneticPr fontId="1" type="noConversion"/>
  </si>
  <si>
    <t>normal merge list</t>
    <phoneticPr fontId="1" type="noConversion"/>
  </si>
  <si>
    <t>Affine merge in BMS</t>
    <phoneticPr fontId="1" type="noConversion"/>
  </si>
  <si>
    <t>CE4.2.8.a</t>
    <phoneticPr fontId="1" type="noConversion"/>
  </si>
  <si>
    <t>CE4.2.3.e</t>
    <phoneticPr fontId="1" type="noConversion"/>
  </si>
  <si>
    <t>CE4.2.4.b</t>
    <phoneticPr fontId="1" type="noConversion"/>
  </si>
  <si>
    <t>CE4.2.10.a</t>
    <phoneticPr fontId="1" type="noConversion"/>
  </si>
  <si>
    <t>CE4.2.10.b</t>
    <phoneticPr fontId="1" type="noConversion"/>
  </si>
  <si>
    <t>CE4.2.12.a</t>
    <phoneticPr fontId="1" type="noConversion"/>
  </si>
  <si>
    <t>CE4.2.12.b</t>
    <phoneticPr fontId="1" type="noConversion"/>
  </si>
  <si>
    <t>max number of SATD check</t>
    <phoneticPr fontId="1" type="noConversion"/>
  </si>
  <si>
    <t>complexity of list constrution</t>
    <phoneticPr fontId="1" type="noConversion"/>
  </si>
  <si>
    <t>Complexity of encoder</t>
    <phoneticPr fontId="1" type="noConversion"/>
  </si>
  <si>
    <t>Max number of potential candidate positions</t>
    <phoneticPr fontId="1" type="noConversion"/>
  </si>
  <si>
    <t>Max number of motion vector scaling operation</t>
    <phoneticPr fontId="1" type="noConversion"/>
  </si>
  <si>
    <t>11 mv. scaling
7 pos.
12 cand.
226comp.
48 shift
24 abs
36 add</t>
    <phoneticPr fontId="1" type="noConversion"/>
  </si>
  <si>
    <t>7 pos.
1 cand.
4 shift
4 add</t>
    <phoneticPr fontId="1" type="noConversion"/>
  </si>
  <si>
    <t>5 pos.
6 cands.
30 comp.</t>
    <phoneticPr fontId="1" type="noConversion"/>
  </si>
  <si>
    <t>7 pos.
12 cand.
70 comp.</t>
    <phoneticPr fontId="1" type="noConversion"/>
  </si>
  <si>
    <t>3 mv scaling
7 pos.
2 cand.
4 shift
4 add</t>
    <phoneticPr fontId="1" type="noConversion"/>
  </si>
  <si>
    <t>11 mv scaling
7 pos.
12 cand.
250 comp.
48 shift
24 abs
36 add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</si>
  <si>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</si>
  <si>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</si>
  <si>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</si>
  <si>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Summary</t>
    <phoneticPr fontId="1" type="noConversion"/>
  </si>
  <si>
    <t>Number of operations for 4-parameter candidates pruning</t>
    <phoneticPr fontId="1" type="noConversion"/>
  </si>
  <si>
    <t>Inherited affine MVP candidates</t>
    <phoneticPr fontId="1" type="noConversion"/>
  </si>
  <si>
    <t>Constructed affine MVP candidates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</si>
</sst>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.5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宋体"/>
      <family val="2"/>
      <scheme val="minor"/>
    </font>
    <font>
      <b/>
      <sz val="16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rgb="FF000000"/>
      <name val="Calibri"/>
      <family val="2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8" fillId="0" borderId="0" xfId="0" applyFont="1"/>
    <xf numFmtId="0" fontId="8" fillId="0" borderId="2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" xfId="0" applyFont="1" applyBorder="1"/>
    <xf numFmtId="0" fontId="11" fillId="0" borderId="2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8" fillId="0" borderId="6" xfId="0" applyFont="1" applyBorder="1"/>
    <xf numFmtId="0" fontId="11" fillId="0" borderId="1" xfId="0" applyFont="1" applyBorder="1" applyAlignment="1">
      <alignment horizontal="left" vertical="top" wrapText="1"/>
    </xf>
    <xf numFmtId="0" fontId="8" fillId="0" borderId="10" xfId="0" applyFont="1" applyBorder="1"/>
    <xf numFmtId="0" fontId="8" fillId="0" borderId="9" xfId="0" applyFont="1" applyBorder="1"/>
    <xf numFmtId="0" fontId="12" fillId="0" borderId="2" xfId="0" applyFont="1" applyBorder="1" applyAlignment="1">
      <alignment horizontal="center" vertical="top" wrapText="1"/>
    </xf>
    <xf numFmtId="0" fontId="8" fillId="0" borderId="0" xfId="0" applyFont="1" applyAlignment="1"/>
    <xf numFmtId="0" fontId="11" fillId="0" borderId="0" xfId="0" applyFont="1" applyFill="1" applyBorder="1" applyAlignment="1">
      <alignment horizontal="left" vertical="top"/>
    </xf>
    <xf numFmtId="0" fontId="0" fillId="0" borderId="0" xfId="0" applyFill="1"/>
    <xf numFmtId="0" fontId="0" fillId="0" borderId="0" xfId="0"/>
    <xf numFmtId="0" fontId="8" fillId="0" borderId="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4" fillId="0" borderId="0" xfId="0" applyFont="1"/>
    <xf numFmtId="0" fontId="14" fillId="0" borderId="9" xfId="0" applyFont="1" applyBorder="1" applyAlignment="1">
      <alignment horizont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 wrapText="1"/>
    </xf>
    <xf numFmtId="0" fontId="14" fillId="0" borderId="3" xfId="0" applyFont="1" applyBorder="1"/>
    <xf numFmtId="0" fontId="14" fillId="0" borderId="14" xfId="0" applyFont="1" applyBorder="1"/>
    <xf numFmtId="0" fontId="14" fillId="0" borderId="6" xfId="0" applyFont="1" applyBorder="1"/>
    <xf numFmtId="0" fontId="15" fillId="0" borderId="3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9"/>
  <sheetViews>
    <sheetView zoomScale="70" zoomScaleNormal="70" workbookViewId="0">
      <pane xSplit="2" ySplit="9" topLeftCell="C10" activePane="bottomRight" state="frozen"/>
      <selection pane="topRight" activeCell="C1" sqref="C1"/>
      <selection pane="bottomLeft" activeCell="A5" sqref="A5"/>
      <selection pane="bottomRight" activeCell="H9" sqref="H9"/>
    </sheetView>
  </sheetViews>
  <sheetFormatPr defaultRowHeight="14" x14ac:dyDescent="0.25"/>
  <cols>
    <col min="2" max="2" width="13.453125" style="3" customWidth="1"/>
    <col min="3" max="3" width="14.1796875" style="3" customWidth="1"/>
    <col min="4" max="4" width="21.453125" style="3" customWidth="1"/>
    <col min="5" max="5" width="37.1796875" style="3" customWidth="1"/>
    <col min="6" max="6" width="44" style="3" customWidth="1"/>
    <col min="7" max="7" width="13.453125" style="3" customWidth="1"/>
    <col min="8" max="8" width="11.1796875" customWidth="1"/>
    <col min="9" max="9" width="13.81640625" customWidth="1"/>
    <col min="10" max="10" width="15.54296875" customWidth="1"/>
    <col min="11" max="11" width="33.54296875" customWidth="1"/>
    <col min="12" max="12" width="37.453125" customWidth="1"/>
    <col min="13" max="13" width="13.453125" customWidth="1"/>
    <col min="14" max="14" width="14.1796875" bestFit="1" customWidth="1"/>
    <col min="15" max="15" width="15.1796875" bestFit="1" customWidth="1"/>
  </cols>
  <sheetData>
    <row r="2" spans="2:15" x14ac:dyDescent="0.25">
      <c r="C2" s="3" t="s">
        <v>154</v>
      </c>
      <c r="F2" s="12" t="s">
        <v>46</v>
      </c>
    </row>
    <row r="3" spans="2:15" x14ac:dyDescent="0.25">
      <c r="C3" s="3" t="s">
        <v>48</v>
      </c>
      <c r="F3" s="12" t="s">
        <v>47</v>
      </c>
    </row>
    <row r="4" spans="2:15" x14ac:dyDescent="0.25">
      <c r="C4" s="11" t="s">
        <v>45</v>
      </c>
      <c r="F4" s="3" t="s">
        <v>86</v>
      </c>
    </row>
    <row r="5" spans="2:15" x14ac:dyDescent="0.25">
      <c r="C5" s="11" t="s">
        <v>36</v>
      </c>
      <c r="F5" s="3" t="s">
        <v>37</v>
      </c>
    </row>
    <row r="6" spans="2:15" ht="14.5" thickBot="1" x14ac:dyDescent="0.3"/>
    <row r="7" spans="2:15" ht="14.15" customHeight="1" x14ac:dyDescent="0.25">
      <c r="C7" s="57" t="s">
        <v>155</v>
      </c>
      <c r="D7" s="58"/>
      <c r="E7" s="58"/>
      <c r="F7" s="58"/>
      <c r="G7" s="59"/>
      <c r="H7" s="57" t="s">
        <v>156</v>
      </c>
      <c r="I7" s="58"/>
      <c r="J7" s="58"/>
      <c r="K7" s="58"/>
      <c r="L7" s="58"/>
      <c r="M7" s="59"/>
    </row>
    <row r="8" spans="2:15" ht="14.5" customHeight="1" thickBot="1" x14ac:dyDescent="0.3">
      <c r="C8" s="60"/>
      <c r="D8" s="61"/>
      <c r="E8" s="61"/>
      <c r="F8" s="61"/>
      <c r="G8" s="62"/>
      <c r="H8" s="60"/>
      <c r="I8" s="61"/>
      <c r="J8" s="61"/>
      <c r="K8" s="61"/>
      <c r="L8" s="61"/>
      <c r="M8" s="62"/>
    </row>
    <row r="9" spans="2:15" ht="99.65" customHeight="1" thickBot="1" x14ac:dyDescent="0.3">
      <c r="B9" s="5"/>
      <c r="C9" s="2" t="s">
        <v>143</v>
      </c>
      <c r="D9" s="2" t="s">
        <v>34</v>
      </c>
      <c r="E9" s="2" t="s">
        <v>35</v>
      </c>
      <c r="F9" s="2" t="s">
        <v>15</v>
      </c>
      <c r="G9" s="7" t="s">
        <v>12</v>
      </c>
      <c r="H9" s="2" t="s">
        <v>143</v>
      </c>
      <c r="I9" s="2" t="s">
        <v>142</v>
      </c>
      <c r="J9" s="2" t="s">
        <v>0</v>
      </c>
      <c r="K9" s="2" t="s">
        <v>30</v>
      </c>
      <c r="L9" s="2" t="s">
        <v>1</v>
      </c>
      <c r="M9" s="7" t="s">
        <v>13</v>
      </c>
    </row>
    <row r="10" spans="2:15" ht="102" thickBot="1" x14ac:dyDescent="0.3">
      <c r="B10" s="4" t="s">
        <v>2</v>
      </c>
      <c r="C10" s="6" t="s">
        <v>29</v>
      </c>
      <c r="D10" s="6" t="s">
        <v>10</v>
      </c>
      <c r="E10" s="6"/>
      <c r="F10" s="6" t="s">
        <v>9</v>
      </c>
      <c r="G10" s="8" t="s">
        <v>9</v>
      </c>
      <c r="H10" s="4">
        <v>11</v>
      </c>
      <c r="I10" s="4" t="s">
        <v>3</v>
      </c>
      <c r="J10" s="4" t="s">
        <v>17</v>
      </c>
      <c r="K10" s="1" t="s">
        <v>97</v>
      </c>
      <c r="L10" s="1" t="s">
        <v>50</v>
      </c>
      <c r="M10" s="9" t="s">
        <v>144</v>
      </c>
      <c r="O10">
        <f>24+14+4+4+180</f>
        <v>226</v>
      </c>
    </row>
    <row r="11" spans="2:15" ht="87.5" thickBot="1" x14ac:dyDescent="0.3">
      <c r="B11" s="10" t="s">
        <v>51</v>
      </c>
      <c r="C11" s="4">
        <v>0</v>
      </c>
      <c r="D11" s="4" t="s">
        <v>4</v>
      </c>
      <c r="E11" s="4" t="s">
        <v>19</v>
      </c>
      <c r="F11" s="1"/>
      <c r="G11" s="9" t="s">
        <v>40</v>
      </c>
      <c r="H11" s="4">
        <v>0</v>
      </c>
      <c r="I11" s="4" t="s">
        <v>3</v>
      </c>
      <c r="J11" s="4" t="s">
        <v>5</v>
      </c>
      <c r="K11" s="4">
        <v>0</v>
      </c>
      <c r="L11" s="1" t="s">
        <v>49</v>
      </c>
      <c r="M11" s="9" t="s">
        <v>145</v>
      </c>
    </row>
    <row r="12" spans="2:15" ht="87.5" thickBot="1" x14ac:dyDescent="0.3">
      <c r="B12" s="10" t="s">
        <v>52</v>
      </c>
      <c r="C12" s="4">
        <v>0</v>
      </c>
      <c r="D12" s="4" t="s">
        <v>4</v>
      </c>
      <c r="E12" s="4" t="s">
        <v>19</v>
      </c>
      <c r="F12" s="1" t="s">
        <v>90</v>
      </c>
      <c r="G12" s="9" t="s">
        <v>41</v>
      </c>
      <c r="H12" s="4">
        <v>0</v>
      </c>
      <c r="I12" s="4" t="s">
        <v>3</v>
      </c>
      <c r="J12" s="4" t="s">
        <v>5</v>
      </c>
      <c r="K12" s="4">
        <v>0</v>
      </c>
      <c r="L12" s="1" t="s">
        <v>49</v>
      </c>
      <c r="M12" s="9" t="s">
        <v>145</v>
      </c>
    </row>
    <row r="13" spans="2:15" ht="98.5" customHeight="1" thickBot="1" x14ac:dyDescent="0.3">
      <c r="B13" s="10" t="s">
        <v>53</v>
      </c>
      <c r="C13" s="4">
        <v>0</v>
      </c>
      <c r="D13" s="4" t="s">
        <v>3</v>
      </c>
      <c r="E13" s="4" t="s">
        <v>25</v>
      </c>
      <c r="F13" s="1"/>
      <c r="G13" s="9" t="s">
        <v>42</v>
      </c>
      <c r="H13" s="6" t="s">
        <v>9</v>
      </c>
      <c r="I13" s="6" t="s">
        <v>9</v>
      </c>
      <c r="J13" s="6" t="s">
        <v>9</v>
      </c>
      <c r="K13" s="6" t="s">
        <v>9</v>
      </c>
      <c r="L13" s="6" t="s">
        <v>9</v>
      </c>
      <c r="M13" s="8" t="s">
        <v>9</v>
      </c>
    </row>
    <row r="14" spans="2:15" ht="87.5" thickBot="1" x14ac:dyDescent="0.3">
      <c r="B14" s="10" t="s">
        <v>54</v>
      </c>
      <c r="C14" s="4">
        <v>0</v>
      </c>
      <c r="D14" s="4" t="s">
        <v>24</v>
      </c>
      <c r="E14" s="4" t="s">
        <v>26</v>
      </c>
      <c r="F14" s="1" t="s">
        <v>14</v>
      </c>
      <c r="G14" s="9" t="s">
        <v>43</v>
      </c>
      <c r="H14" s="6" t="s">
        <v>9</v>
      </c>
      <c r="I14" s="6" t="s">
        <v>9</v>
      </c>
      <c r="J14" s="6" t="s">
        <v>9</v>
      </c>
      <c r="K14" s="6" t="s">
        <v>9</v>
      </c>
      <c r="L14" s="6" t="s">
        <v>9</v>
      </c>
      <c r="M14" s="8" t="s">
        <v>9</v>
      </c>
    </row>
    <row r="15" spans="2:15" ht="87.5" thickBot="1" x14ac:dyDescent="0.3">
      <c r="B15" s="10" t="s">
        <v>55</v>
      </c>
      <c r="C15" s="4">
        <v>4</v>
      </c>
      <c r="D15" s="4" t="s">
        <v>4</v>
      </c>
      <c r="E15" s="4" t="s">
        <v>31</v>
      </c>
      <c r="F15" s="1"/>
      <c r="G15" s="9" t="s">
        <v>38</v>
      </c>
      <c r="H15" s="4">
        <v>0</v>
      </c>
      <c r="I15" s="4" t="s">
        <v>4</v>
      </c>
      <c r="J15" s="4" t="s">
        <v>16</v>
      </c>
      <c r="K15" s="1" t="s">
        <v>96</v>
      </c>
      <c r="L15" s="4">
        <v>0</v>
      </c>
      <c r="M15" s="9" t="s">
        <v>146</v>
      </c>
      <c r="O15">
        <f>12+14+4</f>
        <v>30</v>
      </c>
    </row>
    <row r="16" spans="2:15" ht="87.5" thickBot="1" x14ac:dyDescent="0.3">
      <c r="B16" s="10" t="s">
        <v>21</v>
      </c>
      <c r="C16" s="4">
        <v>6</v>
      </c>
      <c r="D16" s="4" t="s">
        <v>4</v>
      </c>
      <c r="E16" s="4" t="s">
        <v>32</v>
      </c>
      <c r="F16" s="1" t="s">
        <v>33</v>
      </c>
      <c r="G16" s="9" t="s">
        <v>39</v>
      </c>
      <c r="H16" s="4">
        <v>0</v>
      </c>
      <c r="I16" s="4" t="s">
        <v>6</v>
      </c>
      <c r="J16" s="4" t="s">
        <v>18</v>
      </c>
      <c r="K16" s="1" t="s">
        <v>98</v>
      </c>
      <c r="L16" s="4">
        <v>0</v>
      </c>
      <c r="M16" s="9" t="s">
        <v>147</v>
      </c>
      <c r="O16">
        <f>48+14+4+4</f>
        <v>70</v>
      </c>
    </row>
    <row r="17" spans="2:15" ht="87.5" thickBot="1" x14ac:dyDescent="0.3">
      <c r="B17" s="10" t="s">
        <v>20</v>
      </c>
      <c r="C17" s="4">
        <v>18</v>
      </c>
      <c r="D17" s="4" t="s">
        <v>27</v>
      </c>
      <c r="E17" s="4" t="s">
        <v>92</v>
      </c>
      <c r="F17" s="1" t="s">
        <v>93</v>
      </c>
      <c r="G17" s="9" t="s">
        <v>94</v>
      </c>
      <c r="H17" s="4">
        <v>3</v>
      </c>
      <c r="I17" s="4" t="s">
        <v>24</v>
      </c>
      <c r="J17" s="4" t="s">
        <v>28</v>
      </c>
      <c r="K17" s="4">
        <v>0</v>
      </c>
      <c r="L17" s="1" t="s">
        <v>49</v>
      </c>
      <c r="M17" s="9" t="s">
        <v>148</v>
      </c>
    </row>
    <row r="18" spans="2:15" ht="87.5" thickBot="1" x14ac:dyDescent="0.3">
      <c r="B18" s="10" t="s">
        <v>22</v>
      </c>
      <c r="C18" s="4">
        <v>20</v>
      </c>
      <c r="D18" s="4" t="s">
        <v>4</v>
      </c>
      <c r="E18" s="4" t="s">
        <v>19</v>
      </c>
      <c r="F18" s="1"/>
      <c r="G18" s="9" t="s">
        <v>44</v>
      </c>
      <c r="H18" s="6" t="s">
        <v>9</v>
      </c>
      <c r="I18" s="6" t="s">
        <v>9</v>
      </c>
      <c r="J18" s="6" t="s">
        <v>9</v>
      </c>
      <c r="K18" s="6" t="s">
        <v>9</v>
      </c>
      <c r="L18" s="6" t="s">
        <v>9</v>
      </c>
      <c r="M18" s="8" t="s">
        <v>9</v>
      </c>
    </row>
    <row r="19" spans="2:15" ht="102" thickBot="1" x14ac:dyDescent="0.3">
      <c r="B19" s="10" t="s">
        <v>23</v>
      </c>
      <c r="C19" s="6" t="s">
        <v>29</v>
      </c>
      <c r="D19" s="6" t="s">
        <v>9</v>
      </c>
      <c r="E19" s="6"/>
      <c r="F19" s="6" t="s">
        <v>9</v>
      </c>
      <c r="G19" s="8" t="s">
        <v>9</v>
      </c>
      <c r="H19" s="4">
        <v>11</v>
      </c>
      <c r="I19" s="4" t="s">
        <v>3</v>
      </c>
      <c r="J19" s="4" t="s">
        <v>17</v>
      </c>
      <c r="K19" s="1" t="s">
        <v>98</v>
      </c>
      <c r="L19" s="1" t="s">
        <v>50</v>
      </c>
      <c r="M19" s="9" t="s">
        <v>149</v>
      </c>
      <c r="O19">
        <f>70+180</f>
        <v>250</v>
      </c>
    </row>
  </sheetData>
  <mergeCells count="2">
    <mergeCell ref="H7:M8"/>
    <mergeCell ref="C7:G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29"/>
  <sheetViews>
    <sheetView tabSelected="1"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P19" sqref="P19"/>
    </sheetView>
  </sheetViews>
  <sheetFormatPr defaultRowHeight="14" x14ac:dyDescent="0.25"/>
  <cols>
    <col min="2" max="2" width="17.26953125" customWidth="1"/>
    <col min="3" max="3" width="17.54296875" customWidth="1"/>
    <col min="4" max="4" width="14.08984375" customWidth="1"/>
    <col min="5" max="5" width="11.54296875" customWidth="1"/>
    <col min="6" max="6" width="8.1796875" customWidth="1"/>
    <col min="7" max="8" width="11.54296875" customWidth="1"/>
    <col min="9" max="9" width="12.26953125" customWidth="1"/>
    <col min="10" max="10" width="11.54296875" customWidth="1"/>
    <col min="11" max="12" width="9.1796875" bestFit="1" customWidth="1"/>
    <col min="13" max="14" width="11.54296875" customWidth="1"/>
    <col min="15" max="15" width="13" customWidth="1"/>
    <col min="16" max="16" width="10.7265625" customWidth="1"/>
    <col min="17" max="18" width="11.54296875" customWidth="1"/>
    <col min="19" max="19" width="12.26953125" customWidth="1"/>
    <col min="20" max="20" width="11.54296875" customWidth="1"/>
    <col min="21" max="22" width="9.1796875" bestFit="1" customWidth="1"/>
    <col min="23" max="24" width="11.54296875" customWidth="1"/>
  </cols>
  <sheetData>
    <row r="1" spans="2:30" ht="14.5" thickBot="1" x14ac:dyDescent="0.3"/>
    <row r="2" spans="2:30" ht="15" thickBot="1" x14ac:dyDescent="0.35">
      <c r="B2" s="18"/>
      <c r="C2" s="25"/>
      <c r="D2" s="26"/>
      <c r="E2" s="63" t="s">
        <v>11</v>
      </c>
      <c r="F2" s="64"/>
      <c r="G2" s="64"/>
      <c r="H2" s="64"/>
      <c r="I2" s="64"/>
      <c r="J2" s="64"/>
      <c r="K2" s="64"/>
      <c r="L2" s="64"/>
      <c r="M2" s="64"/>
      <c r="N2" s="65"/>
      <c r="O2" s="63" t="s">
        <v>8</v>
      </c>
      <c r="P2" s="64"/>
      <c r="Q2" s="64"/>
      <c r="R2" s="64"/>
      <c r="S2" s="64"/>
      <c r="T2" s="64"/>
      <c r="U2" s="64"/>
      <c r="V2" s="64"/>
      <c r="W2" s="64"/>
      <c r="X2" s="65"/>
      <c r="Y2" s="69" t="s">
        <v>153</v>
      </c>
      <c r="Z2" s="70"/>
      <c r="AA2" s="70"/>
      <c r="AB2" s="70"/>
      <c r="AC2" s="70"/>
      <c r="AD2" s="71"/>
    </row>
    <row r="3" spans="2:30" ht="115.5" customHeight="1" thickBot="1" x14ac:dyDescent="0.35">
      <c r="B3" s="18"/>
      <c r="C3" s="18"/>
      <c r="D3" s="19" t="s">
        <v>85</v>
      </c>
      <c r="E3" s="19" t="s">
        <v>95</v>
      </c>
      <c r="F3" s="20" t="s">
        <v>77</v>
      </c>
      <c r="G3" s="20" t="s">
        <v>76</v>
      </c>
      <c r="H3" s="20" t="s">
        <v>82</v>
      </c>
      <c r="I3" s="19" t="s">
        <v>110</v>
      </c>
      <c r="J3" s="20" t="s">
        <v>79</v>
      </c>
      <c r="K3" s="20" t="s">
        <v>111</v>
      </c>
      <c r="L3" s="20" t="s">
        <v>112</v>
      </c>
      <c r="M3" s="20" t="s">
        <v>80</v>
      </c>
      <c r="N3" s="21" t="s">
        <v>83</v>
      </c>
      <c r="O3" s="19" t="s">
        <v>95</v>
      </c>
      <c r="P3" s="20" t="s">
        <v>77</v>
      </c>
      <c r="Q3" s="20" t="s">
        <v>76</v>
      </c>
      <c r="R3" s="20" t="s">
        <v>81</v>
      </c>
      <c r="S3" s="19" t="s">
        <v>78</v>
      </c>
      <c r="T3" s="20" t="s">
        <v>79</v>
      </c>
      <c r="U3" s="20" t="s">
        <v>111</v>
      </c>
      <c r="V3" s="20" t="s">
        <v>112</v>
      </c>
      <c r="W3" s="20" t="s">
        <v>80</v>
      </c>
      <c r="X3" s="21" t="s">
        <v>83</v>
      </c>
      <c r="Y3" s="19" t="s">
        <v>78</v>
      </c>
      <c r="Z3" s="20" t="s">
        <v>79</v>
      </c>
      <c r="AA3" s="20" t="s">
        <v>111</v>
      </c>
      <c r="AB3" s="20" t="s">
        <v>112</v>
      </c>
      <c r="AC3" s="20" t="s">
        <v>80</v>
      </c>
      <c r="AD3" s="21" t="s">
        <v>83</v>
      </c>
    </row>
    <row r="4" spans="2:30" ht="16" thickBot="1" x14ac:dyDescent="0.35">
      <c r="B4" s="23"/>
      <c r="C4" s="24" t="s">
        <v>59</v>
      </c>
      <c r="D4" s="27">
        <v>2</v>
      </c>
      <c r="E4" s="14" t="s">
        <v>9</v>
      </c>
      <c r="F4" s="15" t="s">
        <v>63</v>
      </c>
      <c r="G4" s="15" t="s">
        <v>57</v>
      </c>
      <c r="H4" s="17" t="s">
        <v>58</v>
      </c>
      <c r="I4" s="32" t="s">
        <v>57</v>
      </c>
      <c r="J4" s="17" t="s">
        <v>9</v>
      </c>
      <c r="K4" s="17" t="s">
        <v>9</v>
      </c>
      <c r="L4" s="17" t="s">
        <v>9</v>
      </c>
      <c r="M4" s="17" t="s">
        <v>9</v>
      </c>
      <c r="N4" s="16" t="s">
        <v>99</v>
      </c>
      <c r="O4" s="14">
        <v>3</v>
      </c>
      <c r="P4" s="15" t="s">
        <v>65</v>
      </c>
      <c r="Q4" s="15">
        <v>7</v>
      </c>
      <c r="R4" s="15">
        <v>3</v>
      </c>
      <c r="S4" s="14">
        <f>2+O4*$F$25</f>
        <v>35</v>
      </c>
      <c r="T4" s="15">
        <f>0+O4*$F$26</f>
        <v>12</v>
      </c>
      <c r="U4" s="15">
        <f>O4*$F$29</f>
        <v>9</v>
      </c>
      <c r="V4" s="15">
        <f>O4*$F$28</f>
        <v>3</v>
      </c>
      <c r="W4" s="15">
        <f>0+O4*$F$24</f>
        <v>24</v>
      </c>
      <c r="X4" s="16">
        <f>0+O4*$F$27</f>
        <v>3</v>
      </c>
      <c r="Y4" s="14">
        <f>S4</f>
        <v>35</v>
      </c>
      <c r="Z4" s="15">
        <f t="shared" ref="Z4:AD4" si="0">T4</f>
        <v>12</v>
      </c>
      <c r="AA4" s="15">
        <f t="shared" si="0"/>
        <v>9</v>
      </c>
      <c r="AB4" s="15">
        <f t="shared" si="0"/>
        <v>3</v>
      </c>
      <c r="AC4" s="15">
        <f t="shared" si="0"/>
        <v>24</v>
      </c>
      <c r="AD4" s="16">
        <f t="shared" si="0"/>
        <v>3</v>
      </c>
    </row>
    <row r="5" spans="2:30" ht="16" thickBot="1" x14ac:dyDescent="0.35">
      <c r="B5" s="66" t="s">
        <v>66</v>
      </c>
      <c r="C5" s="22" t="s">
        <v>84</v>
      </c>
      <c r="D5" s="27">
        <v>2</v>
      </c>
      <c r="E5" s="14" t="s">
        <v>9</v>
      </c>
      <c r="F5" s="15" t="s">
        <v>63</v>
      </c>
      <c r="G5" s="15" t="s">
        <v>57</v>
      </c>
      <c r="H5" s="17" t="s">
        <v>58</v>
      </c>
      <c r="I5" s="32" t="s">
        <v>57</v>
      </c>
      <c r="J5" s="17" t="s">
        <v>9</v>
      </c>
      <c r="K5" s="17" t="s">
        <v>9</v>
      </c>
      <c r="L5" s="17" t="s">
        <v>9</v>
      </c>
      <c r="M5" s="17" t="s">
        <v>9</v>
      </c>
      <c r="N5" s="16" t="s">
        <v>99</v>
      </c>
      <c r="O5" s="14">
        <v>11</v>
      </c>
      <c r="P5" s="15" t="s">
        <v>64</v>
      </c>
      <c r="Q5" s="15">
        <v>7</v>
      </c>
      <c r="R5" s="15">
        <v>12</v>
      </c>
      <c r="S5" s="14">
        <f>226+O5*$F$25</f>
        <v>347</v>
      </c>
      <c r="T5" s="15">
        <f>48+O5*$F$26</f>
        <v>92</v>
      </c>
      <c r="U5" s="15">
        <f t="shared" ref="U5:U15" si="1">O5*$F$29</f>
        <v>33</v>
      </c>
      <c r="V5" s="15">
        <f t="shared" ref="V5:V15" si="2">O5*$F$28</f>
        <v>11</v>
      </c>
      <c r="W5" s="15">
        <f>36+O5*$F$24</f>
        <v>124</v>
      </c>
      <c r="X5" s="16">
        <f>24+O5*$F$27</f>
        <v>35</v>
      </c>
      <c r="Y5" s="14">
        <f>S5</f>
        <v>347</v>
      </c>
      <c r="Z5" s="15">
        <f t="shared" ref="Z5" si="3">T5</f>
        <v>92</v>
      </c>
      <c r="AA5" s="15">
        <f t="shared" ref="AA5" si="4">U5</f>
        <v>33</v>
      </c>
      <c r="AB5" s="15">
        <f t="shared" ref="AB5" si="5">V5</f>
        <v>11</v>
      </c>
      <c r="AC5" s="15">
        <f t="shared" ref="AC5" si="6">W5</f>
        <v>124</v>
      </c>
      <c r="AD5" s="16">
        <f t="shared" ref="AD5" si="7">X5</f>
        <v>35</v>
      </c>
    </row>
    <row r="6" spans="2:30" ht="16" thickBot="1" x14ac:dyDescent="0.35">
      <c r="B6" s="67"/>
      <c r="C6" s="22" t="s">
        <v>68</v>
      </c>
      <c r="D6" s="27">
        <v>2</v>
      </c>
      <c r="E6" s="14">
        <v>0</v>
      </c>
      <c r="F6" s="15" t="s">
        <v>7</v>
      </c>
      <c r="G6" s="15">
        <v>5</v>
      </c>
      <c r="H6" s="15">
        <v>10</v>
      </c>
      <c r="I6" s="32">
        <v>36</v>
      </c>
      <c r="J6" s="15">
        <v>100</v>
      </c>
      <c r="K6" s="15">
        <f t="shared" ref="K6:K14" si="8">E6*$F$29</f>
        <v>0</v>
      </c>
      <c r="L6" s="15">
        <f t="shared" ref="L6:L14" si="9">E6*$F$28</f>
        <v>0</v>
      </c>
      <c r="M6" s="15">
        <v>100</v>
      </c>
      <c r="N6" s="16">
        <f t="shared" ref="N6:N14" si="10">E6*$F$27</f>
        <v>0</v>
      </c>
      <c r="O6" s="14">
        <v>0</v>
      </c>
      <c r="P6" s="15" t="s">
        <v>7</v>
      </c>
      <c r="Q6" s="15">
        <v>7</v>
      </c>
      <c r="R6" s="15">
        <v>1</v>
      </c>
      <c r="S6" s="14">
        <v>0</v>
      </c>
      <c r="T6" s="15">
        <v>4</v>
      </c>
      <c r="U6" s="15">
        <f t="shared" si="1"/>
        <v>0</v>
      </c>
      <c r="V6" s="15">
        <f t="shared" si="2"/>
        <v>0</v>
      </c>
      <c r="W6" s="15">
        <v>4</v>
      </c>
      <c r="X6" s="16">
        <v>0</v>
      </c>
      <c r="Y6" s="14">
        <f>I6+S6</f>
        <v>36</v>
      </c>
      <c r="Z6" s="15">
        <f t="shared" ref="Z6:AD6" si="11">J6+T6</f>
        <v>104</v>
      </c>
      <c r="AA6" s="15">
        <f t="shared" si="11"/>
        <v>0</v>
      </c>
      <c r="AB6" s="15">
        <f t="shared" si="11"/>
        <v>0</v>
      </c>
      <c r="AC6" s="15">
        <f t="shared" si="11"/>
        <v>104</v>
      </c>
      <c r="AD6" s="16">
        <f t="shared" si="11"/>
        <v>0</v>
      </c>
    </row>
    <row r="7" spans="2:30" ht="16" thickBot="1" x14ac:dyDescent="0.35">
      <c r="B7" s="67"/>
      <c r="C7" s="22" t="s">
        <v>69</v>
      </c>
      <c r="D7" s="27">
        <v>2</v>
      </c>
      <c r="E7" s="14">
        <v>0</v>
      </c>
      <c r="F7" s="15" t="s">
        <v>61</v>
      </c>
      <c r="G7" s="15">
        <v>7</v>
      </c>
      <c r="H7" s="15">
        <v>14</v>
      </c>
      <c r="I7" s="14">
        <v>42</v>
      </c>
      <c r="J7" s="15">
        <v>140</v>
      </c>
      <c r="K7" s="15">
        <f t="shared" si="8"/>
        <v>0</v>
      </c>
      <c r="L7" s="15">
        <f t="shared" si="9"/>
        <v>0</v>
      </c>
      <c r="M7" s="15">
        <v>140</v>
      </c>
      <c r="N7" s="16">
        <f t="shared" si="10"/>
        <v>0</v>
      </c>
      <c r="O7" s="14">
        <v>0</v>
      </c>
      <c r="P7" s="15" t="s">
        <v>7</v>
      </c>
      <c r="Q7" s="15">
        <v>7</v>
      </c>
      <c r="R7" s="15">
        <v>1</v>
      </c>
      <c r="S7" s="14">
        <v>0</v>
      </c>
      <c r="T7" s="15">
        <v>4</v>
      </c>
      <c r="U7" s="15">
        <f t="shared" si="1"/>
        <v>0</v>
      </c>
      <c r="V7" s="15">
        <f t="shared" si="2"/>
        <v>0</v>
      </c>
      <c r="W7" s="15">
        <v>4</v>
      </c>
      <c r="X7" s="16">
        <v>0</v>
      </c>
      <c r="Y7" s="14">
        <f t="shared" ref="Y7:Y14" si="12">I7+S7</f>
        <v>42</v>
      </c>
      <c r="Z7" s="15">
        <f t="shared" ref="Z7:Z14" si="13">J7+T7</f>
        <v>144</v>
      </c>
      <c r="AA7" s="15">
        <f t="shared" ref="AA7:AA14" si="14">K7+U7</f>
        <v>0</v>
      </c>
      <c r="AB7" s="15">
        <f t="shared" ref="AB7:AB14" si="15">L7+V7</f>
        <v>0</v>
      </c>
      <c r="AC7" s="15">
        <f t="shared" ref="AC7:AC14" si="16">M7+W7</f>
        <v>144</v>
      </c>
      <c r="AD7" s="16">
        <f t="shared" ref="AD7:AD14" si="17">N7+X7</f>
        <v>0</v>
      </c>
    </row>
    <row r="8" spans="2:30" ht="16" thickBot="1" x14ac:dyDescent="0.35">
      <c r="B8" s="67"/>
      <c r="C8" s="22" t="s">
        <v>70</v>
      </c>
      <c r="D8" s="27">
        <v>2</v>
      </c>
      <c r="E8" s="14">
        <v>4</v>
      </c>
      <c r="F8" s="15" t="s">
        <v>7</v>
      </c>
      <c r="G8" s="15">
        <v>5</v>
      </c>
      <c r="H8" s="15">
        <v>2</v>
      </c>
      <c r="I8" s="14">
        <f>4+E8*$F$25</f>
        <v>48</v>
      </c>
      <c r="J8" s="15">
        <f>20+E8*$F$26</f>
        <v>36</v>
      </c>
      <c r="K8" s="15">
        <f t="shared" si="8"/>
        <v>12</v>
      </c>
      <c r="L8" s="15">
        <f t="shared" si="9"/>
        <v>4</v>
      </c>
      <c r="M8" s="15">
        <f>20+E8*$F$24</f>
        <v>52</v>
      </c>
      <c r="N8" s="16">
        <f t="shared" si="10"/>
        <v>4</v>
      </c>
      <c r="O8" s="14">
        <v>0</v>
      </c>
      <c r="P8" s="15" t="s">
        <v>7</v>
      </c>
      <c r="Q8" s="15">
        <v>5</v>
      </c>
      <c r="R8" s="15">
        <v>6</v>
      </c>
      <c r="S8" s="14">
        <v>30</v>
      </c>
      <c r="T8" s="15">
        <v>0</v>
      </c>
      <c r="U8" s="15">
        <f t="shared" si="1"/>
        <v>0</v>
      </c>
      <c r="V8" s="15">
        <f t="shared" si="2"/>
        <v>0</v>
      </c>
      <c r="W8" s="15">
        <v>0</v>
      </c>
      <c r="X8" s="16">
        <v>0</v>
      </c>
      <c r="Y8" s="14">
        <f t="shared" si="12"/>
        <v>78</v>
      </c>
      <c r="Z8" s="15">
        <f t="shared" si="13"/>
        <v>36</v>
      </c>
      <c r="AA8" s="15">
        <f t="shared" si="14"/>
        <v>12</v>
      </c>
      <c r="AB8" s="15">
        <f t="shared" si="15"/>
        <v>4</v>
      </c>
      <c r="AC8" s="15">
        <f t="shared" si="16"/>
        <v>52</v>
      </c>
      <c r="AD8" s="16">
        <f t="shared" si="17"/>
        <v>4</v>
      </c>
    </row>
    <row r="9" spans="2:30" ht="16" thickBot="1" x14ac:dyDescent="0.35">
      <c r="B9" s="67"/>
      <c r="C9" s="22" t="s">
        <v>71</v>
      </c>
      <c r="D9" s="27">
        <v>2</v>
      </c>
      <c r="E9" s="14">
        <v>18</v>
      </c>
      <c r="F9" s="15" t="s">
        <v>62</v>
      </c>
      <c r="G9" s="15">
        <v>5</v>
      </c>
      <c r="H9" s="15">
        <v>9</v>
      </c>
      <c r="I9" s="14">
        <f>32+E9*$F$25</f>
        <v>230</v>
      </c>
      <c r="J9" s="15">
        <f>90+E9*$F$26</f>
        <v>162</v>
      </c>
      <c r="K9" s="15">
        <f t="shared" si="8"/>
        <v>54</v>
      </c>
      <c r="L9" s="15">
        <f t="shared" si="9"/>
        <v>18</v>
      </c>
      <c r="M9" s="15">
        <f>90+E9*$F$24</f>
        <v>234</v>
      </c>
      <c r="N9" s="16">
        <f t="shared" si="10"/>
        <v>18</v>
      </c>
      <c r="O9" s="14">
        <v>3</v>
      </c>
      <c r="P9" s="15" t="s">
        <v>62</v>
      </c>
      <c r="Q9" s="15">
        <v>7</v>
      </c>
      <c r="R9" s="15">
        <v>2</v>
      </c>
      <c r="S9" s="14">
        <f>0+O9*$F$25</f>
        <v>33</v>
      </c>
      <c r="T9" s="15">
        <f>4+O9*$F$26</f>
        <v>16</v>
      </c>
      <c r="U9" s="15">
        <f t="shared" si="1"/>
        <v>9</v>
      </c>
      <c r="V9" s="15">
        <f t="shared" si="2"/>
        <v>3</v>
      </c>
      <c r="W9" s="15">
        <f>4+O9*$F$24</f>
        <v>28</v>
      </c>
      <c r="X9" s="16">
        <f>0+O9*$F$27</f>
        <v>3</v>
      </c>
      <c r="Y9" s="14">
        <f t="shared" si="12"/>
        <v>263</v>
      </c>
      <c r="Z9" s="15">
        <f t="shared" si="13"/>
        <v>178</v>
      </c>
      <c r="AA9" s="15">
        <f t="shared" si="14"/>
        <v>63</v>
      </c>
      <c r="AB9" s="15">
        <f t="shared" si="15"/>
        <v>21</v>
      </c>
      <c r="AC9" s="15">
        <f t="shared" si="16"/>
        <v>262</v>
      </c>
      <c r="AD9" s="16">
        <f t="shared" si="17"/>
        <v>21</v>
      </c>
    </row>
    <row r="10" spans="2:30" s="31" customFormat="1" ht="16" thickBot="1" x14ac:dyDescent="0.35">
      <c r="B10" s="67"/>
      <c r="C10" s="22" t="s">
        <v>72</v>
      </c>
      <c r="D10" s="27">
        <v>2</v>
      </c>
      <c r="E10" s="14">
        <v>20</v>
      </c>
      <c r="F10" s="15" t="s">
        <v>7</v>
      </c>
      <c r="G10" s="15">
        <v>5</v>
      </c>
      <c r="H10" s="15">
        <v>10</v>
      </c>
      <c r="I10" s="14">
        <f>36+E10*$F$25</f>
        <v>256</v>
      </c>
      <c r="J10" s="15">
        <f>100+E10*$F$26</f>
        <v>180</v>
      </c>
      <c r="K10" s="15">
        <f t="shared" ref="K10" si="18">E10*$F$29</f>
        <v>60</v>
      </c>
      <c r="L10" s="15">
        <f t="shared" ref="L10" si="19">E10*$F$28</f>
        <v>20</v>
      </c>
      <c r="M10" s="15">
        <f>100+E10*$F$24</f>
        <v>260</v>
      </c>
      <c r="N10" s="16">
        <f t="shared" ref="N10" si="20">E10*$F$27</f>
        <v>20</v>
      </c>
      <c r="O10" s="14">
        <v>11</v>
      </c>
      <c r="P10" s="15" t="s">
        <v>7</v>
      </c>
      <c r="Q10" s="15">
        <v>7</v>
      </c>
      <c r="R10" s="15">
        <v>12</v>
      </c>
      <c r="S10" s="14">
        <f>226+O10*$F$25</f>
        <v>347</v>
      </c>
      <c r="T10" s="15">
        <f>48+O10*$F$26</f>
        <v>92</v>
      </c>
      <c r="U10" s="15">
        <f t="shared" ref="U10:U11" si="21">O10*$F$29</f>
        <v>33</v>
      </c>
      <c r="V10" s="15">
        <f t="shared" ref="V10:V11" si="22">O10*$F$28</f>
        <v>11</v>
      </c>
      <c r="W10" s="15">
        <f>36+O10*$F$24</f>
        <v>124</v>
      </c>
      <c r="X10" s="16">
        <f>24+O10*$F$27</f>
        <v>35</v>
      </c>
      <c r="Y10" s="14">
        <f t="shared" si="12"/>
        <v>603</v>
      </c>
      <c r="Z10" s="15">
        <f t="shared" si="13"/>
        <v>272</v>
      </c>
      <c r="AA10" s="15">
        <f t="shared" si="14"/>
        <v>93</v>
      </c>
      <c r="AB10" s="15">
        <f t="shared" si="15"/>
        <v>31</v>
      </c>
      <c r="AC10" s="15">
        <f t="shared" si="16"/>
        <v>384</v>
      </c>
      <c r="AD10" s="16">
        <f t="shared" si="17"/>
        <v>55</v>
      </c>
    </row>
    <row r="11" spans="2:30" ht="16" thickBot="1" x14ac:dyDescent="0.35">
      <c r="B11" s="68"/>
      <c r="C11" s="22" t="s">
        <v>109</v>
      </c>
      <c r="D11" s="27">
        <v>2</v>
      </c>
      <c r="E11" s="14" t="s">
        <v>9</v>
      </c>
      <c r="F11" s="15" t="s">
        <v>9</v>
      </c>
      <c r="G11" s="15" t="s">
        <v>9</v>
      </c>
      <c r="H11" s="17" t="s">
        <v>9</v>
      </c>
      <c r="I11" s="32" t="s">
        <v>9</v>
      </c>
      <c r="J11" s="17" t="s">
        <v>9</v>
      </c>
      <c r="K11" s="17" t="s">
        <v>9</v>
      </c>
      <c r="L11" s="17" t="s">
        <v>9</v>
      </c>
      <c r="M11" s="17" t="s">
        <v>9</v>
      </c>
      <c r="N11" s="16" t="s">
        <v>99</v>
      </c>
      <c r="O11" s="14">
        <v>11</v>
      </c>
      <c r="P11" s="15" t="s">
        <v>7</v>
      </c>
      <c r="Q11" s="15">
        <v>7</v>
      </c>
      <c r="R11" s="15">
        <v>12</v>
      </c>
      <c r="S11" s="14">
        <f>226+O11*$F$25</f>
        <v>347</v>
      </c>
      <c r="T11" s="15">
        <f>48+O11*$F$26</f>
        <v>92</v>
      </c>
      <c r="U11" s="15">
        <f t="shared" si="21"/>
        <v>33</v>
      </c>
      <c r="V11" s="15">
        <f t="shared" si="22"/>
        <v>11</v>
      </c>
      <c r="W11" s="15">
        <f>36+O11*$F$24</f>
        <v>124</v>
      </c>
      <c r="X11" s="16">
        <f>24+O11*$F$27</f>
        <v>35</v>
      </c>
      <c r="Y11" s="14">
        <f>S11</f>
        <v>347</v>
      </c>
      <c r="Z11" s="15">
        <f t="shared" ref="Z11:AD11" si="23">T11</f>
        <v>92</v>
      </c>
      <c r="AA11" s="15">
        <f t="shared" si="23"/>
        <v>33</v>
      </c>
      <c r="AB11" s="15">
        <f t="shared" si="23"/>
        <v>11</v>
      </c>
      <c r="AC11" s="15">
        <f t="shared" si="23"/>
        <v>124</v>
      </c>
      <c r="AD11" s="16">
        <f t="shared" si="23"/>
        <v>35</v>
      </c>
    </row>
    <row r="12" spans="2:30" ht="16" thickBot="1" x14ac:dyDescent="0.35">
      <c r="B12" s="66" t="s">
        <v>67</v>
      </c>
      <c r="C12" s="22" t="s">
        <v>73</v>
      </c>
      <c r="D12" s="27">
        <v>2</v>
      </c>
      <c r="E12" s="14">
        <v>0</v>
      </c>
      <c r="F12" s="15" t="s">
        <v>60</v>
      </c>
      <c r="G12" s="15">
        <v>5</v>
      </c>
      <c r="H12" s="15">
        <v>10</v>
      </c>
      <c r="I12" s="14">
        <v>54</v>
      </c>
      <c r="J12" s="15">
        <v>160</v>
      </c>
      <c r="K12" s="15">
        <f t="shared" si="8"/>
        <v>0</v>
      </c>
      <c r="L12" s="15">
        <f t="shared" si="9"/>
        <v>0</v>
      </c>
      <c r="M12" s="15">
        <v>160</v>
      </c>
      <c r="N12" s="16">
        <f t="shared" si="10"/>
        <v>0</v>
      </c>
      <c r="O12" s="14">
        <v>0</v>
      </c>
      <c r="P12" s="15" t="s">
        <v>60</v>
      </c>
      <c r="Q12" s="15">
        <v>7</v>
      </c>
      <c r="R12" s="15">
        <v>1</v>
      </c>
      <c r="S12" s="14">
        <v>0</v>
      </c>
      <c r="T12" s="15">
        <v>4</v>
      </c>
      <c r="U12" s="15">
        <f t="shared" si="1"/>
        <v>0</v>
      </c>
      <c r="V12" s="15">
        <f t="shared" si="2"/>
        <v>0</v>
      </c>
      <c r="W12" s="15">
        <v>4</v>
      </c>
      <c r="X12" s="16">
        <v>0</v>
      </c>
      <c r="Y12" s="14">
        <f t="shared" si="12"/>
        <v>54</v>
      </c>
      <c r="Z12" s="15">
        <f t="shared" si="13"/>
        <v>164</v>
      </c>
      <c r="AA12" s="15">
        <f t="shared" si="14"/>
        <v>0</v>
      </c>
      <c r="AB12" s="15">
        <f t="shared" si="15"/>
        <v>0</v>
      </c>
      <c r="AC12" s="15">
        <f t="shared" si="16"/>
        <v>164</v>
      </c>
      <c r="AD12" s="16">
        <f t="shared" si="17"/>
        <v>0</v>
      </c>
    </row>
    <row r="13" spans="2:30" ht="16" thickBot="1" x14ac:dyDescent="0.35">
      <c r="B13" s="67"/>
      <c r="C13" s="22" t="s">
        <v>74</v>
      </c>
      <c r="D13" s="27">
        <v>2</v>
      </c>
      <c r="E13" s="14">
        <v>0</v>
      </c>
      <c r="F13" s="15" t="s">
        <v>56</v>
      </c>
      <c r="G13" s="15">
        <v>7</v>
      </c>
      <c r="H13" s="15">
        <v>14</v>
      </c>
      <c r="I13" s="14">
        <v>78</v>
      </c>
      <c r="J13" s="15">
        <v>224</v>
      </c>
      <c r="K13" s="15">
        <f t="shared" si="8"/>
        <v>0</v>
      </c>
      <c r="L13" s="15">
        <f t="shared" si="9"/>
        <v>0</v>
      </c>
      <c r="M13" s="15">
        <v>224</v>
      </c>
      <c r="N13" s="16">
        <f t="shared" si="10"/>
        <v>0</v>
      </c>
      <c r="O13" s="14">
        <v>0</v>
      </c>
      <c r="P13" s="15" t="s">
        <v>60</v>
      </c>
      <c r="Q13" s="15">
        <v>7</v>
      </c>
      <c r="R13" s="15">
        <v>1</v>
      </c>
      <c r="S13" s="14">
        <v>0</v>
      </c>
      <c r="T13" s="15">
        <v>4</v>
      </c>
      <c r="U13" s="15">
        <f t="shared" si="1"/>
        <v>0</v>
      </c>
      <c r="V13" s="15">
        <f t="shared" si="2"/>
        <v>0</v>
      </c>
      <c r="W13" s="15">
        <v>4</v>
      </c>
      <c r="X13" s="16">
        <v>0</v>
      </c>
      <c r="Y13" s="14">
        <f t="shared" si="12"/>
        <v>78</v>
      </c>
      <c r="Z13" s="15">
        <f t="shared" si="13"/>
        <v>228</v>
      </c>
      <c r="AA13" s="15">
        <f t="shared" si="14"/>
        <v>0</v>
      </c>
      <c r="AB13" s="15">
        <f t="shared" si="15"/>
        <v>0</v>
      </c>
      <c r="AC13" s="15">
        <f t="shared" si="16"/>
        <v>228</v>
      </c>
      <c r="AD13" s="16">
        <f t="shared" si="17"/>
        <v>0</v>
      </c>
    </row>
    <row r="14" spans="2:30" ht="16" thickBot="1" x14ac:dyDescent="0.35">
      <c r="B14" s="67"/>
      <c r="C14" s="22" t="s">
        <v>70</v>
      </c>
      <c r="D14" s="27">
        <v>2</v>
      </c>
      <c r="E14" s="14">
        <v>6</v>
      </c>
      <c r="F14" s="15" t="s">
        <v>7</v>
      </c>
      <c r="G14" s="15">
        <v>5</v>
      </c>
      <c r="H14" s="15">
        <v>2</v>
      </c>
      <c r="I14" s="14">
        <f>6+E14*$F$25</f>
        <v>72</v>
      </c>
      <c r="J14" s="15">
        <f>32+E14*$F$26</f>
        <v>56</v>
      </c>
      <c r="K14" s="15">
        <f t="shared" si="8"/>
        <v>18</v>
      </c>
      <c r="L14" s="15">
        <f t="shared" si="9"/>
        <v>6</v>
      </c>
      <c r="M14" s="15">
        <f>32+E14*$F$24</f>
        <v>80</v>
      </c>
      <c r="N14" s="16">
        <f t="shared" si="10"/>
        <v>6</v>
      </c>
      <c r="O14" s="14">
        <v>0</v>
      </c>
      <c r="P14" s="15" t="s">
        <v>7</v>
      </c>
      <c r="Q14" s="15">
        <v>7</v>
      </c>
      <c r="R14" s="15">
        <v>12</v>
      </c>
      <c r="S14" s="14">
        <v>70</v>
      </c>
      <c r="T14" s="15">
        <v>0</v>
      </c>
      <c r="U14" s="15">
        <f t="shared" si="1"/>
        <v>0</v>
      </c>
      <c r="V14" s="15">
        <f t="shared" si="2"/>
        <v>0</v>
      </c>
      <c r="W14" s="15">
        <v>0</v>
      </c>
      <c r="X14" s="16">
        <v>0</v>
      </c>
      <c r="Y14" s="14">
        <f t="shared" si="12"/>
        <v>142</v>
      </c>
      <c r="Z14" s="15">
        <f t="shared" si="13"/>
        <v>56</v>
      </c>
      <c r="AA14" s="15">
        <f t="shared" si="14"/>
        <v>18</v>
      </c>
      <c r="AB14" s="15">
        <f t="shared" si="15"/>
        <v>6</v>
      </c>
      <c r="AC14" s="15">
        <f t="shared" si="16"/>
        <v>80</v>
      </c>
      <c r="AD14" s="16">
        <f t="shared" si="17"/>
        <v>6</v>
      </c>
    </row>
    <row r="15" spans="2:30" ht="16" thickBot="1" x14ac:dyDescent="0.35">
      <c r="B15" s="68"/>
      <c r="C15" s="22" t="s">
        <v>75</v>
      </c>
      <c r="D15" s="27">
        <v>2</v>
      </c>
      <c r="E15" s="14" t="s">
        <v>9</v>
      </c>
      <c r="F15" s="15" t="s">
        <v>63</v>
      </c>
      <c r="G15" s="15" t="s">
        <v>57</v>
      </c>
      <c r="H15" s="17" t="s">
        <v>58</v>
      </c>
      <c r="I15" s="32" t="s">
        <v>57</v>
      </c>
      <c r="J15" s="17" t="s">
        <v>9</v>
      </c>
      <c r="K15" s="17" t="s">
        <v>9</v>
      </c>
      <c r="L15" s="17" t="s">
        <v>9</v>
      </c>
      <c r="M15" s="17" t="s">
        <v>9</v>
      </c>
      <c r="N15" s="33" t="s">
        <v>99</v>
      </c>
      <c r="O15" s="14">
        <v>11</v>
      </c>
      <c r="P15" s="15" t="s">
        <v>61</v>
      </c>
      <c r="Q15" s="15">
        <v>7</v>
      </c>
      <c r="R15" s="15">
        <v>12</v>
      </c>
      <c r="S15" s="14">
        <f>250+O15*$F$25</f>
        <v>371</v>
      </c>
      <c r="T15" s="15">
        <f>48+O15*$F$26</f>
        <v>92</v>
      </c>
      <c r="U15" s="15">
        <f t="shared" si="1"/>
        <v>33</v>
      </c>
      <c r="V15" s="15">
        <f t="shared" si="2"/>
        <v>11</v>
      </c>
      <c r="W15" s="15">
        <f>36+O15*$F$24</f>
        <v>124</v>
      </c>
      <c r="X15" s="16">
        <f>24+O15*$F$27</f>
        <v>35</v>
      </c>
      <c r="Y15" s="14">
        <f>S15</f>
        <v>371</v>
      </c>
      <c r="Z15" s="15">
        <f t="shared" ref="Z15:AD15" si="24">T15</f>
        <v>92</v>
      </c>
      <c r="AA15" s="15">
        <f t="shared" si="24"/>
        <v>33</v>
      </c>
      <c r="AB15" s="15">
        <f t="shared" si="24"/>
        <v>11</v>
      </c>
      <c r="AC15" s="15">
        <f t="shared" si="24"/>
        <v>124</v>
      </c>
      <c r="AD15" s="16">
        <f t="shared" si="24"/>
        <v>35</v>
      </c>
    </row>
    <row r="18" spans="3:14" ht="15" x14ac:dyDescent="0.25">
      <c r="C18" s="29" t="s">
        <v>91</v>
      </c>
      <c r="I18">
        <f t="shared" ref="I18:N18" si="25">I6+S6</f>
        <v>36</v>
      </c>
      <c r="J18">
        <f t="shared" si="25"/>
        <v>104</v>
      </c>
      <c r="K18">
        <f t="shared" si="25"/>
        <v>0</v>
      </c>
      <c r="L18">
        <f t="shared" si="25"/>
        <v>0</v>
      </c>
      <c r="M18">
        <f t="shared" si="25"/>
        <v>104</v>
      </c>
      <c r="N18" s="31">
        <f t="shared" si="25"/>
        <v>0</v>
      </c>
    </row>
    <row r="19" spans="3:14" ht="14.5" x14ac:dyDescent="0.3">
      <c r="C19" s="13" t="s">
        <v>88</v>
      </c>
    </row>
    <row r="20" spans="3:14" ht="14.5" x14ac:dyDescent="0.3">
      <c r="C20" s="28" t="s">
        <v>87</v>
      </c>
    </row>
    <row r="21" spans="3:14" ht="14.5" x14ac:dyDescent="0.3">
      <c r="C21" s="28" t="s">
        <v>89</v>
      </c>
    </row>
    <row r="23" spans="3:14" ht="29.25" customHeight="1" x14ac:dyDescent="0.25">
      <c r="E23" s="3" t="s">
        <v>104</v>
      </c>
      <c r="F23" s="31"/>
      <c r="G23" s="31" t="s">
        <v>102</v>
      </c>
      <c r="H23" s="31" t="s">
        <v>103</v>
      </c>
    </row>
    <row r="24" spans="3:14" x14ac:dyDescent="0.25">
      <c r="E24" s="30" t="s">
        <v>105</v>
      </c>
      <c r="F24" s="31">
        <f>G24+H24</f>
        <v>8</v>
      </c>
      <c r="G24">
        <v>4</v>
      </c>
      <c r="H24">
        <v>4</v>
      </c>
    </row>
    <row r="25" spans="3:14" x14ac:dyDescent="0.25">
      <c r="E25" s="30" t="s">
        <v>106</v>
      </c>
      <c r="F25" s="31">
        <f t="shared" ref="F25:F29" si="26">G25+H25</f>
        <v>11</v>
      </c>
      <c r="G25">
        <v>7</v>
      </c>
      <c r="H25">
        <v>4</v>
      </c>
    </row>
    <row r="26" spans="3:14" x14ac:dyDescent="0.25">
      <c r="E26" s="30" t="s">
        <v>107</v>
      </c>
      <c r="F26" s="31">
        <f t="shared" si="26"/>
        <v>4</v>
      </c>
      <c r="G26">
        <v>2</v>
      </c>
      <c r="H26">
        <v>2</v>
      </c>
    </row>
    <row r="27" spans="3:14" x14ac:dyDescent="0.25">
      <c r="E27" s="30" t="s">
        <v>108</v>
      </c>
      <c r="F27" s="31">
        <f t="shared" si="26"/>
        <v>1</v>
      </c>
      <c r="G27">
        <v>1</v>
      </c>
      <c r="H27">
        <v>0</v>
      </c>
    </row>
    <row r="28" spans="3:14" x14ac:dyDescent="0.25">
      <c r="E28" t="s">
        <v>101</v>
      </c>
      <c r="F28" s="31">
        <f t="shared" si="26"/>
        <v>1</v>
      </c>
      <c r="G28">
        <v>1</v>
      </c>
      <c r="H28">
        <v>0</v>
      </c>
    </row>
    <row r="29" spans="3:14" x14ac:dyDescent="0.25">
      <c r="E29" t="s">
        <v>100</v>
      </c>
      <c r="F29" s="31">
        <f t="shared" si="26"/>
        <v>3</v>
      </c>
      <c r="G29">
        <v>1</v>
      </c>
      <c r="H29">
        <v>2</v>
      </c>
    </row>
  </sheetData>
  <mergeCells count="5">
    <mergeCell ref="O2:X2"/>
    <mergeCell ref="B5:B11"/>
    <mergeCell ref="B12:B15"/>
    <mergeCell ref="E2:N2"/>
    <mergeCell ref="Y2:AD2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="85" zoomScaleNormal="85" workbookViewId="0">
      <selection activeCell="C10" sqref="C10"/>
    </sheetView>
  </sheetViews>
  <sheetFormatPr defaultRowHeight="14" x14ac:dyDescent="0.25"/>
  <cols>
    <col min="1" max="1" width="8.7265625" style="31"/>
    <col min="2" max="2" width="24.54296875" customWidth="1"/>
    <col min="3" max="3" width="7.7265625" style="31" bestFit="1" customWidth="1"/>
    <col min="4" max="4" width="11.6328125" customWidth="1"/>
    <col min="5" max="5" width="15.1796875" customWidth="1"/>
    <col min="6" max="6" width="15.1796875" style="31" customWidth="1"/>
    <col min="7" max="7" width="11.453125" customWidth="1"/>
    <col min="8" max="8" width="12.08984375" customWidth="1"/>
    <col min="9" max="11" width="12.08984375" style="31" customWidth="1"/>
    <col min="12" max="12" width="10.90625" bestFit="1" customWidth="1"/>
    <col min="13" max="13" width="15.81640625" customWidth="1"/>
  </cols>
  <sheetData>
    <row r="1" spans="2:17" s="31" customFormat="1" ht="14.5" thickBot="1" x14ac:dyDescent="0.3"/>
    <row r="2" spans="2:17" ht="14.5" thickBot="1" x14ac:dyDescent="0.3">
      <c r="L2" s="69" t="s">
        <v>141</v>
      </c>
      <c r="M2" s="70"/>
      <c r="N2" s="70"/>
      <c r="O2" s="70"/>
      <c r="P2" s="70"/>
      <c r="Q2" s="71"/>
    </row>
    <row r="3" spans="2:17" ht="14.5" thickBot="1" x14ac:dyDescent="0.3">
      <c r="C3" s="69" t="s">
        <v>140</v>
      </c>
      <c r="D3" s="70"/>
      <c r="E3" s="70"/>
      <c r="F3" s="70"/>
      <c r="G3" s="70"/>
      <c r="H3" s="71"/>
      <c r="I3" s="35"/>
      <c r="J3" s="35"/>
      <c r="K3" s="35"/>
      <c r="L3" s="69" t="s">
        <v>127</v>
      </c>
      <c r="M3" s="70"/>
      <c r="N3" s="71"/>
      <c r="O3" s="70" t="s">
        <v>130</v>
      </c>
      <c r="P3" s="70"/>
      <c r="Q3" s="71"/>
    </row>
    <row r="4" spans="2:17" ht="73" customHeight="1" thickBot="1" x14ac:dyDescent="0.3">
      <c r="C4" s="38" t="s">
        <v>124</v>
      </c>
      <c r="D4" s="38" t="s">
        <v>123</v>
      </c>
      <c r="E4" s="39" t="s">
        <v>114</v>
      </c>
      <c r="F4" s="39" t="s">
        <v>115</v>
      </c>
      <c r="G4" s="40" t="s">
        <v>116</v>
      </c>
      <c r="H4" s="38" t="s">
        <v>113</v>
      </c>
      <c r="I4" s="38"/>
      <c r="J4" s="38"/>
      <c r="K4" s="38"/>
      <c r="L4" s="38" t="s">
        <v>126</v>
      </c>
      <c r="M4" s="40" t="s">
        <v>139</v>
      </c>
      <c r="N4" s="40" t="s">
        <v>129</v>
      </c>
      <c r="O4" s="39" t="s">
        <v>126</v>
      </c>
      <c r="P4" s="40" t="s">
        <v>128</v>
      </c>
      <c r="Q4" s="40" t="s">
        <v>129</v>
      </c>
    </row>
    <row r="5" spans="2:17" s="31" customFormat="1" ht="16" customHeight="1" x14ac:dyDescent="0.25">
      <c r="B5" s="48" t="s">
        <v>131</v>
      </c>
      <c r="C5" s="51" t="s">
        <v>125</v>
      </c>
      <c r="D5" s="41">
        <v>1</v>
      </c>
      <c r="E5" s="41">
        <v>5</v>
      </c>
      <c r="F5" s="41">
        <v>0</v>
      </c>
      <c r="G5" s="42">
        <v>0</v>
      </c>
      <c r="H5" s="52">
        <v>0</v>
      </c>
      <c r="I5" s="41"/>
      <c r="J5" s="41"/>
      <c r="K5" s="41"/>
      <c r="L5" s="51">
        <v>1</v>
      </c>
      <c r="M5" s="42">
        <v>0</v>
      </c>
      <c r="N5" s="43">
        <v>1</v>
      </c>
      <c r="O5" s="41">
        <v>5</v>
      </c>
      <c r="P5" s="42">
        <v>5</v>
      </c>
      <c r="Q5" s="43">
        <v>4</v>
      </c>
    </row>
    <row r="6" spans="2:17" ht="14.5" x14ac:dyDescent="0.25">
      <c r="B6" s="49" t="s">
        <v>133</v>
      </c>
      <c r="C6" s="53" t="s">
        <v>150</v>
      </c>
      <c r="D6" s="36">
        <v>15</v>
      </c>
      <c r="E6" s="36"/>
      <c r="F6" s="36"/>
      <c r="G6" s="37"/>
      <c r="H6" s="54"/>
      <c r="I6" s="36"/>
      <c r="J6" s="36"/>
      <c r="K6" s="36"/>
      <c r="L6" s="53"/>
      <c r="M6" s="37"/>
      <c r="N6" s="44"/>
      <c r="O6" s="36"/>
      <c r="P6" s="37"/>
      <c r="Q6" s="44"/>
    </row>
    <row r="7" spans="2:17" ht="14.5" x14ac:dyDescent="0.25">
      <c r="B7" s="49" t="s">
        <v>134</v>
      </c>
      <c r="C7" s="53" t="s">
        <v>151</v>
      </c>
      <c r="D7" s="36"/>
      <c r="E7" s="36"/>
      <c r="F7" s="36"/>
      <c r="G7" s="37"/>
      <c r="H7" s="54"/>
      <c r="I7" s="36"/>
      <c r="J7" s="36"/>
      <c r="K7" s="36"/>
      <c r="L7" s="53"/>
      <c r="M7" s="37"/>
      <c r="N7" s="44"/>
      <c r="O7" s="36"/>
      <c r="P7" s="37"/>
      <c r="Q7" s="44"/>
    </row>
    <row r="8" spans="2:17" ht="14.5" x14ac:dyDescent="0.25">
      <c r="B8" s="49" t="s">
        <v>132</v>
      </c>
      <c r="C8" s="53" t="s">
        <v>152</v>
      </c>
      <c r="D8" s="36"/>
      <c r="E8" s="36"/>
      <c r="F8" s="36"/>
      <c r="G8" s="37"/>
      <c r="H8" s="54"/>
      <c r="I8" s="36"/>
      <c r="J8" s="36"/>
      <c r="K8" s="36"/>
      <c r="L8" s="53"/>
      <c r="M8" s="37"/>
      <c r="N8" s="44"/>
      <c r="O8" s="36"/>
      <c r="P8" s="37"/>
      <c r="Q8" s="44"/>
    </row>
    <row r="9" spans="2:17" ht="14.5" x14ac:dyDescent="0.25">
      <c r="B9" s="49" t="s">
        <v>135</v>
      </c>
      <c r="C9" s="53" t="s">
        <v>125</v>
      </c>
      <c r="D9" s="36">
        <v>2</v>
      </c>
      <c r="E9" s="36">
        <v>5</v>
      </c>
      <c r="F9" s="36">
        <v>0</v>
      </c>
      <c r="G9" s="37">
        <v>0</v>
      </c>
      <c r="H9" s="54">
        <v>4</v>
      </c>
      <c r="I9" s="36"/>
      <c r="J9" s="36"/>
      <c r="K9" s="36"/>
      <c r="L9" s="53">
        <v>2</v>
      </c>
      <c r="M9" s="37">
        <v>2</v>
      </c>
      <c r="N9" s="44">
        <v>1</v>
      </c>
      <c r="O9" s="36">
        <v>5</v>
      </c>
      <c r="P9" s="37">
        <v>5</v>
      </c>
      <c r="Q9" s="44">
        <v>4</v>
      </c>
    </row>
    <row r="10" spans="2:17" ht="14.5" x14ac:dyDescent="0.25">
      <c r="B10" s="49" t="s">
        <v>136</v>
      </c>
      <c r="C10" s="53"/>
      <c r="D10" s="36"/>
      <c r="E10" s="36"/>
      <c r="F10" s="36"/>
      <c r="G10" s="37"/>
      <c r="H10" s="54"/>
      <c r="I10" s="36"/>
      <c r="J10" s="36"/>
      <c r="K10" s="36"/>
      <c r="L10" s="53"/>
      <c r="M10" s="37"/>
      <c r="N10" s="44"/>
      <c r="O10" s="36"/>
      <c r="P10" s="37"/>
      <c r="Q10" s="44"/>
    </row>
    <row r="11" spans="2:17" s="31" customFormat="1" ht="14.5" x14ac:dyDescent="0.25">
      <c r="B11" s="49" t="s">
        <v>137</v>
      </c>
      <c r="C11" s="53"/>
      <c r="D11" s="36"/>
      <c r="E11" s="36"/>
      <c r="F11" s="36"/>
      <c r="G11" s="37"/>
      <c r="H11" s="54"/>
      <c r="I11" s="36"/>
      <c r="J11" s="36"/>
      <c r="K11" s="36"/>
      <c r="L11" s="53"/>
      <c r="M11" s="37"/>
      <c r="N11" s="44"/>
      <c r="O11" s="36"/>
      <c r="P11" s="37"/>
      <c r="Q11" s="44"/>
    </row>
    <row r="12" spans="2:17" s="31" customFormat="1" ht="15" thickBot="1" x14ac:dyDescent="0.3">
      <c r="B12" s="50" t="s">
        <v>138</v>
      </c>
      <c r="C12" s="55"/>
      <c r="D12" s="45"/>
      <c r="E12" s="45"/>
      <c r="F12" s="45"/>
      <c r="G12" s="46"/>
      <c r="H12" s="56"/>
      <c r="I12" s="45"/>
      <c r="J12" s="45"/>
      <c r="K12" s="45"/>
      <c r="L12" s="55"/>
      <c r="M12" s="46"/>
      <c r="N12" s="47"/>
      <c r="O12" s="45"/>
      <c r="P12" s="46"/>
      <c r="Q12" s="47"/>
    </row>
    <row r="18" spans="2:6" x14ac:dyDescent="0.25">
      <c r="B18" s="34" t="s">
        <v>122</v>
      </c>
      <c r="C18"/>
      <c r="E18" s="31"/>
      <c r="F18"/>
    </row>
    <row r="19" spans="2:6" x14ac:dyDescent="0.25">
      <c r="C19" t="s">
        <v>120</v>
      </c>
      <c r="D19" t="s">
        <v>121</v>
      </c>
      <c r="E19" s="31"/>
      <c r="F19"/>
    </row>
    <row r="20" spans="2:6" x14ac:dyDescent="0.25">
      <c r="B20" t="s">
        <v>117</v>
      </c>
      <c r="C20">
        <v>10</v>
      </c>
      <c r="D20">
        <v>16</v>
      </c>
      <c r="E20" s="31"/>
      <c r="F20"/>
    </row>
    <row r="21" spans="2:6" x14ac:dyDescent="0.25">
      <c r="B21" t="s">
        <v>118</v>
      </c>
      <c r="C21">
        <v>10</v>
      </c>
      <c r="D21">
        <v>16</v>
      </c>
      <c r="E21" s="31"/>
      <c r="F21"/>
    </row>
    <row r="22" spans="2:6" x14ac:dyDescent="0.25">
      <c r="C22"/>
      <c r="E22" s="31"/>
      <c r="F22"/>
    </row>
    <row r="23" spans="2:6" x14ac:dyDescent="0.25">
      <c r="B23" s="34" t="s">
        <v>119</v>
      </c>
      <c r="C23"/>
      <c r="E23" s="31"/>
      <c r="F23"/>
    </row>
    <row r="24" spans="2:6" x14ac:dyDescent="0.25">
      <c r="C24" t="s">
        <v>120</v>
      </c>
      <c r="D24" t="s">
        <v>121</v>
      </c>
      <c r="E24" s="31"/>
      <c r="F24"/>
    </row>
    <row r="25" spans="2:6" x14ac:dyDescent="0.25">
      <c r="C25">
        <v>10</v>
      </c>
      <c r="D25">
        <v>14</v>
      </c>
      <c r="E25" s="31"/>
      <c r="F25"/>
    </row>
  </sheetData>
  <mergeCells count="4">
    <mergeCell ref="C3:H3"/>
    <mergeCell ref="O3:Q3"/>
    <mergeCell ref="L3:N3"/>
    <mergeCell ref="L2:Q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Details</vt:lpstr>
      <vt:lpstr>Summary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2018-07-16T13:47:18Z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1531748817</vt:lpwstr>
  </property>
</Properties>
</file>