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nh\Documents\alfBog\BOG_v1\"/>
    </mc:Choice>
  </mc:AlternateContent>
  <xr:revisionPtr revIDLastSave="0" documentId="13_ncr:1_{06818BC0-FC34-47C5-AFD3-8BBE6E5E5F07}" xr6:coauthVersionLast="34" xr6:coauthVersionMax="34" xr10:uidLastSave="{00000000-0000-0000-0000-000000000000}"/>
  <bookViews>
    <workbookView xWindow="0" yWindow="0" windowWidth="24720" windowHeight="12225" xr2:uid="{5C3AF9AB-0928-4B4B-A56E-1E0590885F64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Q7" i="1"/>
  <c r="P7" i="1"/>
  <c r="R8" i="1"/>
  <c r="R12" i="1" s="1"/>
  <c r="R6" i="1"/>
  <c r="Q6" i="1"/>
  <c r="S5" i="1"/>
  <c r="Q5" i="1"/>
  <c r="P5" i="1"/>
  <c r="E17" i="1"/>
  <c r="P14" i="1"/>
  <c r="Q11" i="1"/>
  <c r="S3" i="1"/>
  <c r="Q3" i="1"/>
  <c r="Q8" i="1" s="1"/>
  <c r="Q12" i="1" s="1"/>
  <c r="P3" i="1"/>
  <c r="P8" i="1" s="1"/>
  <c r="P12" i="1" s="1"/>
  <c r="S8" i="1" l="1"/>
  <c r="S12" i="1" s="1"/>
  <c r="K8" i="1" l="1"/>
  <c r="M7" i="1"/>
  <c r="K7" i="1"/>
  <c r="L6" i="1"/>
  <c r="L8" i="1" s="1"/>
  <c r="L12" i="1" s="1"/>
  <c r="K6" i="1"/>
  <c r="M5" i="1"/>
  <c r="K5" i="1"/>
  <c r="J4" i="1"/>
  <c r="J8" i="1" s="1"/>
  <c r="M3" i="1"/>
  <c r="M8" i="1" s="1"/>
  <c r="M12" i="1" s="1"/>
  <c r="K3" i="1"/>
  <c r="J3" i="1"/>
  <c r="J14" i="1"/>
  <c r="K11" i="1"/>
  <c r="K12" i="1" l="1"/>
  <c r="J12" i="1"/>
  <c r="G7" i="1" l="1"/>
  <c r="D4" i="1"/>
  <c r="G3" i="1"/>
  <c r="E3" i="1"/>
  <c r="D3" i="1"/>
  <c r="D8" i="1" s="1"/>
  <c r="E7" i="1"/>
  <c r="F6" i="1"/>
  <c r="F8" i="1" s="1"/>
  <c r="E6" i="1"/>
  <c r="G5" i="1"/>
  <c r="E5" i="1"/>
  <c r="E8" i="1" l="1"/>
  <c r="G8" i="1"/>
  <c r="G12" i="1" s="1"/>
  <c r="D14" i="1"/>
  <c r="E11" i="1"/>
  <c r="F12" i="1"/>
  <c r="D12" i="1"/>
  <c r="E12" i="1" l="1"/>
</calcChain>
</file>

<file path=xl/sharedStrings.xml><?xml version="1.0" encoding="utf-8"?>
<sst xmlns="http://schemas.openxmlformats.org/spreadsheetml/2006/main" count="41" uniqueCount="19">
  <si>
    <t>add</t>
  </si>
  <si>
    <t>comp</t>
  </si>
  <si>
    <t>mult</t>
  </si>
  <si>
    <t>shift</t>
  </si>
  <si>
    <t>p1</t>
  </si>
  <si>
    <t>p2</t>
  </si>
  <si>
    <t>p3</t>
  </si>
  <si>
    <t>p4</t>
  </si>
  <si>
    <t>p5</t>
  </si>
  <si>
    <t>p6</t>
  </si>
  <si>
    <t>classification/pixel</t>
  </si>
  <si>
    <t>memory</t>
  </si>
  <si>
    <t>(bits)</t>
  </si>
  <si>
    <t>FilterLuma</t>
  </si>
  <si>
    <t>FilterChroma</t>
  </si>
  <si>
    <t>OptPerLumaPix</t>
  </si>
  <si>
    <t>4x4 Without memory (8x8 CUs)</t>
  </si>
  <si>
    <t xml:space="preserve"> 4x4 With memory (8x8 CUs)</t>
  </si>
  <si>
    <t>2x2 Without memory (8x8 CUs)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</si>
</sst>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46D94-B66A-4748-963B-502408DE8F33}">
  <dimension ref="B1:S20"/>
  <sheetViews>
    <sheetView tabSelected="1" zoomScale="130" zoomScaleNormal="130" workbookViewId="0">
      <selection activeCell="G13" sqref="G13"/>
    </sheetView>
  </sheetViews>
  <sheetFormatPr defaultRowHeight="15" x14ac:dyDescent="0.25"/>
  <cols>
    <col min="2" max="2" width="17.42578125" customWidth="1"/>
  </cols>
  <sheetData>
    <row r="1" spans="2:19" x14ac:dyDescent="0.25">
      <c r="C1" s="3" t="s">
        <v>17</v>
      </c>
      <c r="D1" s="3"/>
      <c r="E1" s="3"/>
      <c r="F1" s="3"/>
      <c r="G1" s="3"/>
      <c r="H1" s="1"/>
      <c r="I1" s="3" t="s">
        <v>16</v>
      </c>
      <c r="J1" s="3"/>
      <c r="K1" s="3"/>
      <c r="L1" s="3"/>
      <c r="M1" s="3"/>
      <c r="O1" s="3" t="s">
        <v>18</v>
      </c>
      <c r="P1" s="3"/>
      <c r="Q1" s="3"/>
      <c r="R1" s="3"/>
      <c r="S1" s="3"/>
    </row>
    <row r="2" spans="2:19" x14ac:dyDescent="0.25">
      <c r="D2" t="s">
        <v>0</v>
      </c>
      <c r="E2" t="s">
        <v>1</v>
      </c>
      <c r="F2" t="s">
        <v>2</v>
      </c>
      <c r="G2" t="s">
        <v>3</v>
      </c>
      <c r="J2" t="s">
        <v>0</v>
      </c>
      <c r="K2" t="s">
        <v>1</v>
      </c>
      <c r="L2" t="s">
        <v>2</v>
      </c>
      <c r="M2" t="s">
        <v>3</v>
      </c>
      <c r="P2" t="s">
        <v>0</v>
      </c>
      <c r="Q2" t="s">
        <v>1</v>
      </c>
      <c r="R2" t="s">
        <v>2</v>
      </c>
      <c r="S2" t="s">
        <v>3</v>
      </c>
    </row>
    <row r="3" spans="2:19" x14ac:dyDescent="0.25">
      <c r="C3" t="s">
        <v>4</v>
      </c>
      <c r="D3">
        <f>24*4*11</f>
        <v>1056</v>
      </c>
      <c r="E3">
        <f>24*4*4</f>
        <v>384</v>
      </c>
      <c r="G3">
        <f>24*4</f>
        <v>96</v>
      </c>
      <c r="I3" t="s">
        <v>4</v>
      </c>
      <c r="J3">
        <f>36*4*11</f>
        <v>1584</v>
      </c>
      <c r="K3">
        <f>36*4*4</f>
        <v>576</v>
      </c>
      <c r="M3">
        <f>36*4</f>
        <v>144</v>
      </c>
      <c r="O3" t="s">
        <v>4</v>
      </c>
      <c r="P3">
        <f>36*4*11</f>
        <v>1584</v>
      </c>
      <c r="Q3">
        <f>36*4*4</f>
        <v>576</v>
      </c>
      <c r="S3">
        <f>36*4</f>
        <v>144</v>
      </c>
    </row>
    <row r="4" spans="2:19" x14ac:dyDescent="0.25">
      <c r="C4" t="s">
        <v>5</v>
      </c>
      <c r="D4">
        <f>32*4</f>
        <v>128</v>
      </c>
      <c r="I4" t="s">
        <v>5</v>
      </c>
      <c r="J4">
        <f>(4*3*4+3*4)*4</f>
        <v>240</v>
      </c>
      <c r="O4" t="s">
        <v>5</v>
      </c>
      <c r="P4">
        <v>512</v>
      </c>
    </row>
    <row r="5" spans="2:19" x14ac:dyDescent="0.25">
      <c r="C5" t="s">
        <v>6</v>
      </c>
      <c r="D5">
        <v>4</v>
      </c>
      <c r="E5">
        <f>3*4</f>
        <v>12</v>
      </c>
      <c r="G5">
        <f>2*4</f>
        <v>8</v>
      </c>
      <c r="I5" t="s">
        <v>6</v>
      </c>
      <c r="J5">
        <v>4</v>
      </c>
      <c r="K5">
        <f>3*4</f>
        <v>12</v>
      </c>
      <c r="M5">
        <f>4*2</f>
        <v>8</v>
      </c>
      <c r="O5" t="s">
        <v>6</v>
      </c>
      <c r="P5">
        <f>4*4</f>
        <v>16</v>
      </c>
      <c r="Q5">
        <f>3*4*4</f>
        <v>48</v>
      </c>
      <c r="S5">
        <f>4*2*4</f>
        <v>32</v>
      </c>
    </row>
    <row r="6" spans="2:19" x14ac:dyDescent="0.25">
      <c r="C6" t="s">
        <v>7</v>
      </c>
      <c r="E6">
        <f>4*2</f>
        <v>8</v>
      </c>
      <c r="F6">
        <f>4*2</f>
        <v>8</v>
      </c>
      <c r="I6" t="s">
        <v>7</v>
      </c>
      <c r="K6">
        <f>4*2</f>
        <v>8</v>
      </c>
      <c r="L6">
        <f>4*2</f>
        <v>8</v>
      </c>
      <c r="O6" t="s">
        <v>7</v>
      </c>
      <c r="Q6">
        <f>4*2*4</f>
        <v>32</v>
      </c>
      <c r="R6">
        <f>4*2*4</f>
        <v>32</v>
      </c>
    </row>
    <row r="7" spans="2:19" x14ac:dyDescent="0.25">
      <c r="C7" t="s">
        <v>8</v>
      </c>
      <c r="D7">
        <v>4</v>
      </c>
      <c r="E7">
        <f>4*2</f>
        <v>8</v>
      </c>
      <c r="G7">
        <f>3*4</f>
        <v>12</v>
      </c>
      <c r="I7" t="s">
        <v>8</v>
      </c>
      <c r="J7">
        <v>4</v>
      </c>
      <c r="K7">
        <f>4*2</f>
        <v>8</v>
      </c>
      <c r="M7">
        <f>4*3</f>
        <v>12</v>
      </c>
      <c r="O7" t="s">
        <v>8</v>
      </c>
      <c r="P7">
        <f>4*4</f>
        <v>16</v>
      </c>
      <c r="Q7">
        <f>4*4*2</f>
        <v>32</v>
      </c>
      <c r="S7">
        <f>4*4*3</f>
        <v>48</v>
      </c>
    </row>
    <row r="8" spans="2:19" x14ac:dyDescent="0.25">
      <c r="C8" t="s">
        <v>10</v>
      </c>
      <c r="D8">
        <f>SUM(D3:D7)/16/4</f>
        <v>18.625</v>
      </c>
      <c r="E8">
        <f>SUM(E3:E7)/16/4</f>
        <v>6.4375</v>
      </c>
      <c r="F8">
        <f>SUM(F3:F7)/16/4</f>
        <v>0.125</v>
      </c>
      <c r="G8">
        <f>SUM(G3:G7)/16/4</f>
        <v>1.8125</v>
      </c>
      <c r="I8" t="s">
        <v>10</v>
      </c>
      <c r="J8">
        <f>SUM(J3:J7)/64</f>
        <v>28.625</v>
      </c>
      <c r="K8">
        <f>SUM(K3:K7)/64</f>
        <v>9.4375</v>
      </c>
      <c r="L8">
        <f>SUM(L3:L7)/64</f>
        <v>0.125</v>
      </c>
      <c r="M8">
        <f>SUM(M3:M7)/64</f>
        <v>2.5625</v>
      </c>
      <c r="O8" t="s">
        <v>10</v>
      </c>
      <c r="P8">
        <f>SUM(P3:P7)/64</f>
        <v>33.25</v>
      </c>
      <c r="Q8">
        <f>SUM(Q3:Q7)/64</f>
        <v>10.75</v>
      </c>
      <c r="R8">
        <f>SUM(R3:R7)/64</f>
        <v>0.5</v>
      </c>
      <c r="S8">
        <f>SUM(S3:S7)/64</f>
        <v>3.5</v>
      </c>
    </row>
    <row r="11" spans="2:19" x14ac:dyDescent="0.25">
      <c r="B11" t="s">
        <v>13</v>
      </c>
      <c r="C11" t="s">
        <v>9</v>
      </c>
      <c r="D11">
        <v>25</v>
      </c>
      <c r="E11">
        <f>1+3</f>
        <v>4</v>
      </c>
      <c r="F11">
        <v>13</v>
      </c>
      <c r="G11">
        <v>1</v>
      </c>
      <c r="I11" t="s">
        <v>9</v>
      </c>
      <c r="J11">
        <v>25</v>
      </c>
      <c r="K11">
        <f>1+3</f>
        <v>4</v>
      </c>
      <c r="L11">
        <v>13</v>
      </c>
      <c r="M11">
        <v>1</v>
      </c>
      <c r="O11" t="s">
        <v>9</v>
      </c>
      <c r="P11">
        <v>25</v>
      </c>
      <c r="Q11">
        <f>1+3</f>
        <v>4</v>
      </c>
      <c r="R11">
        <v>13</v>
      </c>
      <c r="S11">
        <v>1</v>
      </c>
    </row>
    <row r="12" spans="2:19" x14ac:dyDescent="0.25">
      <c r="B12" t="s">
        <v>15</v>
      </c>
      <c r="D12">
        <f>D11+D8</f>
        <v>43.625</v>
      </c>
      <c r="E12">
        <f t="shared" ref="E12:G12" si="0">E11+E8</f>
        <v>10.4375</v>
      </c>
      <c r="F12">
        <f t="shared" si="0"/>
        <v>13.125</v>
      </c>
      <c r="G12">
        <f t="shared" si="0"/>
        <v>2.8125</v>
      </c>
      <c r="J12">
        <f t="shared" ref="J12:M12" si="1">J11+J8</f>
        <v>53.625</v>
      </c>
      <c r="K12">
        <f t="shared" si="1"/>
        <v>13.4375</v>
      </c>
      <c r="L12">
        <f t="shared" si="1"/>
        <v>13.125</v>
      </c>
      <c r="M12">
        <f t="shared" si="1"/>
        <v>3.5625</v>
      </c>
      <c r="P12">
        <f t="shared" ref="P12:S12" si="2">P11+P8</f>
        <v>58.25</v>
      </c>
      <c r="Q12">
        <f t="shared" si="2"/>
        <v>14.75</v>
      </c>
      <c r="R12">
        <f t="shared" si="2"/>
        <v>13.5</v>
      </c>
      <c r="S12">
        <f t="shared" si="2"/>
        <v>4.5</v>
      </c>
    </row>
    <row r="14" spans="2:19" x14ac:dyDescent="0.25">
      <c r="B14" t="s">
        <v>14</v>
      </c>
      <c r="D14">
        <f>2*1 + 5*2 +1</f>
        <v>13</v>
      </c>
      <c r="E14">
        <v>1</v>
      </c>
      <c r="F14">
        <v>7</v>
      </c>
      <c r="G14">
        <v>1</v>
      </c>
      <c r="J14">
        <f>2*1 + 5*2 +1</f>
        <v>13</v>
      </c>
      <c r="K14">
        <v>1</v>
      </c>
      <c r="L14">
        <v>7</v>
      </c>
      <c r="M14">
        <v>1</v>
      </c>
      <c r="P14">
        <f>2*1 + 5*2 +1</f>
        <v>13</v>
      </c>
      <c r="Q14">
        <v>1</v>
      </c>
      <c r="R14">
        <v>7</v>
      </c>
      <c r="S14">
        <v>1</v>
      </c>
    </row>
    <row r="16" spans="2:19" x14ac:dyDescent="0.25">
      <c r="C16" t="s">
        <v>11</v>
      </c>
    </row>
    <row r="17" spans="3:8" x14ac:dyDescent="0.25">
      <c r="C17" t="s">
        <v>12</v>
      </c>
      <c r="E17">
        <f>16*4*2</f>
        <v>128</v>
      </c>
    </row>
    <row r="20" spans="3:8" x14ac:dyDescent="0.25">
      <c r="C20" s="3"/>
      <c r="D20" s="3"/>
      <c r="E20" s="3"/>
      <c r="F20" s="3"/>
      <c r="G20" s="3"/>
      <c r="H20" s="2"/>
    </row>
  </sheetData>
  <mergeCells count="4">
    <mergeCell ref="C1:G1"/>
    <mergeCell ref="C20:G20"/>
    <mergeCell ref="I1:M1"/>
    <mergeCell ref="O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Hu</dc:creator>
  <cp:lastModifiedBy>Nan Hu</cp:lastModifiedBy>
  <dcterms:created xsi:type="dcterms:W3CDTF">2018-07-12T08:09:13Z</dcterms:created>
  <dcterms:modified xsi:type="dcterms:W3CDTF">2018-07-14T10:13:14Z</dcterms:modified>
</cp:coreProperties>
</file>