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int\Desktop\"/>
    </mc:Choice>
  </mc:AlternateContent>
  <bookViews>
    <workbookView xWindow="-75" yWindow="5820" windowWidth="24240" windowHeight="57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E3" i="1"/>
  <c r="D3" i="1"/>
  <c r="M3" i="1" l="1"/>
  <c r="K3" i="1"/>
  <c r="J3" i="1"/>
  <c r="M7" i="1" l="1"/>
  <c r="K7" i="1"/>
  <c r="L6" i="1"/>
  <c r="L8" i="1" s="1"/>
  <c r="L12" i="1" s="1"/>
  <c r="K6" i="1"/>
  <c r="M5" i="1"/>
  <c r="M8" i="1" s="1"/>
  <c r="M12" i="1" s="1"/>
  <c r="K5" i="1"/>
  <c r="K8" i="1" s="1"/>
  <c r="J4" i="1"/>
  <c r="J8" i="1" s="1"/>
  <c r="J14" i="1"/>
  <c r="K11" i="1"/>
  <c r="K12" i="1" l="1"/>
  <c r="J12" i="1"/>
  <c r="G7" i="1" l="1"/>
  <c r="E17" i="1"/>
  <c r="D4" i="1"/>
  <c r="D8" i="1" s="1"/>
  <c r="E7" i="1"/>
  <c r="F6" i="1"/>
  <c r="F8" i="1" s="1"/>
  <c r="E6" i="1"/>
  <c r="G5" i="1"/>
  <c r="E5" i="1"/>
  <c r="E8" i="1" l="1"/>
  <c r="G8" i="1"/>
  <c r="G12" i="1" s="1"/>
  <c r="D14" i="1"/>
  <c r="E11" i="1"/>
  <c r="F12" i="1"/>
  <c r="D12" i="1"/>
  <c r="E12" i="1" l="1"/>
</calcChain>
</file>

<file path=xl/sharedStrings.xml><?xml version="1.0" encoding="utf-8"?>
<sst xmlns="http://schemas.openxmlformats.org/spreadsheetml/2006/main" count="29" uniqueCount="18">
  <si>
    <t>add</t>
  </si>
  <si>
    <t>comp</t>
  </si>
  <si>
    <t>mult</t>
  </si>
  <si>
    <t>shift</t>
  </si>
  <si>
    <t>p1</t>
  </si>
  <si>
    <t>p2</t>
  </si>
  <si>
    <t>p3</t>
  </si>
  <si>
    <t>p4</t>
  </si>
  <si>
    <t>p5</t>
  </si>
  <si>
    <t>p6</t>
  </si>
  <si>
    <t>classification/pixel</t>
  </si>
  <si>
    <t>memory</t>
  </si>
  <si>
    <t>(bits)</t>
  </si>
  <si>
    <t>FilterLuma</t>
  </si>
  <si>
    <t>FilterChroma</t>
  </si>
  <si>
    <t>OptPerLumaPix</t>
  </si>
  <si>
    <t>With memory (8x8 CUs)</t>
  </si>
  <si>
    <t>Without memory (8x8 CUs)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</si>
</sst>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tabSelected="1" zoomScale="110" zoomScaleNormal="110" workbookViewId="0">
      <selection activeCell="H3" sqref="H3"/>
    </sheetView>
  </sheetViews>
  <sheetFormatPr defaultRowHeight="16.5" x14ac:dyDescent="0.3"/>
  <cols>
    <col min="1" max="16384" width="9" style="2"/>
  </cols>
  <sheetData>
    <row r="1" spans="2:13" x14ac:dyDescent="0.3">
      <c r="C1" s="3" t="s">
        <v>16</v>
      </c>
      <c r="D1" s="3"/>
      <c r="E1" s="3"/>
      <c r="F1" s="3"/>
      <c r="G1" s="3"/>
      <c r="H1" s="4"/>
      <c r="I1" s="3" t="s">
        <v>17</v>
      </c>
      <c r="J1" s="3"/>
      <c r="K1" s="3"/>
      <c r="L1" s="3"/>
      <c r="M1" s="3"/>
    </row>
    <row r="2" spans="2:13" x14ac:dyDescent="0.3">
      <c r="D2" s="2" t="s">
        <v>0</v>
      </c>
      <c r="E2" s="2" t="s">
        <v>1</v>
      </c>
      <c r="F2" s="2" t="s">
        <v>2</v>
      </c>
      <c r="G2" s="2" t="s">
        <v>3</v>
      </c>
      <c r="J2" s="2" t="s">
        <v>0</v>
      </c>
      <c r="K2" s="2" t="s">
        <v>1</v>
      </c>
      <c r="L2" s="2" t="s">
        <v>2</v>
      </c>
      <c r="M2" s="2" t="s">
        <v>3</v>
      </c>
    </row>
    <row r="3" spans="2:13" x14ac:dyDescent="0.3">
      <c r="C3" s="1" t="s">
        <v>4</v>
      </c>
      <c r="D3" s="1">
        <f>24*4*5</f>
        <v>480</v>
      </c>
      <c r="E3" s="1">
        <f>24*4*2</f>
        <v>192</v>
      </c>
      <c r="F3" s="1"/>
      <c r="G3" s="1">
        <f>24*2</f>
        <v>48</v>
      </c>
      <c r="I3" s="2" t="s">
        <v>4</v>
      </c>
      <c r="J3" s="1">
        <f>36*4*5</f>
        <v>720</v>
      </c>
      <c r="K3" s="1">
        <f>36*4*2</f>
        <v>288</v>
      </c>
      <c r="L3" s="1"/>
      <c r="M3" s="1">
        <f>36*2</f>
        <v>72</v>
      </c>
    </row>
    <row r="4" spans="2:13" x14ac:dyDescent="0.3">
      <c r="C4" s="2" t="s">
        <v>5</v>
      </c>
      <c r="D4" s="2">
        <f>32*4</f>
        <v>128</v>
      </c>
      <c r="I4" s="2" t="s">
        <v>5</v>
      </c>
      <c r="J4" s="1">
        <f>(4*3*4+3*4)*4</f>
        <v>240</v>
      </c>
      <c r="K4" s="1"/>
      <c r="L4" s="1"/>
      <c r="M4" s="1"/>
    </row>
    <row r="5" spans="2:13" x14ac:dyDescent="0.3">
      <c r="C5" s="2" t="s">
        <v>6</v>
      </c>
      <c r="D5" s="2">
        <v>4</v>
      </c>
      <c r="E5" s="2">
        <f>3*4</f>
        <v>12</v>
      </c>
      <c r="G5" s="2">
        <f>2*4</f>
        <v>8</v>
      </c>
      <c r="I5" s="2" t="s">
        <v>6</v>
      </c>
      <c r="J5" s="1">
        <v>4</v>
      </c>
      <c r="K5" s="1">
        <f>3*4</f>
        <v>12</v>
      </c>
      <c r="L5" s="1"/>
      <c r="M5" s="1">
        <f>4*2</f>
        <v>8</v>
      </c>
    </row>
    <row r="6" spans="2:13" x14ac:dyDescent="0.3">
      <c r="C6" s="2" t="s">
        <v>7</v>
      </c>
      <c r="E6" s="2">
        <f>4*2</f>
        <v>8</v>
      </c>
      <c r="F6" s="2">
        <f>4*2</f>
        <v>8</v>
      </c>
      <c r="I6" s="2" t="s">
        <v>7</v>
      </c>
      <c r="J6" s="1"/>
      <c r="K6" s="1">
        <f>4*2</f>
        <v>8</v>
      </c>
      <c r="L6" s="1">
        <f>4*2</f>
        <v>8</v>
      </c>
      <c r="M6" s="1"/>
    </row>
    <row r="7" spans="2:13" x14ac:dyDescent="0.3">
      <c r="C7" s="2" t="s">
        <v>8</v>
      </c>
      <c r="D7" s="2">
        <v>4</v>
      </c>
      <c r="E7" s="2">
        <f>4*2</f>
        <v>8</v>
      </c>
      <c r="G7" s="2">
        <f>3*4</f>
        <v>12</v>
      </c>
      <c r="I7" s="2" t="s">
        <v>8</v>
      </c>
      <c r="J7" s="1">
        <v>4</v>
      </c>
      <c r="K7" s="1">
        <f>4*2</f>
        <v>8</v>
      </c>
      <c r="L7" s="1"/>
      <c r="M7" s="1">
        <f>4*3</f>
        <v>12</v>
      </c>
    </row>
    <row r="8" spans="2:13" x14ac:dyDescent="0.3">
      <c r="C8" s="2" t="s">
        <v>10</v>
      </c>
      <c r="D8" s="2">
        <f>SUM(D3:D7)/16/4</f>
        <v>9.625</v>
      </c>
      <c r="E8" s="2">
        <f>SUM(E3:E7)/16/4</f>
        <v>3.4375</v>
      </c>
      <c r="F8" s="2">
        <f>SUM(F3:F7)/16/4</f>
        <v>0.125</v>
      </c>
      <c r="G8" s="2">
        <f>SUM(G3:G7)/16/4</f>
        <v>1.0625</v>
      </c>
      <c r="I8" s="2" t="s">
        <v>10</v>
      </c>
      <c r="J8" s="2">
        <f>SUM(J3:J7)/64</f>
        <v>15.125</v>
      </c>
      <c r="K8" s="2">
        <f>SUM(K3:K7)/64</f>
        <v>4.9375</v>
      </c>
      <c r="L8" s="2">
        <f>SUM(L3:L7)/64</f>
        <v>0.125</v>
      </c>
      <c r="M8" s="2">
        <f>SUM(M3:M7)/64</f>
        <v>1.4375</v>
      </c>
    </row>
    <row r="11" spans="2:13" x14ac:dyDescent="0.3">
      <c r="B11" s="2" t="s">
        <v>13</v>
      </c>
      <c r="C11" s="2" t="s">
        <v>9</v>
      </c>
      <c r="D11" s="1">
        <v>41</v>
      </c>
      <c r="E11" s="1">
        <f>1+3</f>
        <v>4</v>
      </c>
      <c r="F11" s="1">
        <v>21</v>
      </c>
      <c r="G11" s="1">
        <v>1</v>
      </c>
      <c r="I11" s="2" t="s">
        <v>9</v>
      </c>
      <c r="J11" s="1">
        <v>41</v>
      </c>
      <c r="K11" s="1">
        <f>1+3</f>
        <v>4</v>
      </c>
      <c r="L11" s="1">
        <v>21</v>
      </c>
      <c r="M11" s="1">
        <v>1</v>
      </c>
    </row>
    <row r="12" spans="2:13" x14ac:dyDescent="0.3">
      <c r="B12" s="2" t="s">
        <v>15</v>
      </c>
      <c r="D12" s="2">
        <f>D11+D8</f>
        <v>50.625</v>
      </c>
      <c r="E12" s="2">
        <f t="shared" ref="E12:G12" si="0">E11+E8</f>
        <v>7.4375</v>
      </c>
      <c r="F12" s="2">
        <f t="shared" si="0"/>
        <v>21.125</v>
      </c>
      <c r="G12" s="2">
        <f t="shared" si="0"/>
        <v>2.0625</v>
      </c>
      <c r="J12" s="2">
        <f t="shared" ref="J12:M12" si="1">J11+J8</f>
        <v>56.125</v>
      </c>
      <c r="K12" s="2">
        <f t="shared" si="1"/>
        <v>8.9375</v>
      </c>
      <c r="L12" s="2">
        <f t="shared" si="1"/>
        <v>21.125</v>
      </c>
      <c r="M12" s="2">
        <f t="shared" si="1"/>
        <v>2.4375</v>
      </c>
    </row>
    <row r="14" spans="2:13" x14ac:dyDescent="0.3">
      <c r="B14" s="2" t="s">
        <v>14</v>
      </c>
      <c r="D14" s="2">
        <f>2*1 + 5*2 +1</f>
        <v>13</v>
      </c>
      <c r="E14" s="2">
        <v>1</v>
      </c>
      <c r="F14" s="2">
        <v>7</v>
      </c>
      <c r="G14" s="2">
        <v>1</v>
      </c>
      <c r="J14" s="2">
        <f>2*1 + 5*2 +1</f>
        <v>13</v>
      </c>
      <c r="K14" s="2">
        <v>1</v>
      </c>
      <c r="L14" s="2">
        <v>7</v>
      </c>
      <c r="M14" s="2">
        <v>1</v>
      </c>
    </row>
    <row r="16" spans="2:13" x14ac:dyDescent="0.3">
      <c r="C16" s="2" t="s">
        <v>11</v>
      </c>
    </row>
    <row r="17" spans="3:7" x14ac:dyDescent="0.3">
      <c r="C17" s="2" t="s">
        <v>12</v>
      </c>
      <c r="E17" s="2">
        <f>17*4*2</f>
        <v>136</v>
      </c>
    </row>
    <row r="20" spans="3:7" x14ac:dyDescent="0.3">
      <c r="C20" s="3"/>
      <c r="D20" s="3"/>
      <c r="E20" s="3"/>
      <c r="F20" s="3"/>
      <c r="G20" s="3"/>
    </row>
  </sheetData>
  <mergeCells count="3">
    <mergeCell ref="C1:G1"/>
    <mergeCell ref="C20:G20"/>
    <mergeCell ref="I1:M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Hu</dc:creator>
  <cp:lastModifiedBy>Sung-Chang Lim</cp:lastModifiedBy>
  <dcterms:created xsi:type="dcterms:W3CDTF">2018-07-12T08:09:13Z</dcterms:created>
  <dcterms:modified xsi:type="dcterms:W3CDTF">2018-07-13T15:42:53Z</dcterms:modified>
</cp:coreProperties>
</file>