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proposal\CE2\BOG\v1\"/>
    </mc:Choice>
  </mc:AlternateContent>
  <bookViews>
    <workbookView xWindow="0" yWindow="0" windowWidth="10245" windowHeight="750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E7" i="1"/>
  <c r="D7" i="1"/>
  <c r="F8" i="1"/>
  <c r="F12" i="1" s="1"/>
  <c r="F6" i="1"/>
  <c r="E6" i="1"/>
  <c r="G5" i="1"/>
  <c r="E5" i="1"/>
  <c r="D5" i="1"/>
  <c r="D14" i="1"/>
  <c r="G3" i="1"/>
  <c r="E3" i="1"/>
  <c r="D3" i="1"/>
  <c r="D8" i="1" l="1"/>
  <c r="D12" i="1" s="1"/>
  <c r="E8" i="1"/>
  <c r="E12" i="1" s="1"/>
  <c r="G8" i="1"/>
  <c r="G12" i="1" s="1"/>
</calcChain>
</file>

<file path=xl/sharedStrings.xml><?xml version="1.0" encoding="utf-8"?>
<sst xmlns="http://schemas.openxmlformats.org/spreadsheetml/2006/main" count="15" uniqueCount="15">
  <si>
    <t>add</t>
  </si>
  <si>
    <t>comp</t>
  </si>
  <si>
    <t>mult</t>
  </si>
  <si>
    <t>shift</t>
  </si>
  <si>
    <t>p1</t>
  </si>
  <si>
    <t>p2</t>
  </si>
  <si>
    <t>p3</t>
  </si>
  <si>
    <t>p4</t>
  </si>
  <si>
    <t>p5</t>
  </si>
  <si>
    <t>p6</t>
  </si>
  <si>
    <t>classification/pixel</t>
  </si>
  <si>
    <t>FilterLuma</t>
  </si>
  <si>
    <t>FilterChroma</t>
  </si>
  <si>
    <t>OptPerLumaPix</t>
  </si>
  <si>
    <t>2x2 Without memory (8x8 CUs)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</si>
</sst>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zoomScale="130" zoomScaleNormal="130" workbookViewId="0">
      <selection activeCell="E11" sqref="E11"/>
    </sheetView>
  </sheetViews>
  <sheetFormatPr defaultRowHeight="15" x14ac:dyDescent="0.25"/>
  <cols>
    <col min="2" max="2" width="17.42578125" customWidth="1"/>
  </cols>
  <sheetData>
    <row r="1" spans="2:7" x14ac:dyDescent="0.25">
      <c r="C1" s="1" t="s">
        <v>14</v>
      </c>
      <c r="D1" s="1"/>
      <c r="E1" s="1"/>
      <c r="F1" s="1"/>
      <c r="G1" s="1"/>
    </row>
    <row r="2" spans="2:7" x14ac:dyDescent="0.25">
      <c r="D2" t="s">
        <v>0</v>
      </c>
      <c r="E2" t="s">
        <v>1</v>
      </c>
      <c r="F2" t="s">
        <v>2</v>
      </c>
      <c r="G2" t="s">
        <v>3</v>
      </c>
    </row>
    <row r="3" spans="2:7" x14ac:dyDescent="0.25">
      <c r="C3" t="s">
        <v>4</v>
      </c>
      <c r="D3">
        <f>36*4*11</f>
        <v>1584</v>
      </c>
      <c r="E3">
        <f>36*4*4</f>
        <v>576</v>
      </c>
      <c r="G3">
        <f>36*4</f>
        <v>144</v>
      </c>
    </row>
    <row r="4" spans="2:7" x14ac:dyDescent="0.25">
      <c r="C4" t="s">
        <v>5</v>
      </c>
      <c r="D4">
        <v>512</v>
      </c>
    </row>
    <row r="5" spans="2:7" x14ac:dyDescent="0.25">
      <c r="C5" t="s">
        <v>6</v>
      </c>
      <c r="D5">
        <f>4*4</f>
        <v>16</v>
      </c>
      <c r="E5">
        <f>3*4*4</f>
        <v>48</v>
      </c>
      <c r="G5">
        <f>4*2*4</f>
        <v>32</v>
      </c>
    </row>
    <row r="6" spans="2:7" x14ac:dyDescent="0.25">
      <c r="C6" t="s">
        <v>7</v>
      </c>
      <c r="E6">
        <f>4*2*4</f>
        <v>32</v>
      </c>
      <c r="F6">
        <f>4*2*4</f>
        <v>32</v>
      </c>
    </row>
    <row r="7" spans="2:7" x14ac:dyDescent="0.25">
      <c r="C7" t="s">
        <v>8</v>
      </c>
      <c r="D7">
        <f>4*4</f>
        <v>16</v>
      </c>
      <c r="E7">
        <f>4*4*2</f>
        <v>32</v>
      </c>
      <c r="G7">
        <f>4*4*3</f>
        <v>48</v>
      </c>
    </row>
    <row r="8" spans="2:7" x14ac:dyDescent="0.25">
      <c r="C8" t="s">
        <v>10</v>
      </c>
      <c r="D8">
        <f>SUM(D3:D7)/64</f>
        <v>33.25</v>
      </c>
      <c r="E8">
        <f>SUM(E3:E7)/64</f>
        <v>10.75</v>
      </c>
      <c r="F8">
        <f>SUM(F3:F7)/64</f>
        <v>0.5</v>
      </c>
      <c r="G8">
        <f>SUM(G3:G7)/64</f>
        <v>3.5</v>
      </c>
    </row>
    <row r="11" spans="2:7" x14ac:dyDescent="0.25">
      <c r="B11" t="s">
        <v>11</v>
      </c>
      <c r="C11" t="s">
        <v>9</v>
      </c>
      <c r="D11">
        <v>41</v>
      </c>
      <c r="F11">
        <v>21</v>
      </c>
      <c r="G11">
        <v>1</v>
      </c>
    </row>
    <row r="12" spans="2:7" x14ac:dyDescent="0.25">
      <c r="B12" t="s">
        <v>13</v>
      </c>
      <c r="D12">
        <f t="shared" ref="D12:G12" si="0">D11+D8</f>
        <v>74.25</v>
      </c>
      <c r="E12">
        <f t="shared" si="0"/>
        <v>10.75</v>
      </c>
      <c r="F12">
        <f t="shared" si="0"/>
        <v>21.5</v>
      </c>
      <c r="G12">
        <f t="shared" si="0"/>
        <v>4.5</v>
      </c>
    </row>
    <row r="14" spans="2:7" x14ac:dyDescent="0.25">
      <c r="B14" t="s">
        <v>12</v>
      </c>
      <c r="D14">
        <f>2*1 + 5*2 +1</f>
        <v>13</v>
      </c>
      <c r="E14">
        <v>1</v>
      </c>
      <c r="F14">
        <v>7</v>
      </c>
      <c r="G14">
        <v>1</v>
      </c>
    </row>
  </sheetData>
  <mergeCells count="1">
    <mergeCell ref="C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Hu</dc:creator>
  <cp:lastModifiedBy>Li Zhang</cp:lastModifiedBy>
  <dcterms:created xsi:type="dcterms:W3CDTF">2018-07-12T08:09:13Z</dcterms:created>
  <dcterms:modified xsi:type="dcterms:W3CDTF">2018-07-14T10:28:26Z</dcterms:modified>
</cp:coreProperties>
</file>