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bookViews>
    <workbookView xWindow="0" yWindow="0" windowWidth="38340" windowHeight="16950" activeTab="2"/>
  </bookViews>
  <sheets>
    <sheet name="Summary" sheetId="5" r:id="rId1"/>
    <sheet name="CE6-1 Primary" sheetId="1" r:id="rId2"/>
    <sheet name="CE6-2 Secondary" sheetId="2" r:id="rId3"/>
    <sheet name="CE6-3 Combination" sheetId="3" r:id="rId4"/>
  </sheets>
  <externalReferences>
    <externalReference r:id="rId5"/>
  </externalReferenc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8" i="1" l="1"/>
  <c r="AH8" i="1"/>
  <c r="AG8" i="1"/>
  <c r="AF8" i="1"/>
  <c r="AE8" i="1"/>
  <c r="AD8" i="1"/>
  <c r="AC8" i="1"/>
  <c r="AB8" i="1"/>
  <c r="AA8" i="1"/>
  <c r="Z8" i="1"/>
  <c r="Y8" i="1"/>
  <c r="X8" i="1"/>
  <c r="W8" i="1"/>
  <c r="V8" i="1"/>
  <c r="U8" i="1"/>
  <c r="T8" i="1"/>
  <c r="S8" i="1"/>
  <c r="R8" i="1"/>
  <c r="Q8" i="1"/>
  <c r="P8" i="1"/>
  <c r="O8" i="1"/>
  <c r="N8" i="1"/>
  <c r="M8" i="1"/>
  <c r="L8" i="1"/>
  <c r="K8" i="1"/>
  <c r="J8" i="1"/>
  <c r="I8" i="1"/>
  <c r="H8" i="1"/>
  <c r="G8" i="1"/>
  <c r="F8" i="1"/>
  <c r="AI3" i="1"/>
  <c r="AH3" i="1"/>
  <c r="AG3" i="1"/>
  <c r="AF3" i="1"/>
  <c r="AE3" i="1"/>
  <c r="AD3" i="1"/>
  <c r="AC3" i="1"/>
  <c r="AB3" i="1"/>
  <c r="AA3" i="1"/>
  <c r="Z3" i="1"/>
  <c r="Y3" i="1"/>
  <c r="X3" i="1"/>
  <c r="W3" i="1"/>
  <c r="V3" i="1"/>
  <c r="U3" i="1"/>
  <c r="T3" i="1"/>
  <c r="S3" i="1"/>
  <c r="R3" i="1"/>
  <c r="Q3" i="1"/>
  <c r="P3" i="1"/>
  <c r="O3" i="1"/>
  <c r="N3" i="1"/>
  <c r="M3" i="1"/>
  <c r="L3" i="1"/>
  <c r="K3" i="1"/>
  <c r="J3" i="1"/>
  <c r="I3" i="1"/>
  <c r="H3" i="1"/>
  <c r="G3" i="1"/>
  <c r="F3" i="1"/>
  <c r="U6" i="2" l="1"/>
  <c r="V6" i="2"/>
  <c r="W6" i="2"/>
  <c r="X6" i="2"/>
  <c r="Y6" i="2"/>
  <c r="Z6" i="2"/>
  <c r="AA6" i="2"/>
  <c r="AB6" i="2"/>
  <c r="AC6" i="2"/>
  <c r="AD6" i="2"/>
  <c r="AE6" i="2"/>
  <c r="AF6" i="2"/>
  <c r="AG6" i="2"/>
  <c r="AH6" i="2"/>
  <c r="AI6" i="2"/>
</calcChain>
</file>

<file path=xl/sharedStrings.xml><?xml version="1.0" encoding="utf-8"?>
<sst xmlns="http://schemas.openxmlformats.org/spreadsheetml/2006/main" count="687" uniqueCount="229">
  <si>
    <t>CE #</t>
  </si>
  <si>
    <t>Technicolor</t>
  </si>
  <si>
    <t>Samsung</t>
  </si>
  <si>
    <t>KDDI</t>
  </si>
  <si>
    <t>MediaTek</t>
  </si>
  <si>
    <t>Huawei</t>
  </si>
  <si>
    <t>Description</t>
  </si>
  <si>
    <t>Tester</t>
  </si>
  <si>
    <t>CE6-1.1</t>
  </si>
  <si>
    <t>Qualcomm</t>
  </si>
  <si>
    <t>A. Said (Qualcomm)</t>
  </si>
  <si>
    <t>Doc. #</t>
  </si>
  <si>
    <t>CE6-1.2</t>
  </si>
  <si>
    <t xml:space="preserve">AMT complexity reduction </t>
  </si>
  <si>
    <t>CE6-1.3</t>
  </si>
  <si>
    <t>CE6-1.4</t>
  </si>
  <si>
    <t>CE6-1.5</t>
  </si>
  <si>
    <t>CE6-1.6</t>
  </si>
  <si>
    <t>CE6-1.7</t>
  </si>
  <si>
    <t>CE6-1.8</t>
  </si>
  <si>
    <t>CE6-1.9</t>
  </si>
  <si>
    <t>CE6-1.10</t>
  </si>
  <si>
    <t>CE6-1.11</t>
  </si>
  <si>
    <t>CE6-1.12</t>
  </si>
  <si>
    <t>CE6-1.13</t>
  </si>
  <si>
    <t>CE6-1.14</t>
  </si>
  <si>
    <t>Orange</t>
  </si>
  <si>
    <t>Brightcove</t>
  </si>
  <si>
    <t>Wilus</t>
  </si>
  <si>
    <t>ETRI</t>
  </si>
  <si>
    <t>Sony</t>
  </si>
  <si>
    <t>Tencent</t>
  </si>
  <si>
    <t>Karam Naser (Technicolor)</t>
  </si>
  <si>
    <t>JVET-K0264</t>
  </si>
  <si>
    <t xml:space="preserve">Transform Reduction </t>
  </si>
  <si>
    <t>JVET-K0167</t>
  </si>
  <si>
    <t>Residual flipping</t>
  </si>
  <si>
    <t>Test #</t>
  </si>
  <si>
    <t>CE6-1.1.1</t>
  </si>
  <si>
    <t>CE6-1.2.1</t>
  </si>
  <si>
    <t>S.-C. Lim (ETRI), N.-U. Kim (Sejong Univ.), D.-Y. Kim (Chips&amp;Media)</t>
  </si>
  <si>
    <t>AMT applies only DST-7/DCT-8</t>
  </si>
  <si>
    <t>CE6-1.3.1</t>
  </si>
  <si>
    <t>CE6-1.4.1</t>
  </si>
  <si>
    <t>CE6-1.5.1</t>
  </si>
  <si>
    <t>CE6-1.6.1</t>
  </si>
  <si>
    <t>AMT max size limited to 32x32</t>
  </si>
  <si>
    <t>CE6-1.7.1</t>
  </si>
  <si>
    <t>AMT applied to Chroma</t>
  </si>
  <si>
    <t>CE6-1.8.1</t>
  </si>
  <si>
    <t>Transform Matrix Replacement</t>
  </si>
  <si>
    <t>CE6-1.9.1</t>
  </si>
  <si>
    <t>Shrink Transform</t>
  </si>
  <si>
    <t>Panasonic</t>
  </si>
  <si>
    <t>CE6-1.10.1</t>
  </si>
  <si>
    <t>CE6-1.10.2</t>
  </si>
  <si>
    <t>Proposed AMT set</t>
  </si>
  <si>
    <t>Proposed AMT set with complexity reduction</t>
  </si>
  <si>
    <t>CE6-1.11.1</t>
  </si>
  <si>
    <t>LG Electronics</t>
  </si>
  <si>
    <t>AMT using only FFT based DST7 and DCT8</t>
  </si>
  <si>
    <t>?</t>
  </si>
  <si>
    <t>Spatially varying transform</t>
  </si>
  <si>
    <t>CE6-1.12.1</t>
  </si>
  <si>
    <t>bcom</t>
  </si>
  <si>
    <t>Intra prediction mode dependent transform for chroma only</t>
  </si>
  <si>
    <t>Intra prediction mode dependent transform for luma only</t>
  </si>
  <si>
    <t>HiSilicon</t>
  </si>
  <si>
    <t>Position dependent transform</t>
  </si>
  <si>
    <t>Intra prediction mode dependent transform for luma and chroma</t>
  </si>
  <si>
    <t xml:space="preserve">Combination of Intra prediction mode dependent transform and position dependent transform </t>
  </si>
  <si>
    <t xml:space="preserve">Block size dependent zero-out transform </t>
  </si>
  <si>
    <t>CE6-1.14.1</t>
  </si>
  <si>
    <t>CE6-1.13.1a</t>
  </si>
  <si>
    <t>CE6-1.13.1b</t>
  </si>
  <si>
    <t>CE6-1.13.1c</t>
  </si>
  <si>
    <t>CE6-1.13.2</t>
  </si>
  <si>
    <t>CE6-1.13.3</t>
  </si>
  <si>
    <t>X. Zhao (Tencent)</t>
  </si>
  <si>
    <t>JVET-K0083</t>
  </si>
  <si>
    <t>JVET-K0250</t>
  </si>
  <si>
    <t>JVET-K0121</t>
  </si>
  <si>
    <t>JVET-K0123</t>
  </si>
  <si>
    <t>JVET-K0125</t>
  </si>
  <si>
    <t>JVET-K0139</t>
  </si>
  <si>
    <t>JVET-K0171</t>
  </si>
  <si>
    <t>JVET-K0173</t>
  </si>
  <si>
    <t>Y</t>
  </si>
  <si>
    <t>U</t>
  </si>
  <si>
    <t>V</t>
  </si>
  <si>
    <t>EncT</t>
  </si>
  <si>
    <t>DecT</t>
  </si>
  <si>
    <t>Software used for crosschecking</t>
  </si>
  <si>
    <t>Does crosschecking confirm whether the SW implementation is fully aligned with the algorithm description?</t>
  </si>
  <si>
    <t>Does crosschecking confirm whether ALL data points coincide with the results provided by proponent?</t>
  </si>
  <si>
    <t>Does crosschecking inspect other things that are not listed above? If yes, please describe.</t>
  </si>
  <si>
    <t>Commentary on the potential benefits and disadvantages of the proposed technology (highly encouraged)</t>
  </si>
  <si>
    <t>Tester(Highlighted) / Crosschecker</t>
  </si>
  <si>
    <t>Conditional NSST signaling</t>
  </si>
  <si>
    <t>CE6-2.1</t>
  </si>
  <si>
    <t>CE6-2.1.1</t>
  </si>
  <si>
    <t>HHI</t>
  </si>
  <si>
    <t>Hierarchically Structured Matrix-based Transforms</t>
  </si>
  <si>
    <t>CE6-2.2</t>
  </si>
  <si>
    <t>CE6-2.2.1</t>
  </si>
  <si>
    <t>Modified NSST sets and signaling</t>
  </si>
  <si>
    <t>CE6-2.3</t>
  </si>
  <si>
    <t>CE6-2.3.1</t>
  </si>
  <si>
    <t>CE6-2.4</t>
  </si>
  <si>
    <t>CE6-2.4.1</t>
  </si>
  <si>
    <t>Matrix multiplication based NSST</t>
  </si>
  <si>
    <t>Matrix multiplication based NSST using grouped sets</t>
  </si>
  <si>
    <t>CE6-2.5</t>
  </si>
  <si>
    <t>CE6-2.5.1</t>
  </si>
  <si>
    <t>Layered Givens Transform (LGT)</t>
  </si>
  <si>
    <t>CE6-2.6</t>
  </si>
  <si>
    <t>CE6-2.6.1</t>
  </si>
  <si>
    <t>Reduced Secondary Transform (RST)</t>
  </si>
  <si>
    <t>CE6-3.1</t>
  </si>
  <si>
    <t>CE6-3.1.1</t>
  </si>
  <si>
    <t>CE6-3.1.2</t>
  </si>
  <si>
    <t>Coupled primary and secondary transform for luma and chroma</t>
  </si>
  <si>
    <t>Coupled primary and secondary transform for luma</t>
  </si>
  <si>
    <t>CE6-3.2</t>
  </si>
  <si>
    <t>CE6-3.2.1</t>
  </si>
  <si>
    <t>Set of transforms – comprising AMT and NSST transforms as defined in JEM only.</t>
  </si>
  <si>
    <t>Set of transforms – comprising AMT and NSST transforms as defined in JEM and additionally proposed transforms.</t>
  </si>
  <si>
    <t>CE6-3.3</t>
  </si>
  <si>
    <t>CE6-3.3.1</t>
  </si>
  <si>
    <t>AMT and NSST complexity reduction</t>
  </si>
  <si>
    <t>CE6-3.4</t>
  </si>
  <si>
    <t>CE6-3.4.1</t>
  </si>
  <si>
    <t>Bcom</t>
  </si>
  <si>
    <t>AMT and NSST syntax signaling</t>
  </si>
  <si>
    <t>CE Sub-Category</t>
  </si>
  <si>
    <t>CE6-3.2.2</t>
  </si>
  <si>
    <t>CE6-1: Primary</t>
  </si>
  <si>
    <t>CE6-2: Secondary</t>
  </si>
  <si>
    <t>CE6-3: Combination</t>
  </si>
  <si>
    <t>SW used from official SVN</t>
  </si>
  <si>
    <t>N</t>
  </si>
  <si>
    <t>CE6-2.4.2</t>
  </si>
  <si>
    <t>JVET-K0084</t>
  </si>
  <si>
    <t>JVET-K0085</t>
  </si>
  <si>
    <t xml:space="preserve">A direct matrix multiplication is proposed for replacing BMS NSST (HyGT), it reduces multilayer complexity, meanwhile improves coding performance by 0.2 % over BMS NSST. Also a map proposed for reducing the memory complexity. </t>
  </si>
  <si>
    <t>JVET-K0127</t>
  </si>
  <si>
    <t>JVET-K0174</t>
  </si>
  <si>
    <t>JVET-K0271</t>
  </si>
  <si>
    <t>JVET-K0305</t>
  </si>
  <si>
    <t xml:space="preserve">ETRI, Sejong, Chips&amp; Media </t>
  </si>
  <si>
    <t>JVET-K0375</t>
  </si>
  <si>
    <t>All Intra - Over VTM1.1</t>
  </si>
  <si>
    <t>Random Access - Over VTM1.1</t>
  </si>
  <si>
    <t>Low Delay B - Over VTM1.1</t>
  </si>
  <si>
    <t>All Intra - Over BMS-1.1</t>
  </si>
  <si>
    <t>Random Access - Over BMS-1.1</t>
  </si>
  <si>
    <t>Low Delay B - Over BMS-1.1</t>
  </si>
  <si>
    <t>JVET-K0374</t>
  </si>
  <si>
    <t>JVET-K0272</t>
  </si>
  <si>
    <t xml:space="preserve">Extended AMT Transforms </t>
  </si>
  <si>
    <t>AMT1</t>
  </si>
  <si>
    <t>AMT3</t>
  </si>
  <si>
    <t>NSST</t>
  </si>
  <si>
    <t>AMT1+NSST</t>
  </si>
  <si>
    <t>AMT3+NSST</t>
  </si>
  <si>
    <t>JVET-K0098</t>
  </si>
  <si>
    <t>JVET-K0099</t>
  </si>
  <si>
    <t>JVET-K0096</t>
  </si>
  <si>
    <t>C. Bartnik (HHI)</t>
  </si>
  <si>
    <t xml:space="preserve">The test description also mentions a separate signaling of NSST transform choice for the chorma components, but wasn’t included in the software. 
The dependent signaling of the NSST index on either AMT flag or index is implemented as described.
</t>
  </si>
  <si>
    <t>M. Siekmann (HHI)</t>
  </si>
  <si>
    <t>No comments</t>
  </si>
  <si>
    <t>The proposed method provides reasonable compelxity reduction for AMT</t>
  </si>
  <si>
    <t>It seems beneficial to reduce operation counts of large transform, especially for 128xN/Nx128 case.</t>
  </si>
  <si>
    <t>Yes.
Since the maximum transform size is set to 64 in the current VTM/BMS, it is encouraged to check the coding performance with the maximum transform size set to 128 if possible.</t>
  </si>
  <si>
    <t>Yes.
It is noted that matrix multiplication based 4x4 NSST described in CE6.2.4 is used instead of HyGT-based 4x4 NSST in BMS, which is not described in CE6.3.1.
For fair comparison, it is encouraged to check the coding performance of only enabling the unified AMT/NSST signaling, but not including matrix multiplication based 4x4 NSST (CE6.2.4).</t>
  </si>
  <si>
    <t xml:space="preserve">On CE6.3.1.1&amp;2, it seems beneficial to unify AMT/NSST signaling, and also reduce encoder complexity for RDCheck.
On CE6.3.1.2, it seems beneficial to align the transform scheme for luma and chroma.
</t>
  </si>
  <si>
    <t>The proposal has a minor impact on the storage requirements when operated using the adjustment method of CE6.1.2. Otherwise it introduces additional memory to include the DST4 transform.
We cannot comment on the performance currently.</t>
  </si>
  <si>
    <t>Y ((The decoder runtimes were not checked for LDB)</t>
  </si>
  <si>
    <t xml:space="preserve">The method is beneficial for reducing encoding/decoding complexity, as a complete set of fast algorithms is provided for the EMT.
Consistent speed-up improvements are observed for all conditions and sequences.
The ROM storage is significantly reduced as the DCT8, DST1 and DCT5 do not require to be stored as full matrices.
There is no impact on the coding performance with the proposed method.
</t>
  </si>
  <si>
    <t>FastVDO (witthdrawn)</t>
  </si>
  <si>
    <t>Sony (witthdrawn)</t>
  </si>
  <si>
    <t>No comments</t>
    <phoneticPr fontId="0"/>
  </si>
  <si>
    <t>Sejong University</t>
  </si>
  <si>
    <t>SW sent by proponent</t>
  </si>
  <si>
    <t>The method is beneficial for reducing the memory sizes of core transforms.</t>
  </si>
  <si>
    <t>8x8 NSST</t>
  </si>
  <si>
    <t>* AMT1 refers to enabling AMT for only intra blocks, AMT3 refers to enabling AMT for both intra and inter blocks</t>
  </si>
  <si>
    <t>JVET-K0397</t>
  </si>
  <si>
    <t>AMT*</t>
  </si>
  <si>
    <t>Additional stage for adjustment is needed. It might cause one cycle delay in hardware implementation.</t>
  </si>
  <si>
    <t>Additional transform type is needed. Combination between additional kernel type and all possible partitions will be a burden for hardware implementation.</t>
  </si>
  <si>
    <t>No signaling for chroma component.</t>
  </si>
  <si>
    <t>Encoding time reduction is benefit of this method</t>
  </si>
  <si>
    <t>CE6.2.4 is used for combination.</t>
  </si>
  <si>
    <t>Useful for encoding time reduction.</t>
  </si>
  <si>
    <t>Reduced Secondary Transform (RST) R =16</t>
  </si>
  <si>
    <t>CE6-2.6.2</t>
  </si>
  <si>
    <t xml:space="preserve">Yes, it is aligned, although the tested version in this cross check uses 35 NSST candidates (13 were proposed in the initial CE description).
The NSST-IPM LUT is introduced to point on the proposed HSMT for size 8x8.
New tables for the HSMT are introduced: g_nsstHier8x8Matrix[35][3][24][8][8] replaces the former 8x8 NSST table g_nsstHyGTPar8x8[35][3][768].
Most of the processing is performed in TrQuant.cpp.
</t>
  </si>
  <si>
    <t>The changes are localized (TrQuant) and easily readable.</t>
  </si>
  <si>
    <t>Yes, it is aligned, although the tested version in this cross check uses 35 NSST candidates (13 were proposed in the initial CE description).
The NSST-IPM LUT is introduced to point on the proposed HSMT for size 8x8.
New tables for the HSMT are introduced: g_nsstHier8x8Matrix[35][3][24][8][8] replaces the former 8x8 NSST table g_nsstHyGTPar8x8[35][3][768].
Most of the processing is performed in TrQuant.cpp.</t>
  </si>
  <si>
    <t>The software was provided by the proponent.
The version with 6 taps was evaluated in the cross-check.
The test was run on VTM 1.1 with the adjustment enabled and on BMS 1.1 with the adjustment method replacing the matrix-based EMT implementation.</t>
  </si>
  <si>
    <t xml:space="preserve">Yes the software is aligned with the description.
6taps adjustments are proposed for this version.
Some tricks were identified to perform the transforms using only the DCT2 and DCT3 as core transforms.
* the forward DST7 computation based on a DCT3 fast algorithm (instead of DST3) after a reversal of the adjusted vector. 
*the forward DST1 computation is based on a DCT2 fast algorithm (instead of DST2), after a sign change for the odd adjusted coefficients, then reversal.
Consequently, only fast DCT2 andDCT3 are required.
The DCT8 computation reuses the adjustment coefficients from the DST7.
The DCT2 computation has been affected in order to use less rom.
</t>
  </si>
  <si>
    <t>All data points are confirmed in AI/RA/LDB
The runtimes are consistent with those announced by the proponent.
(The decoder runtimes were not checked for LDB).
)</t>
  </si>
  <si>
    <t xml:space="preserve">Does crosschecking inspect other things that are not listed above? If yes, please describe.
  The software is clear and has been written in order to reveal the complexity reduction offered by the approach w.r.t. the initial matrix multiplications.
Commentary on the potential benefits and disadvantages of the proposed technology (highly encouraged) The method is beneficial for reducing encoding/decoding complexity, as a complete set of fast algorithms is provided for the EMT.
Consistent speed-up improvements are observed for all conditions and sequences.
The ROM storage is significantly reduced as the DCT8, DST1 and DCT5 do not require to be stored as full matrices.
There is no impact on the coding performance with the proposed method.
</t>
  </si>
  <si>
    <t xml:space="preserve">Yes, although the software includes also an optional combination with CE6.1.2, turned on by default.
The software includes the look up tables as described in the contribution: a first look up derives the transform set given the IPM, the second one assigns a transform.
The ID transform is selected for IPMs close to hor/vert modes with no additional tables.
The DST4 is implemented by matrix multiplication or using the adjustment method of CE6.1.2. Respectively it induces roughly 7kbytes of additional storage and 700 bytes if the adjustment method is used.
</t>
  </si>
  <si>
    <t>The software is easily readable
It is compliant with the description.
Most of the changes are related to the incorporation of the adjustment method of 6.1.2 which are also easily identified.
.</t>
  </si>
  <si>
    <t>Only partial results of Class C, D, and E are confirmed</t>
  </si>
  <si>
    <t>The software implementation differs from what was originally proposed in JVET-J0024 but is aligned with the description in JVET-K0139.</t>
  </si>
  <si>
    <t>Since SVT is an inter tool, only RA and LDB configurations were run by the proponents and the cross-checkers. All the required rates and PSNR figures provided by the proponents are confirmed, including the additional tests required for sub-CE 6.1. However, the runtimes could not be confirmed due to a heterogeneous cluster.</t>
  </si>
  <si>
    <t xml:space="preserve">Yes, analyzing the software gives information not detailed in JVET-K0139.
• The following binarizations are used for SVT syntax elements:
o 1 bin for svt_flag,
o 1 bins for svt_dir (SVT-V or SVT-H),
o 2 bins for svt_pos (position 0, 1 or 2).
• Each syntax element uses CABAC contexts:
o 1 context for svt_flag,
o 3 contexts for svt_dir depending on the relationship between the CU width and height (=,&lt; or &gt;),
o 2 contexts for svt_idx, one for each bin. </t>
  </si>
  <si>
    <t>SVT achieves on average -0.6% and -1.1% Y BD-rate with +7% and +15% encoding runtimes for RA and LDB configurations over VTM 1.1. This is a reasonable trade-off. In the BMS, there is some interaction with InterAMT lowering significantly the gains of SVT.</t>
  </si>
  <si>
    <t>The software implementation is fully aligned with what was originally proposed in JVET-J0017 as well as what is described in JVET-K0099.</t>
  </si>
  <si>
    <t xml:space="preserve">The rate and PSNR results for AI and RA in both VTM and BMS configurations are confirmed. The additional tests required for sub-CE 6.2 also coincide. There is a minor difference for the BMS BD-rates due to different references (BMS 1.0 and BMS 1.1). The runtimes could not be confirmed due to a heterogeneous cluster. </t>
  </si>
  <si>
    <t>The proposed method being a simplification of NSST, it has the benefits of being straightforward to implement and easy to understand.</t>
  </si>
  <si>
    <t>On top of VTM 1.1, RST gives very good compression gains (-2.53% Y BD-rate) for a reasonable complexity. The results are much lower (-0.77% Y BD-Rate) on top of BMS 1.1 since RST interferes with HyGT. Compared to HyGT, the main drawback of RST is the lack of fast implementation.</t>
  </si>
  <si>
    <t>The software implementation differs from what was originally proposed in JVET-J0018 but matches what is described in JVET-K0250. There is no more modification to NSST signaling, only to AMT signaling.</t>
  </si>
  <si>
    <t xml:space="preserve">The rate and PSNR results for AI, RA and LDB in both VTM and BMS configurations are confirmed. The additional tests required for sub-CE 6.3 also coincide. The runtimes could not be confirmed due to a heterogeneous cluster. </t>
  </si>
  <si>
    <t>No, everything is conform to the description in JVET-K0250.</t>
  </si>
  <si>
    <t>This is a minor modification that has no impact on runtimes. It provides -0.31% Y BD-rate in LDB configuration over BMS 1.1. This is a legitimate change to AMT.</t>
  </si>
  <si>
    <t xml:space="preserve">Yes, for AI, RA, LDB configurations on top of both VTM and BMS (for available results). </t>
  </si>
  <si>
    <t>For RA gain is about -1% and for AI gain is about -1.6% without additional computational complexity in the case of BMS with RST32 instead NSST over BMS</t>
  </si>
  <si>
    <t>For RA gain is about -0.77% and for AI gain is about -1.24% without additional computational complexity in the case of BMS with RST16 instead NSST over BMS</t>
  </si>
  <si>
    <t> -0.20%</t>
  </si>
  <si>
    <t>The lamda value for RDO mode decision is modified</t>
  </si>
  <si>
    <t>DCT-2 function is also modified which seems to be irrelavant to the propsoal</t>
  </si>
  <si>
    <t>There are shifts between the sparse matrix multiplication and partial butterfly, which means a two stage operation is needed, and this may cause one cycle delay in hardware implementation</t>
  </si>
  <si>
    <t>The proposed method may help to unfiy the transform scheme between luma and chroma</t>
  </si>
  <si>
    <t>On top of VTM 1.1, RST gives very good compression gains (-2.81% Y BD-rate) for a reasonable complexity. The results are much lower (-0.95% Y BD-Rate) on top of BMS 1.1 since RST interferes with HyGT. Compared to HyGT, the main drawback of RST is the lack of fast implementation.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</si>
</sst>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6" tint="0.39997558519241921"/>
        <bgColor indexed="64"/>
      </patternFill>
    </fill>
  </fills>
  <borders count="53">
    <border>
      <left/>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medium">
        <color rgb="FF000000"/>
      </right>
      <top style="medium">
        <color rgb="FF000000"/>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322">
    <xf numFmtId="0" fontId="0" fillId="0" borderId="0" xfId="0"/>
    <xf numFmtId="0" fontId="0" fillId="0" borderId="0" xfId="0" applyAlignment="1">
      <alignment wrapText="1"/>
    </xf>
    <xf numFmtId="0" fontId="0" fillId="0" borderId="3" xfId="0" applyBorder="1"/>
    <xf numFmtId="0" fontId="0" fillId="0" borderId="10" xfId="0" applyBorder="1"/>
    <xf numFmtId="0" fontId="0" fillId="0" borderId="0" xfId="0" applyBorder="1"/>
    <xf numFmtId="0" fontId="0" fillId="0" borderId="11" xfId="0" applyBorder="1"/>
    <xf numFmtId="0" fontId="0" fillId="0" borderId="12" xfId="0" applyBorder="1"/>
    <xf numFmtId="0" fontId="0" fillId="0" borderId="4" xfId="0" applyBorder="1"/>
    <xf numFmtId="0" fontId="0" fillId="0" borderId="0" xfId="0"/>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5"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 xfId="0" applyFont="1" applyBorder="1" applyAlignment="1">
      <alignment horizontal="center" vertical="center"/>
    </xf>
    <xf numFmtId="0" fontId="0" fillId="0" borderId="4" xfId="0" applyFont="1" applyBorder="1"/>
    <xf numFmtId="0" fontId="0" fillId="0" borderId="13" xfId="0" applyFont="1" applyBorder="1"/>
    <xf numFmtId="0" fontId="0" fillId="0" borderId="4" xfId="0" applyFont="1" applyBorder="1" applyAlignment="1">
      <alignment wrapText="1"/>
    </xf>
    <xf numFmtId="0" fontId="1" fillId="0" borderId="17" xfId="0" applyFont="1" applyFill="1" applyBorder="1" applyAlignment="1">
      <alignment horizontal="left" vertical="top" wrapText="1"/>
    </xf>
    <xf numFmtId="0" fontId="1" fillId="0" borderId="18" xfId="0" applyFont="1" applyFill="1" applyBorder="1" applyAlignment="1">
      <alignment horizontal="left" vertical="top" wrapText="1"/>
    </xf>
    <xf numFmtId="0" fontId="1" fillId="0" borderId="2" xfId="0" applyFont="1" applyFill="1" applyBorder="1" applyAlignment="1">
      <alignment horizontal="left" vertical="top" wrapText="1"/>
    </xf>
    <xf numFmtId="0" fontId="0" fillId="0" borderId="7" xfId="0" applyFont="1" applyBorder="1"/>
    <xf numFmtId="0" fontId="0" fillId="0" borderId="8" xfId="0" applyFont="1" applyBorder="1"/>
    <xf numFmtId="0" fontId="0" fillId="0" borderId="9" xfId="0" applyFont="1" applyBorder="1"/>
    <xf numFmtId="0" fontId="0" fillId="0" borderId="13" xfId="0" applyFont="1" applyBorder="1" applyAlignment="1">
      <alignment wrapText="1"/>
    </xf>
    <xf numFmtId="0" fontId="0" fillId="0" borderId="3" xfId="0" applyFont="1" applyBorder="1" applyAlignment="1">
      <alignment wrapText="1"/>
    </xf>
    <xf numFmtId="0" fontId="0" fillId="0" borderId="8" xfId="0" applyFont="1" applyBorder="1" applyAlignment="1">
      <alignment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0" fillId="0" borderId="12" xfId="0" applyFont="1" applyBorder="1" applyAlignment="1">
      <alignment wrapText="1"/>
    </xf>
    <xf numFmtId="0" fontId="0" fillId="0" borderId="14" xfId="0" applyFont="1" applyBorder="1" applyAlignment="1">
      <alignment wrapText="1"/>
    </xf>
    <xf numFmtId="10" fontId="0" fillId="0" borderId="10" xfId="0" applyNumberFormat="1" applyFont="1" applyBorder="1"/>
    <xf numFmtId="10" fontId="0" fillId="0" borderId="0" xfId="0" applyNumberFormat="1" applyFont="1" applyBorder="1"/>
    <xf numFmtId="9" fontId="0" fillId="0" borderId="0" xfId="0" applyNumberFormat="1" applyFont="1" applyBorder="1"/>
    <xf numFmtId="10" fontId="0" fillId="0" borderId="0" xfId="0" applyNumberFormat="1" applyFont="1" applyBorder="1" applyAlignment="1">
      <alignment wrapText="1"/>
    </xf>
    <xf numFmtId="10" fontId="0" fillId="0" borderId="19" xfId="0" applyNumberFormat="1" applyFont="1" applyBorder="1"/>
    <xf numFmtId="10" fontId="0" fillId="0" borderId="14" xfId="0" applyNumberFormat="1" applyFont="1" applyBorder="1"/>
    <xf numFmtId="10" fontId="0" fillId="0" borderId="11" xfId="0" applyNumberFormat="1" applyFont="1" applyBorder="1"/>
    <xf numFmtId="10" fontId="0" fillId="0" borderId="12" xfId="0" applyNumberFormat="1" applyFont="1" applyBorder="1"/>
    <xf numFmtId="0" fontId="1" fillId="0" borderId="1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10" fontId="0" fillId="0" borderId="11" xfId="0" applyNumberFormat="1" applyFont="1" applyFill="1" applyBorder="1"/>
    <xf numFmtId="10" fontId="0" fillId="0" borderId="12" xfId="0" applyNumberFormat="1" applyFont="1" applyFill="1" applyBorder="1"/>
    <xf numFmtId="9" fontId="0" fillId="0" borderId="12" xfId="0" applyNumberFormat="1" applyFont="1" applyFill="1" applyBorder="1"/>
    <xf numFmtId="9" fontId="0" fillId="0" borderId="5" xfId="0" applyNumberFormat="1" applyFont="1" applyFill="1" applyBorder="1"/>
    <xf numFmtId="9" fontId="0" fillId="0" borderId="14" xfId="0" applyNumberFormat="1" applyFont="1" applyBorder="1"/>
    <xf numFmtId="9" fontId="0" fillId="0" borderId="12" xfId="0" applyNumberFormat="1" applyFont="1" applyBorder="1"/>
    <xf numFmtId="0" fontId="0" fillId="0" borderId="11" xfId="0" applyFont="1" applyBorder="1" applyAlignment="1">
      <alignment wrapText="1"/>
    </xf>
    <xf numFmtId="0" fontId="0" fillId="0" borderId="10" xfId="0" applyFont="1" applyBorder="1" applyAlignment="1">
      <alignment wrapText="1"/>
    </xf>
    <xf numFmtId="9" fontId="0" fillId="0" borderId="1" xfId="0" applyNumberFormat="1" applyFont="1" applyBorder="1"/>
    <xf numFmtId="9" fontId="0" fillId="0" borderId="20" xfId="0" applyNumberFormat="1" applyFont="1" applyBorder="1"/>
    <xf numFmtId="9" fontId="0" fillId="0" borderId="5" xfId="0" applyNumberFormat="1" applyFont="1" applyBorder="1"/>
    <xf numFmtId="10" fontId="0" fillId="0" borderId="12" xfId="0" applyNumberFormat="1" applyFont="1" applyBorder="1" applyAlignment="1">
      <alignment wrapText="1"/>
    </xf>
    <xf numFmtId="10" fontId="0" fillId="0" borderId="10" xfId="0" applyNumberFormat="1" applyBorder="1"/>
    <xf numFmtId="10" fontId="0" fillId="0" borderId="0" xfId="0" applyNumberFormat="1" applyBorder="1"/>
    <xf numFmtId="10" fontId="0" fillId="0" borderId="11" xfId="0" applyNumberFormat="1" applyBorder="1"/>
    <xf numFmtId="10" fontId="0" fillId="0" borderId="12" xfId="0" applyNumberFormat="1" applyBorder="1"/>
    <xf numFmtId="9" fontId="0" fillId="0" borderId="0" xfId="0" applyNumberFormat="1" applyBorder="1"/>
    <xf numFmtId="9" fontId="0" fillId="0" borderId="12" xfId="0" applyNumberFormat="1" applyBorder="1"/>
    <xf numFmtId="9" fontId="0" fillId="0" borderId="1" xfId="0" applyNumberFormat="1" applyBorder="1"/>
    <xf numFmtId="9" fontId="0" fillId="0" borderId="5" xfId="0" applyNumberFormat="1" applyBorder="1"/>
    <xf numFmtId="0" fontId="1" fillId="0" borderId="26" xfId="0" applyFont="1" applyBorder="1" applyAlignment="1">
      <alignment horizontal="center" vertical="center"/>
    </xf>
    <xf numFmtId="9" fontId="0" fillId="0" borderId="29" xfId="0" applyNumberFormat="1" applyFont="1" applyFill="1" applyBorder="1"/>
    <xf numFmtId="0" fontId="1" fillId="0" borderId="31" xfId="0" applyFont="1" applyBorder="1" applyAlignment="1">
      <alignment horizontal="center" vertical="center"/>
    </xf>
    <xf numFmtId="10" fontId="0" fillId="0" borderId="33" xfId="0" applyNumberFormat="1" applyFont="1" applyFill="1" applyBorder="1"/>
    <xf numFmtId="9" fontId="0" fillId="0" borderId="26" xfId="0" applyNumberFormat="1" applyBorder="1"/>
    <xf numFmtId="0" fontId="1" fillId="0" borderId="29" xfId="0" applyFont="1" applyBorder="1" applyAlignment="1">
      <alignment horizontal="center" vertical="center"/>
    </xf>
    <xf numFmtId="9" fontId="0" fillId="0" borderId="26" xfId="0" applyNumberFormat="1" applyFont="1" applyBorder="1"/>
    <xf numFmtId="9" fontId="0" fillId="0" borderId="34" xfId="0" applyNumberFormat="1" applyFont="1" applyBorder="1"/>
    <xf numFmtId="9" fontId="0" fillId="0" borderId="29" xfId="0" applyNumberFormat="1" applyFont="1" applyBorder="1"/>
    <xf numFmtId="0" fontId="1" fillId="0" borderId="33" xfId="0" applyFont="1" applyBorder="1" applyAlignment="1">
      <alignment horizontal="center" vertical="center"/>
    </xf>
    <xf numFmtId="10" fontId="0" fillId="0" borderId="31" xfId="0" applyNumberFormat="1" applyFont="1" applyBorder="1"/>
    <xf numFmtId="10" fontId="0" fillId="0" borderId="36" xfId="0" applyNumberFormat="1" applyFont="1" applyBorder="1"/>
    <xf numFmtId="10" fontId="0" fillId="0" borderId="33" xfId="0" applyNumberFormat="1" applyFont="1" applyBorder="1"/>
    <xf numFmtId="0" fontId="1" fillId="0" borderId="27" xfId="0" applyFont="1" applyBorder="1" applyAlignment="1">
      <alignment horizontal="center" vertical="center"/>
    </xf>
    <xf numFmtId="9" fontId="0" fillId="0" borderId="29" xfId="0" applyNumberFormat="1" applyBorder="1"/>
    <xf numFmtId="10" fontId="0" fillId="0" borderId="31" xfId="0" applyNumberFormat="1" applyBorder="1"/>
    <xf numFmtId="10" fontId="0" fillId="0" borderId="33" xfId="0" applyNumberFormat="1" applyBorder="1"/>
    <xf numFmtId="0" fontId="1" fillId="0" borderId="30" xfId="0" applyFont="1" applyBorder="1" applyAlignment="1">
      <alignment horizontal="center" vertical="center"/>
    </xf>
    <xf numFmtId="0" fontId="1" fillId="3" borderId="8" xfId="0" applyFont="1" applyFill="1" applyBorder="1"/>
    <xf numFmtId="0" fontId="0" fillId="3" borderId="6" xfId="0" applyFont="1" applyFill="1" applyBorder="1" applyAlignment="1">
      <alignment wrapText="1"/>
    </xf>
    <xf numFmtId="10" fontId="0" fillId="3" borderId="7" xfId="0" applyNumberFormat="1" applyFont="1" applyFill="1" applyBorder="1"/>
    <xf numFmtId="10" fontId="0" fillId="3" borderId="8" xfId="0" applyNumberFormat="1" applyFont="1" applyFill="1" applyBorder="1"/>
    <xf numFmtId="9" fontId="0" fillId="3" borderId="8" xfId="0" applyNumberFormat="1" applyFont="1" applyFill="1" applyBorder="1"/>
    <xf numFmtId="9" fontId="0" fillId="3" borderId="28" xfId="0" applyNumberFormat="1" applyFont="1" applyFill="1" applyBorder="1"/>
    <xf numFmtId="10" fontId="0" fillId="3" borderId="32" xfId="0" applyNumberFormat="1" applyFont="1" applyFill="1" applyBorder="1"/>
    <xf numFmtId="9" fontId="0" fillId="3" borderId="9" xfId="0" applyNumberFormat="1" applyFont="1" applyFill="1" applyBorder="1"/>
    <xf numFmtId="0" fontId="1" fillId="3" borderId="8" xfId="0" applyFont="1" applyFill="1" applyBorder="1" applyAlignment="1">
      <alignment wrapText="1"/>
    </xf>
    <xf numFmtId="0" fontId="0" fillId="4" borderId="8" xfId="0" applyFont="1" applyFill="1" applyBorder="1"/>
    <xf numFmtId="0" fontId="1" fillId="4" borderId="38"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10"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2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9" xfId="0" applyFont="1" applyFill="1" applyBorder="1" applyAlignment="1">
      <alignment horizontal="center" vertical="center"/>
    </xf>
    <xf numFmtId="0" fontId="1" fillId="0" borderId="4" xfId="0" applyFont="1" applyBorder="1"/>
    <xf numFmtId="0" fontId="1" fillId="0" borderId="0" xfId="0" applyFont="1" applyBorder="1"/>
    <xf numFmtId="10" fontId="1" fillId="0" borderId="0" xfId="0" applyNumberFormat="1" applyFont="1" applyFill="1" applyBorder="1"/>
    <xf numFmtId="9" fontId="1" fillId="0" borderId="0" xfId="0" applyNumberFormat="1" applyFont="1" applyFill="1" applyBorder="1"/>
    <xf numFmtId="10" fontId="1" fillId="0" borderId="31" xfId="0" applyNumberFormat="1" applyFont="1" applyFill="1" applyBorder="1"/>
    <xf numFmtId="9" fontId="1" fillId="0" borderId="26" xfId="0" applyNumberFormat="1" applyFont="1" applyFill="1" applyBorder="1"/>
    <xf numFmtId="10" fontId="1" fillId="2" borderId="0" xfId="0" applyNumberFormat="1" applyFont="1" applyFill="1" applyBorder="1"/>
    <xf numFmtId="9" fontId="1" fillId="2" borderId="0" xfId="0" applyNumberFormat="1" applyFont="1" applyFill="1" applyBorder="1"/>
    <xf numFmtId="0" fontId="1" fillId="0" borderId="4" xfId="0" applyFont="1" applyBorder="1" applyAlignment="1">
      <alignment horizontal="left"/>
    </xf>
    <xf numFmtId="0" fontId="1" fillId="0" borderId="4" xfId="0" applyFont="1" applyBorder="1" applyAlignment="1">
      <alignment horizontal="center"/>
    </xf>
    <xf numFmtId="10" fontId="1" fillId="0" borderId="10" xfId="0" applyNumberFormat="1" applyFont="1" applyFill="1" applyBorder="1"/>
    <xf numFmtId="9" fontId="1" fillId="0" borderId="1" xfId="0" applyNumberFormat="1" applyFont="1" applyFill="1" applyBorder="1"/>
    <xf numFmtId="10" fontId="1" fillId="0" borderId="0" xfId="0" applyNumberFormat="1" applyFont="1" applyBorder="1"/>
    <xf numFmtId="9" fontId="1" fillId="0" borderId="0" xfId="0" applyNumberFormat="1" applyFont="1" applyBorder="1"/>
    <xf numFmtId="10" fontId="1" fillId="0" borderId="31" xfId="0" applyNumberFormat="1" applyFont="1" applyBorder="1"/>
    <xf numFmtId="9" fontId="1" fillId="0" borderId="26" xfId="0" applyNumberFormat="1" applyFont="1" applyBorder="1"/>
    <xf numFmtId="10" fontId="1" fillId="2" borderId="10" xfId="0" applyNumberFormat="1" applyFont="1" applyFill="1" applyBorder="1"/>
    <xf numFmtId="0" fontId="1" fillId="0" borderId="3" xfId="0" applyFont="1" applyBorder="1"/>
    <xf numFmtId="0" fontId="1" fillId="0" borderId="12" xfId="0" applyFont="1" applyBorder="1"/>
    <xf numFmtId="0" fontId="1" fillId="0" borderId="3" xfId="0" applyFont="1" applyBorder="1" applyAlignment="1">
      <alignment horizontal="center"/>
    </xf>
    <xf numFmtId="10" fontId="1" fillId="0" borderId="12" xfId="0" applyNumberFormat="1" applyFont="1" applyFill="1" applyBorder="1"/>
    <xf numFmtId="9" fontId="1" fillId="0" borderId="12" xfId="0" applyNumberFormat="1" applyFont="1" applyFill="1" applyBorder="1"/>
    <xf numFmtId="10" fontId="1" fillId="0" borderId="33" xfId="0" applyNumberFormat="1" applyFont="1" applyFill="1" applyBorder="1"/>
    <xf numFmtId="9" fontId="1" fillId="0" borderId="29" xfId="0" applyNumberFormat="1" applyFont="1" applyFill="1" applyBorder="1"/>
    <xf numFmtId="10" fontId="1" fillId="0" borderId="11" xfId="0" applyNumberFormat="1" applyFont="1" applyFill="1" applyBorder="1"/>
    <xf numFmtId="9" fontId="1" fillId="0" borderId="5" xfId="0" applyNumberFormat="1" applyFont="1" applyFill="1" applyBorder="1"/>
    <xf numFmtId="0" fontId="0" fillId="0" borderId="5" xfId="0" applyFont="1" applyBorder="1" applyAlignment="1">
      <alignment horizontal="left" vertical="top" wrapText="1"/>
    </xf>
    <xf numFmtId="0" fontId="0" fillId="4" borderId="7" xfId="0" applyFont="1" applyFill="1" applyBorder="1"/>
    <xf numFmtId="49" fontId="0" fillId="0" borderId="4" xfId="0" applyNumberFormat="1" applyBorder="1"/>
    <xf numFmtId="0" fontId="0" fillId="4" borderId="0" xfId="0" applyFill="1"/>
    <xf numFmtId="0" fontId="1" fillId="4" borderId="40" xfId="0" applyFont="1" applyFill="1" applyBorder="1" applyAlignment="1">
      <alignment horizontal="center" vertical="center" wrapText="1"/>
    </xf>
    <xf numFmtId="0" fontId="1" fillId="0" borderId="0" xfId="0" applyFont="1"/>
    <xf numFmtId="0" fontId="2" fillId="0" borderId="3" xfId="0" applyFont="1" applyBorder="1"/>
    <xf numFmtId="0" fontId="0" fillId="0" borderId="19" xfId="0" applyFont="1" applyBorder="1" applyAlignment="1">
      <alignment wrapText="1"/>
    </xf>
    <xf numFmtId="0" fontId="0" fillId="0" borderId="10" xfId="0" applyFont="1" applyFill="1" applyBorder="1" applyAlignment="1">
      <alignment wrapText="1"/>
    </xf>
    <xf numFmtId="0" fontId="1" fillId="3" borderId="6" xfId="0" applyFont="1" applyFill="1" applyBorder="1" applyAlignment="1">
      <alignment wrapText="1"/>
    </xf>
    <xf numFmtId="10" fontId="1" fillId="3" borderId="7" xfId="0" applyNumberFormat="1" applyFont="1" applyFill="1" applyBorder="1"/>
    <xf numFmtId="10" fontId="1" fillId="3" borderId="8" xfId="0" applyNumberFormat="1" applyFont="1" applyFill="1" applyBorder="1"/>
    <xf numFmtId="9" fontId="1" fillId="3" borderId="8" xfId="0" applyNumberFormat="1" applyFont="1" applyFill="1" applyBorder="1"/>
    <xf numFmtId="9" fontId="1" fillId="3" borderId="28" xfId="0" applyNumberFormat="1" applyFont="1" applyFill="1" applyBorder="1"/>
    <xf numFmtId="10" fontId="1" fillId="3" borderId="32" xfId="0" applyNumberFormat="1" applyFont="1" applyFill="1" applyBorder="1"/>
    <xf numFmtId="9" fontId="1" fillId="3" borderId="9" xfId="0" applyNumberFormat="1" applyFont="1" applyFill="1" applyBorder="1"/>
    <xf numFmtId="0" fontId="1" fillId="3" borderId="7" xfId="0" applyFont="1" applyFill="1" applyBorder="1" applyAlignment="1">
      <alignment wrapText="1"/>
    </xf>
    <xf numFmtId="10" fontId="1" fillId="3" borderId="10" xfId="0" applyNumberFormat="1" applyFont="1" applyFill="1" applyBorder="1"/>
    <xf numFmtId="10" fontId="1" fillId="3" borderId="0" xfId="0" applyNumberFormat="1" applyFont="1" applyFill="1" applyBorder="1"/>
    <xf numFmtId="9" fontId="1" fillId="3" borderId="0" xfId="0" applyNumberFormat="1" applyFont="1" applyFill="1" applyBorder="1"/>
    <xf numFmtId="9" fontId="1" fillId="3" borderId="26" xfId="0" applyNumberFormat="1" applyFont="1" applyFill="1" applyBorder="1"/>
    <xf numFmtId="10" fontId="1" fillId="3" borderId="31" xfId="0" applyNumberFormat="1" applyFont="1" applyFill="1" applyBorder="1"/>
    <xf numFmtId="9" fontId="1" fillId="3" borderId="1" xfId="0" applyNumberFormat="1" applyFont="1" applyFill="1" applyBorder="1"/>
    <xf numFmtId="0" fontId="1" fillId="3" borderId="4" xfId="0" applyFont="1" applyFill="1" applyBorder="1" applyAlignment="1">
      <alignment wrapText="1"/>
    </xf>
    <xf numFmtId="0" fontId="1" fillId="3" borderId="15" xfId="0" applyFont="1" applyFill="1" applyBorder="1" applyAlignment="1">
      <alignment wrapText="1"/>
    </xf>
    <xf numFmtId="10" fontId="1" fillId="3" borderId="21" xfId="0" applyNumberFormat="1" applyFont="1" applyFill="1" applyBorder="1"/>
    <xf numFmtId="10" fontId="1" fillId="3" borderId="16" xfId="0" applyNumberFormat="1" applyFont="1" applyFill="1" applyBorder="1"/>
    <xf numFmtId="9" fontId="1" fillId="3" borderId="16" xfId="0" applyNumberFormat="1" applyFont="1" applyFill="1" applyBorder="1"/>
    <xf numFmtId="9" fontId="1" fillId="3" borderId="35" xfId="0" applyNumberFormat="1" applyFont="1" applyFill="1" applyBorder="1"/>
    <xf numFmtId="10" fontId="1" fillId="3" borderId="37" xfId="0" applyNumberFormat="1" applyFont="1" applyFill="1" applyBorder="1"/>
    <xf numFmtId="9" fontId="1" fillId="3" borderId="22" xfId="0" applyNumberFormat="1" applyFont="1" applyFill="1" applyBorder="1"/>
    <xf numFmtId="0" fontId="1" fillId="3" borderId="0" xfId="0" applyFont="1" applyFill="1" applyBorder="1" applyAlignment="1">
      <alignment vertical="top" wrapText="1"/>
    </xf>
    <xf numFmtId="0" fontId="1" fillId="3" borderId="10" xfId="0" applyFont="1" applyFill="1" applyBorder="1" applyAlignment="1">
      <alignment wrapText="1"/>
    </xf>
    <xf numFmtId="0" fontId="0" fillId="0" borderId="10" xfId="0" applyFont="1" applyBorder="1" applyAlignment="1">
      <alignment horizontal="left" vertical="top" wrapText="1"/>
    </xf>
    <xf numFmtId="0" fontId="0" fillId="0" borderId="0" xfId="0" applyFont="1" applyFill="1" applyBorder="1" applyAlignment="1">
      <alignment horizontal="left" vertical="top" wrapText="1"/>
    </xf>
    <xf numFmtId="0" fontId="0" fillId="0" borderId="0" xfId="0" applyFont="1" applyBorder="1" applyAlignment="1">
      <alignment horizontal="left" vertical="top" wrapText="1"/>
    </xf>
    <xf numFmtId="0" fontId="0" fillId="0" borderId="7" xfId="0" applyFont="1" applyBorder="1" applyAlignment="1">
      <alignment horizontal="left" vertical="top"/>
    </xf>
    <xf numFmtId="0" fontId="0" fillId="0" borderId="8" xfId="0" applyFont="1" applyBorder="1" applyAlignment="1">
      <alignment horizontal="left" vertical="top"/>
    </xf>
    <xf numFmtId="0" fontId="0" fillId="0" borderId="9" xfId="0" applyFont="1" applyBorder="1" applyAlignment="1">
      <alignment horizontal="left" vertical="top"/>
    </xf>
    <xf numFmtId="0" fontId="0" fillId="0" borderId="10" xfId="0" applyFont="1" applyBorder="1" applyAlignment="1">
      <alignment horizontal="left" vertical="top"/>
    </xf>
    <xf numFmtId="0" fontId="0" fillId="0" borderId="0" xfId="0" applyFont="1" applyBorder="1" applyAlignment="1">
      <alignment horizontal="left" vertical="top"/>
    </xf>
    <xf numFmtId="0" fontId="0" fillId="0" borderId="1" xfId="0" applyFont="1" applyBorder="1" applyAlignment="1">
      <alignment horizontal="left" vertical="top"/>
    </xf>
    <xf numFmtId="0" fontId="0" fillId="0" borderId="11" xfId="0" applyFont="1" applyBorder="1" applyAlignment="1">
      <alignment horizontal="left" vertical="top"/>
    </xf>
    <xf numFmtId="0" fontId="0" fillId="0" borderId="12" xfId="0" applyFont="1" applyBorder="1" applyAlignment="1">
      <alignment horizontal="left" vertical="top"/>
    </xf>
    <xf numFmtId="0" fontId="0" fillId="0" borderId="5"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 xfId="0" applyFont="1" applyBorder="1" applyAlignment="1">
      <alignment horizontal="left" vertical="top"/>
    </xf>
    <xf numFmtId="0" fontId="0" fillId="0" borderId="19" xfId="0" applyFont="1" applyBorder="1" applyAlignment="1">
      <alignment horizontal="left" vertical="top"/>
    </xf>
    <xf numFmtId="0" fontId="0" fillId="0" borderId="14" xfId="0" applyFont="1" applyBorder="1" applyAlignment="1">
      <alignment horizontal="left" vertical="top"/>
    </xf>
    <xf numFmtId="0" fontId="0" fillId="0" borderId="20" xfId="0" applyFont="1" applyBorder="1" applyAlignment="1">
      <alignment horizontal="left" vertical="top"/>
    </xf>
    <xf numFmtId="0" fontId="0" fillId="0" borderId="21" xfId="0" applyFont="1" applyBorder="1" applyAlignment="1">
      <alignment horizontal="left" vertical="top"/>
    </xf>
    <xf numFmtId="0" fontId="0" fillId="0" borderId="16" xfId="0" applyFont="1" applyBorder="1" applyAlignment="1">
      <alignment horizontal="left" vertical="top"/>
    </xf>
    <xf numFmtId="0" fontId="0" fillId="0" borderId="22" xfId="0" applyFont="1" applyBorder="1" applyAlignment="1">
      <alignment horizontal="left" vertical="top"/>
    </xf>
    <xf numFmtId="0" fontId="0" fillId="0" borderId="12" xfId="0" applyFont="1" applyBorder="1" applyAlignment="1">
      <alignment horizontal="left" vertical="top" wrapText="1"/>
    </xf>
    <xf numFmtId="0" fontId="0" fillId="0" borderId="1" xfId="0" applyFont="1" applyBorder="1" applyAlignment="1">
      <alignment horizontal="left" vertical="top" wrapText="1"/>
    </xf>
    <xf numFmtId="0" fontId="0" fillId="0" borderId="0" xfId="0" applyFont="1" applyFill="1"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0" xfId="0" applyBorder="1" applyAlignment="1">
      <alignment horizontal="left" vertical="top"/>
    </xf>
    <xf numFmtId="0" fontId="0" fillId="0" borderId="1" xfId="0" applyBorder="1" applyAlignment="1">
      <alignment horizontal="left" vertical="top"/>
    </xf>
    <xf numFmtId="0" fontId="0" fillId="0" borderId="0" xfId="0" applyFill="1"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5" xfId="0" applyBorder="1" applyAlignment="1">
      <alignment horizontal="left" vertical="top"/>
    </xf>
    <xf numFmtId="0" fontId="0" fillId="0" borderId="20" xfId="0" applyFont="1" applyBorder="1" applyAlignment="1">
      <alignment horizontal="left" vertical="top" wrapText="1"/>
    </xf>
    <xf numFmtId="0" fontId="0" fillId="0" borderId="5" xfId="0" applyBorder="1" applyAlignment="1">
      <alignment horizontal="left" vertical="top" wrapText="1"/>
    </xf>
    <xf numFmtId="0" fontId="2" fillId="0" borderId="1" xfId="0" applyFont="1" applyBorder="1" applyAlignment="1">
      <alignment horizontal="left" vertical="top" wrapText="1"/>
    </xf>
    <xf numFmtId="0" fontId="2" fillId="0" borderId="4" xfId="0" applyFont="1" applyBorder="1"/>
    <xf numFmtId="10" fontId="2" fillId="0" borderId="10" xfId="0" applyNumberFormat="1" applyFont="1" applyFill="1" applyBorder="1" applyAlignment="1">
      <alignment horizontal="center" vertical="center"/>
    </xf>
    <xf numFmtId="10" fontId="2" fillId="0" borderId="0" xfId="0" applyNumberFormat="1" applyFont="1" applyFill="1" applyBorder="1" applyAlignment="1">
      <alignment horizontal="center" vertical="center"/>
    </xf>
    <xf numFmtId="9" fontId="2" fillId="0" borderId="0" xfId="0" applyNumberFormat="1" applyFont="1" applyFill="1" applyBorder="1" applyAlignment="1">
      <alignment horizontal="center" vertical="center"/>
    </xf>
    <xf numFmtId="10" fontId="2" fillId="0" borderId="31" xfId="0" applyNumberFormat="1" applyFont="1" applyFill="1" applyBorder="1" applyAlignment="1">
      <alignment horizontal="center" vertical="center"/>
    </xf>
    <xf numFmtId="9" fontId="2" fillId="0" borderId="26" xfId="0" applyNumberFormat="1" applyFont="1" applyFill="1" applyBorder="1" applyAlignment="1">
      <alignment horizontal="center" vertical="center"/>
    </xf>
    <xf numFmtId="10"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xf>
    <xf numFmtId="10" fontId="2" fillId="0" borderId="10" xfId="0" applyNumberFormat="1" applyFont="1" applyBorder="1" applyAlignment="1">
      <alignment horizontal="center" vertical="center"/>
    </xf>
    <xf numFmtId="10" fontId="2" fillId="0" borderId="31" xfId="0" applyNumberFormat="1" applyFont="1" applyBorder="1" applyAlignment="1">
      <alignment horizontal="center" vertical="center"/>
    </xf>
    <xf numFmtId="9" fontId="2" fillId="0" borderId="26" xfId="0" applyNumberFormat="1" applyFont="1" applyBorder="1" applyAlignment="1">
      <alignment horizontal="center" vertical="center"/>
    </xf>
    <xf numFmtId="9" fontId="2" fillId="0" borderId="1" xfId="0" applyNumberFormat="1" applyFont="1" applyBorder="1" applyAlignment="1">
      <alignment horizontal="center" vertical="center"/>
    </xf>
    <xf numFmtId="0" fontId="1" fillId="5" borderId="41" xfId="0" applyFont="1" applyFill="1" applyBorder="1"/>
    <xf numFmtId="0" fontId="1" fillId="5" borderId="42" xfId="0" applyFont="1" applyFill="1" applyBorder="1"/>
    <xf numFmtId="0" fontId="1" fillId="5" borderId="41" xfId="0" applyFont="1" applyFill="1" applyBorder="1" applyAlignment="1">
      <alignment horizontal="center"/>
    </xf>
    <xf numFmtId="10" fontId="1" fillId="5" borderId="42" xfId="0" applyNumberFormat="1" applyFont="1" applyFill="1" applyBorder="1"/>
    <xf numFmtId="9" fontId="1" fillId="5" borderId="42" xfId="0" applyNumberFormat="1" applyFont="1" applyFill="1" applyBorder="1"/>
    <xf numFmtId="10" fontId="1" fillId="5" borderId="43" xfId="0" applyNumberFormat="1" applyFont="1" applyFill="1" applyBorder="1"/>
    <xf numFmtId="9" fontId="1" fillId="5" borderId="44" xfId="0" applyNumberFormat="1" applyFont="1" applyFill="1" applyBorder="1"/>
    <xf numFmtId="0" fontId="1" fillId="5" borderId="13" xfId="0" applyFont="1" applyFill="1" applyBorder="1" applyAlignment="1">
      <alignment horizontal="left"/>
    </xf>
    <xf numFmtId="0" fontId="1" fillId="5" borderId="14" xfId="0" applyFont="1" applyFill="1" applyBorder="1"/>
    <xf numFmtId="0" fontId="1" fillId="5" borderId="13" xfId="0" applyFont="1" applyFill="1" applyBorder="1" applyAlignment="1">
      <alignment horizontal="center"/>
    </xf>
    <xf numFmtId="10" fontId="1" fillId="5" borderId="14" xfId="0" applyNumberFormat="1" applyFont="1" applyFill="1" applyBorder="1"/>
    <xf numFmtId="9" fontId="1" fillId="5" borderId="14" xfId="0" applyNumberFormat="1" applyFont="1" applyFill="1" applyBorder="1"/>
    <xf numFmtId="10" fontId="1" fillId="5" borderId="36" xfId="0" applyNumberFormat="1" applyFont="1" applyFill="1" applyBorder="1"/>
    <xf numFmtId="9" fontId="1" fillId="5" borderId="34" xfId="0" applyNumberFormat="1" applyFont="1" applyFill="1" applyBorder="1"/>
    <xf numFmtId="0" fontId="1" fillId="5" borderId="46" xfId="0" applyFont="1" applyFill="1" applyBorder="1"/>
    <xf numFmtId="10" fontId="1" fillId="5" borderId="46" xfId="0" applyNumberFormat="1" applyFont="1" applyFill="1" applyBorder="1"/>
    <xf numFmtId="0" fontId="1" fillId="2" borderId="46" xfId="0" applyFont="1" applyFill="1" applyBorder="1"/>
    <xf numFmtId="0" fontId="1" fillId="2" borderId="42" xfId="0" applyFont="1" applyFill="1" applyBorder="1"/>
    <xf numFmtId="0" fontId="1" fillId="2" borderId="43" xfId="0" applyFont="1" applyFill="1" applyBorder="1"/>
    <xf numFmtId="0" fontId="1" fillId="2" borderId="44" xfId="0" applyFont="1" applyFill="1" applyBorder="1"/>
    <xf numFmtId="0" fontId="1" fillId="2" borderId="45" xfId="0" applyFont="1" applyFill="1" applyBorder="1"/>
    <xf numFmtId="0" fontId="1" fillId="6" borderId="46" xfId="0" applyFont="1" applyFill="1" applyBorder="1"/>
    <xf numFmtId="0" fontId="1" fillId="6" borderId="42" xfId="0" applyFont="1" applyFill="1" applyBorder="1"/>
    <xf numFmtId="10" fontId="1" fillId="6" borderId="43" xfId="0" applyNumberFormat="1" applyFont="1" applyFill="1" applyBorder="1"/>
    <xf numFmtId="10" fontId="1" fillId="6" borderId="42" xfId="0" applyNumberFormat="1" applyFont="1" applyFill="1" applyBorder="1"/>
    <xf numFmtId="9" fontId="1" fillId="6" borderId="42" xfId="0" applyNumberFormat="1" applyFont="1" applyFill="1" applyBorder="1"/>
    <xf numFmtId="9" fontId="1" fillId="6" borderId="44" xfId="0" applyNumberFormat="1" applyFont="1" applyFill="1" applyBorder="1"/>
    <xf numFmtId="0" fontId="1" fillId="6" borderId="45" xfId="0" applyFont="1" applyFill="1" applyBorder="1"/>
    <xf numFmtId="0" fontId="1" fillId="5" borderId="15" xfId="0" applyFont="1" applyFill="1" applyBorder="1"/>
    <xf numFmtId="0" fontId="1" fillId="5" borderId="16" xfId="0" applyFont="1" applyFill="1" applyBorder="1"/>
    <xf numFmtId="10" fontId="1" fillId="5" borderId="16" xfId="0" applyNumberFormat="1" applyFont="1" applyFill="1" applyBorder="1"/>
    <xf numFmtId="9" fontId="1" fillId="5" borderId="16" xfId="0" applyNumberFormat="1" applyFont="1" applyFill="1" applyBorder="1"/>
    <xf numFmtId="10" fontId="1" fillId="5" borderId="37" xfId="0" applyNumberFormat="1" applyFont="1" applyFill="1" applyBorder="1"/>
    <xf numFmtId="9" fontId="1" fillId="5" borderId="35" xfId="0" applyNumberFormat="1" applyFont="1" applyFill="1" applyBorder="1"/>
    <xf numFmtId="0" fontId="1" fillId="6" borderId="21" xfId="0" applyFont="1" applyFill="1" applyBorder="1"/>
    <xf numFmtId="0" fontId="1" fillId="6" borderId="16" xfId="0" applyFont="1" applyFill="1" applyBorder="1"/>
    <xf numFmtId="10" fontId="1" fillId="6" borderId="37" xfId="0" applyNumberFormat="1" applyFont="1" applyFill="1" applyBorder="1"/>
    <xf numFmtId="10" fontId="1" fillId="6" borderId="16" xfId="0" applyNumberFormat="1" applyFont="1" applyFill="1" applyBorder="1"/>
    <xf numFmtId="9" fontId="1" fillId="6" borderId="16" xfId="0" applyNumberFormat="1" applyFont="1" applyFill="1" applyBorder="1"/>
    <xf numFmtId="9" fontId="1" fillId="6" borderId="35" xfId="0" applyNumberFormat="1" applyFont="1" applyFill="1" applyBorder="1"/>
    <xf numFmtId="0" fontId="1" fillId="6" borderId="22" xfId="0" applyFont="1" applyFill="1" applyBorder="1"/>
    <xf numFmtId="10" fontId="1" fillId="6" borderId="19" xfId="0" applyNumberFormat="1" applyFont="1" applyFill="1" applyBorder="1"/>
    <xf numFmtId="10" fontId="1" fillId="6" borderId="14" xfId="0" applyNumberFormat="1" applyFont="1" applyFill="1" applyBorder="1"/>
    <xf numFmtId="9" fontId="1" fillId="6" borderId="14" xfId="0" applyNumberFormat="1" applyFont="1" applyFill="1" applyBorder="1"/>
    <xf numFmtId="10" fontId="1" fillId="6" borderId="36" xfId="0" applyNumberFormat="1" applyFont="1" applyFill="1" applyBorder="1"/>
    <xf numFmtId="9" fontId="1" fillId="6" borderId="34" xfId="0" applyNumberFormat="1" applyFont="1" applyFill="1" applyBorder="1"/>
    <xf numFmtId="9" fontId="1" fillId="6" borderId="20" xfId="0" applyNumberFormat="1" applyFont="1" applyFill="1" applyBorder="1"/>
    <xf numFmtId="0" fontId="1" fillId="5" borderId="48" xfId="0" applyFont="1" applyFill="1" applyBorder="1"/>
    <xf numFmtId="0" fontId="1" fillId="5" borderId="47" xfId="0" applyFont="1" applyFill="1" applyBorder="1"/>
    <xf numFmtId="0" fontId="1" fillId="5" borderId="49" xfId="0" applyFont="1" applyFill="1" applyBorder="1"/>
    <xf numFmtId="0" fontId="1" fillId="5" borderId="47" xfId="0" applyFont="1" applyFill="1" applyBorder="1" applyAlignment="1">
      <alignment horizontal="center"/>
    </xf>
    <xf numFmtId="0" fontId="1" fillId="5" borderId="50" xfId="0" applyFont="1" applyFill="1" applyBorder="1"/>
    <xf numFmtId="0" fontId="1" fillId="5" borderId="51" xfId="0" applyFont="1" applyFill="1" applyBorder="1"/>
    <xf numFmtId="0" fontId="1" fillId="2" borderId="48" xfId="0" applyFont="1" applyFill="1" applyBorder="1"/>
    <xf numFmtId="0" fontId="1" fillId="2" borderId="49" xfId="0" applyFont="1" applyFill="1" applyBorder="1"/>
    <xf numFmtId="0" fontId="1" fillId="2" borderId="50" xfId="0" applyFont="1" applyFill="1" applyBorder="1"/>
    <xf numFmtId="0" fontId="1" fillId="2" borderId="51" xfId="0" applyFont="1" applyFill="1" applyBorder="1"/>
    <xf numFmtId="0" fontId="1" fillId="2" borderId="52" xfId="0" applyFont="1" applyFill="1" applyBorder="1"/>
    <xf numFmtId="10" fontId="1" fillId="5" borderId="49" xfId="0" applyNumberFormat="1" applyFont="1" applyFill="1" applyBorder="1"/>
    <xf numFmtId="9" fontId="1" fillId="5" borderId="49" xfId="0" applyNumberFormat="1" applyFont="1" applyFill="1" applyBorder="1"/>
    <xf numFmtId="10" fontId="1" fillId="5" borderId="50" xfId="0" applyNumberFormat="1" applyFont="1" applyFill="1" applyBorder="1"/>
    <xf numFmtId="9" fontId="1" fillId="5" borderId="51" xfId="0" applyNumberFormat="1" applyFont="1" applyFill="1" applyBorder="1"/>
    <xf numFmtId="9" fontId="1" fillId="5" borderId="52" xfId="0" applyNumberFormat="1" applyFont="1" applyFill="1" applyBorder="1"/>
    <xf numFmtId="10" fontId="1" fillId="5" borderId="48" xfId="0" applyNumberFormat="1" applyFont="1" applyFill="1" applyBorder="1"/>
    <xf numFmtId="0" fontId="2" fillId="0" borderId="4" xfId="0" applyFont="1" applyBorder="1" applyAlignment="1">
      <alignment wrapText="1"/>
    </xf>
    <xf numFmtId="0" fontId="1" fillId="4" borderId="23" xfId="0" applyFont="1" applyFill="1" applyBorder="1" applyAlignment="1">
      <alignment horizontal="center" vertical="top" wrapText="1"/>
    </xf>
    <xf numFmtId="0" fontId="3" fillId="3" borderId="8" xfId="0" applyFont="1" applyFill="1" applyBorder="1" applyAlignment="1">
      <alignment wrapText="1"/>
    </xf>
    <xf numFmtId="0" fontId="3" fillId="3" borderId="8" xfId="0" applyFont="1" applyFill="1" applyBorder="1"/>
    <xf numFmtId="0" fontId="2" fillId="3" borderId="8" xfId="0" applyFont="1" applyFill="1" applyBorder="1"/>
    <xf numFmtId="0" fontId="2" fillId="0" borderId="13" xfId="0" applyFont="1" applyBorder="1"/>
    <xf numFmtId="0" fontId="3" fillId="3" borderId="0" xfId="0" applyFont="1" applyFill="1" applyBorder="1"/>
    <xf numFmtId="0" fontId="3" fillId="3" borderId="6" xfId="0" applyFont="1" applyFill="1" applyBorder="1"/>
    <xf numFmtId="0" fontId="3" fillId="3" borderId="16" xfId="0" applyFont="1" applyFill="1" applyBorder="1"/>
    <xf numFmtId="0" fontId="3" fillId="3" borderId="4" xfId="0" applyFont="1" applyFill="1" applyBorder="1"/>
    <xf numFmtId="0" fontId="3" fillId="3" borderId="7" xfId="0" applyFont="1" applyFill="1" applyBorder="1"/>
    <xf numFmtId="0" fontId="3" fillId="3" borderId="10" xfId="0" applyFont="1" applyFill="1" applyBorder="1"/>
    <xf numFmtId="0" fontId="2" fillId="0" borderId="3" xfId="0" applyFont="1" applyBorder="1" applyAlignment="1">
      <alignment wrapText="1"/>
    </xf>
    <xf numFmtId="0" fontId="1" fillId="4" borderId="18" xfId="0" applyFont="1" applyFill="1" applyBorder="1" applyAlignment="1">
      <alignment horizontal="center"/>
    </xf>
    <xf numFmtId="0" fontId="1" fillId="4" borderId="2" xfId="0" applyFont="1" applyFill="1" applyBorder="1" applyAlignment="1">
      <alignment horizontal="center"/>
    </xf>
    <xf numFmtId="0" fontId="1" fillId="4" borderId="17" xfId="0" applyFont="1" applyFill="1" applyBorder="1" applyAlignment="1">
      <alignment horizontal="center"/>
    </xf>
    <xf numFmtId="0" fontId="1" fillId="4" borderId="30" xfId="0" applyFont="1" applyFill="1" applyBorder="1" applyAlignment="1">
      <alignment horizontal="center"/>
    </xf>
    <xf numFmtId="0" fontId="1" fillId="4" borderId="27" xfId="0" applyFont="1" applyFill="1" applyBorder="1" applyAlignment="1">
      <alignment horizontal="center"/>
    </xf>
    <xf numFmtId="0" fontId="1" fillId="0" borderId="4" xfId="0" applyFont="1" applyBorder="1" applyAlignment="1">
      <alignment horizontal="left" vertical="center"/>
    </xf>
    <xf numFmtId="0" fontId="1" fillId="5" borderId="4" xfId="0" applyFont="1" applyFill="1" applyBorder="1" applyAlignment="1">
      <alignment horizontal="left" vertical="center"/>
    </xf>
    <xf numFmtId="0" fontId="1" fillId="5" borderId="13" xfId="0" applyFont="1" applyFill="1" applyBorder="1" applyAlignment="1">
      <alignment horizontal="left"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left" vertical="center"/>
    </xf>
    <xf numFmtId="0" fontId="1" fillId="5" borderId="15" xfId="0" applyFont="1" applyFill="1" applyBorder="1" applyAlignment="1">
      <alignment horizontal="center" vertical="center"/>
    </xf>
    <xf numFmtId="0" fontId="1" fillId="5" borderId="13" xfId="0" applyFont="1" applyFill="1" applyBorder="1" applyAlignment="1">
      <alignment horizontal="center" vertical="center"/>
    </xf>
    <xf numFmtId="0" fontId="1" fillId="0" borderId="18" xfId="0" applyFont="1" applyBorder="1" applyAlignment="1">
      <alignment horizontal="center"/>
    </xf>
    <xf numFmtId="0" fontId="1" fillId="0" borderId="2" xfId="0" applyFont="1" applyBorder="1" applyAlignment="1">
      <alignment horizontal="center"/>
    </xf>
    <xf numFmtId="0" fontId="1" fillId="0" borderId="17" xfId="0" applyFont="1" applyBorder="1" applyAlignment="1">
      <alignment horizontal="center"/>
    </xf>
    <xf numFmtId="0" fontId="1" fillId="0" borderId="27" xfId="0" applyFont="1" applyBorder="1" applyAlignment="1">
      <alignment horizontal="center"/>
    </xf>
    <xf numFmtId="0" fontId="1" fillId="0" borderId="30" xfId="0" applyFont="1" applyBorder="1" applyAlignment="1">
      <alignment horizontal="center"/>
    </xf>
    <xf numFmtId="0" fontId="1" fillId="0" borderId="6" xfId="0" applyFont="1" applyBorder="1" applyAlignment="1">
      <alignment horizontal="left" vertical="center"/>
    </xf>
    <xf numFmtId="0" fontId="1" fillId="0" borderId="13" xfId="0" applyFont="1" applyBorder="1" applyAlignment="1">
      <alignment horizontal="left" vertical="center"/>
    </xf>
    <xf numFmtId="0" fontId="1" fillId="0" borderId="7"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xinzzhao/AppData/Local/Microsoft/Windows/INetCache/Content.Outlook/I1FMJT1H/CE6_Summary_panason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E6-1 Primary"/>
      <sheetName val="CE6-2 Secondary"/>
      <sheetName val="CE6-3 Combination"/>
    </sheetNames>
    <sheetDataSet>
      <sheetData sheetId="0">
        <row r="5">
          <cell r="F5">
            <v>-3.5999999999999997E-2</v>
          </cell>
          <cell r="G5">
            <v>-1.5900000000000001E-2</v>
          </cell>
          <cell r="H5">
            <v>-1.6199999999999999E-2</v>
          </cell>
          <cell r="I5">
            <v>2.1</v>
          </cell>
          <cell r="J5">
            <v>1.27</v>
          </cell>
          <cell r="K5">
            <v>-2.1999999999999999E-2</v>
          </cell>
          <cell r="L5">
            <v>2.9999999999999997E-4</v>
          </cell>
          <cell r="M5">
            <v>-2.0000000000000001E-4</v>
          </cell>
          <cell r="N5">
            <v>1.66</v>
          </cell>
          <cell r="O5">
            <v>1.1200000000000001</v>
          </cell>
          <cell r="P5">
            <v>-1.4999999999999999E-2</v>
          </cell>
          <cell r="Q5">
            <v>9.2999999999999992E-3</v>
          </cell>
          <cell r="R5">
            <v>9.1000000000000004E-3</v>
          </cell>
          <cell r="S5">
            <v>1.59</v>
          </cell>
          <cell r="T5">
            <v>1.1100000000000001</v>
          </cell>
          <cell r="U5">
            <v>-3.0999999999999999E-3</v>
          </cell>
          <cell r="V5">
            <v>-1.6999999999999999E-3</v>
          </cell>
          <cell r="W5">
            <v>-2.5999999999999999E-3</v>
          </cell>
          <cell r="X5">
            <v>1</v>
          </cell>
          <cell r="Y5">
            <v>1</v>
          </cell>
          <cell r="Z5">
            <v>-8.9999999999999998E-4</v>
          </cell>
          <cell r="AA5">
            <v>5.0000000000000001E-4</v>
          </cell>
          <cell r="AB5">
            <v>-5.0000000000000001E-4</v>
          </cell>
          <cell r="AC5">
            <v>0.99</v>
          </cell>
          <cell r="AD5">
            <v>1</v>
          </cell>
          <cell r="AE5">
            <v>-8.9999999999999998E-4</v>
          </cell>
          <cell r="AF5">
            <v>-2.9999999999999997E-4</v>
          </cell>
          <cell r="AG5">
            <v>1.2999999999999999E-3</v>
          </cell>
          <cell r="AH5">
            <v>0.99</v>
          </cell>
          <cell r="AI5">
            <v>0.99</v>
          </cell>
        </row>
        <row r="6">
          <cell r="F6">
            <v>-3.4099999999999998E-2</v>
          </cell>
          <cell r="G6">
            <v>-1.5599999999999999E-2</v>
          </cell>
          <cell r="H6">
            <v>-1.5699999999999999E-2</v>
          </cell>
          <cell r="I6">
            <v>2.08</v>
          </cell>
          <cell r="J6">
            <v>1.1000000000000001</v>
          </cell>
          <cell r="K6">
            <v>-2.1600000000000001E-2</v>
          </cell>
          <cell r="L6">
            <v>-1E-4</v>
          </cell>
          <cell r="M6">
            <v>-1.1000000000000001E-3</v>
          </cell>
          <cell r="N6">
            <v>1.55</v>
          </cell>
          <cell r="O6">
            <v>1.04</v>
          </cell>
          <cell r="P6">
            <v>-1.5299999999999999E-2</v>
          </cell>
          <cell r="Q6">
            <v>1.0200000000000001E-2</v>
          </cell>
          <cell r="R6">
            <v>8.0999999999999996E-3</v>
          </cell>
          <cell r="S6">
            <v>1.5</v>
          </cell>
          <cell r="T6">
            <v>1.02</v>
          </cell>
          <cell r="U6">
            <v>0</v>
          </cell>
          <cell r="V6">
            <v>8.9999999999999998E-4</v>
          </cell>
          <cell r="W6">
            <v>1E-4</v>
          </cell>
          <cell r="X6">
            <v>0.98</v>
          </cell>
          <cell r="Y6">
            <v>0.91</v>
          </cell>
          <cell r="Z6">
            <v>2.0000000000000001E-4</v>
          </cell>
          <cell r="AA6">
            <v>1.1999999999999999E-3</v>
          </cell>
          <cell r="AB6">
            <v>-2.5999999999999999E-3</v>
          </cell>
          <cell r="AC6">
            <v>0.95</v>
          </cell>
          <cell r="AD6">
            <v>0.98</v>
          </cell>
          <cell r="AE6">
            <v>-8.9999999999999998E-4</v>
          </cell>
          <cell r="AF6">
            <v>-1E-3</v>
          </cell>
          <cell r="AG6">
            <v>4.0000000000000002E-4</v>
          </cell>
          <cell r="AH6">
            <v>0.94</v>
          </cell>
          <cell r="AI6">
            <v>0.96</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3"/>
  <sheetViews>
    <sheetView zoomScale="85" zoomScaleNormal="85" workbookViewId="0">
      <pane xSplit="2" ySplit="2" topLeftCell="C3" activePane="bottomRight" state="frozen"/>
      <selection pane="topRight" activeCell="C1" sqref="C1"/>
      <selection pane="bottomLeft" activeCell="A3" sqref="A3"/>
      <selection pane="bottomRight"/>
    </sheetView>
  </sheetViews>
  <sheetFormatPr defaultRowHeight="15" x14ac:dyDescent="0.25"/>
  <cols>
    <col min="1" max="1" width="18.5703125" bestFit="1" customWidth="1"/>
    <col min="2" max="2" width="11.5703125" bestFit="1" customWidth="1"/>
    <col min="3" max="3" width="10.85546875" bestFit="1" customWidth="1"/>
    <col min="4" max="4" width="26.28515625" bestFit="1" customWidth="1"/>
    <col min="5" max="5" width="6.140625" style="8" bestFit="1" customWidth="1"/>
    <col min="6" max="6" width="8.85546875" bestFit="1" customWidth="1"/>
    <col min="7" max="9" width="6.85546875" bestFit="1" customWidth="1"/>
    <col min="10" max="11" width="5.5703125" bestFit="1" customWidth="1"/>
    <col min="12" max="14" width="6.85546875" bestFit="1" customWidth="1"/>
    <col min="15" max="16" width="5.5703125" bestFit="1" customWidth="1"/>
    <col min="17" max="19" width="6.85546875" bestFit="1" customWidth="1"/>
    <col min="20" max="21" width="5.5703125" bestFit="1" customWidth="1"/>
    <col min="22" max="22" width="6.5703125" customWidth="1"/>
    <col min="23" max="24" width="6.85546875" bestFit="1" customWidth="1"/>
    <col min="25" max="26" width="5.5703125" bestFit="1" customWidth="1"/>
    <col min="27" max="29" width="6.85546875" bestFit="1" customWidth="1"/>
    <col min="30" max="31" width="5.5703125" bestFit="1" customWidth="1"/>
    <col min="32" max="34" width="6.85546875" bestFit="1" customWidth="1"/>
    <col min="35" max="36" width="5.5703125" bestFit="1" customWidth="1"/>
  </cols>
  <sheetData>
    <row r="1" spans="1:36" ht="15.75" thickBot="1" x14ac:dyDescent="0.3">
      <c r="A1" s="128"/>
      <c r="B1" s="90"/>
      <c r="C1" s="90"/>
      <c r="D1" s="90"/>
      <c r="E1" s="90"/>
      <c r="F1" s="130"/>
      <c r="G1" s="288" t="s">
        <v>151</v>
      </c>
      <c r="H1" s="286"/>
      <c r="I1" s="286"/>
      <c r="J1" s="286"/>
      <c r="K1" s="286"/>
      <c r="L1" s="289" t="s">
        <v>152</v>
      </c>
      <c r="M1" s="286"/>
      <c r="N1" s="286"/>
      <c r="O1" s="286"/>
      <c r="P1" s="290"/>
      <c r="Q1" s="286" t="s">
        <v>153</v>
      </c>
      <c r="R1" s="286"/>
      <c r="S1" s="286"/>
      <c r="T1" s="286"/>
      <c r="U1" s="286"/>
      <c r="V1" s="288" t="s">
        <v>154</v>
      </c>
      <c r="W1" s="286"/>
      <c r="X1" s="286"/>
      <c r="Y1" s="286"/>
      <c r="Z1" s="290"/>
      <c r="AA1" s="289" t="s">
        <v>155</v>
      </c>
      <c r="AB1" s="286"/>
      <c r="AC1" s="286"/>
      <c r="AD1" s="286"/>
      <c r="AE1" s="290"/>
      <c r="AF1" s="286" t="s">
        <v>156</v>
      </c>
      <c r="AG1" s="286"/>
      <c r="AH1" s="286"/>
      <c r="AI1" s="286"/>
      <c r="AJ1" s="287"/>
    </row>
    <row r="2" spans="1:36" ht="30.75" thickBot="1" x14ac:dyDescent="0.3">
      <c r="A2" s="274" t="s">
        <v>134</v>
      </c>
      <c r="B2" s="91" t="s">
        <v>37</v>
      </c>
      <c r="C2" s="91" t="s">
        <v>11</v>
      </c>
      <c r="D2" s="91" t="s">
        <v>7</v>
      </c>
      <c r="E2" s="92" t="s">
        <v>189</v>
      </c>
      <c r="F2" s="131" t="s">
        <v>186</v>
      </c>
      <c r="G2" s="93" t="s">
        <v>87</v>
      </c>
      <c r="H2" s="94" t="s">
        <v>88</v>
      </c>
      <c r="I2" s="94" t="s">
        <v>89</v>
      </c>
      <c r="J2" s="94" t="s">
        <v>90</v>
      </c>
      <c r="K2" s="94" t="s">
        <v>91</v>
      </c>
      <c r="L2" s="95" t="s">
        <v>87</v>
      </c>
      <c r="M2" s="94" t="s">
        <v>88</v>
      </c>
      <c r="N2" s="94" t="s">
        <v>89</v>
      </c>
      <c r="O2" s="94" t="s">
        <v>90</v>
      </c>
      <c r="P2" s="96" t="s">
        <v>91</v>
      </c>
      <c r="Q2" s="94" t="s">
        <v>87</v>
      </c>
      <c r="R2" s="94" t="s">
        <v>88</v>
      </c>
      <c r="S2" s="94" t="s">
        <v>89</v>
      </c>
      <c r="T2" s="94" t="s">
        <v>90</v>
      </c>
      <c r="U2" s="94" t="s">
        <v>91</v>
      </c>
      <c r="V2" s="97" t="s">
        <v>87</v>
      </c>
      <c r="W2" s="98" t="s">
        <v>88</v>
      </c>
      <c r="X2" s="98" t="s">
        <v>89</v>
      </c>
      <c r="Y2" s="98" t="s">
        <v>90</v>
      </c>
      <c r="Z2" s="99" t="s">
        <v>91</v>
      </c>
      <c r="AA2" s="95" t="s">
        <v>87</v>
      </c>
      <c r="AB2" s="94" t="s">
        <v>88</v>
      </c>
      <c r="AC2" s="94" t="s">
        <v>89</v>
      </c>
      <c r="AD2" s="94" t="s">
        <v>90</v>
      </c>
      <c r="AE2" s="96" t="s">
        <v>91</v>
      </c>
      <c r="AF2" s="98" t="s">
        <v>87</v>
      </c>
      <c r="AG2" s="98" t="s">
        <v>88</v>
      </c>
      <c r="AH2" s="98" t="s">
        <v>89</v>
      </c>
      <c r="AI2" s="98" t="s">
        <v>90</v>
      </c>
      <c r="AJ2" s="100" t="s">
        <v>91</v>
      </c>
    </row>
    <row r="3" spans="1:36" x14ac:dyDescent="0.25">
      <c r="A3" s="297" t="s">
        <v>136</v>
      </c>
      <c r="B3" s="209" t="s">
        <v>160</v>
      </c>
      <c r="C3" s="209"/>
      <c r="D3" s="210" t="s">
        <v>31</v>
      </c>
      <c r="E3" s="211" t="s">
        <v>160</v>
      </c>
      <c r="F3" s="209"/>
      <c r="G3" s="212">
        <v>-3.4618379249389243E-2</v>
      </c>
      <c r="H3" s="212">
        <v>-1.550424393916665E-2</v>
      </c>
      <c r="I3" s="212">
        <v>-1.5334712329925856E-2</v>
      </c>
      <c r="J3" s="213">
        <v>2.126356568388128</v>
      </c>
      <c r="K3" s="213">
        <v>1.2124142616896991</v>
      </c>
      <c r="L3" s="214">
        <v>-1.5346101792209965E-2</v>
      </c>
      <c r="M3" s="212">
        <v>-5.0130963402651814E-3</v>
      </c>
      <c r="N3" s="212">
        <v>-6.2919793217485571E-3</v>
      </c>
      <c r="O3" s="213">
        <v>1.3048490679634763</v>
      </c>
      <c r="P3" s="215">
        <v>1.0691885616554306</v>
      </c>
      <c r="Q3" s="212">
        <v>-6.0064426170385972E-3</v>
      </c>
      <c r="R3" s="212">
        <v>-2.832626666879732E-3</v>
      </c>
      <c r="S3" s="212">
        <v>-4.5803245571390261E-3</v>
      </c>
      <c r="T3" s="213">
        <v>1.173188160047407</v>
      </c>
      <c r="U3" s="213">
        <v>1.0512339664138586</v>
      </c>
      <c r="V3" s="230"/>
      <c r="W3" s="231"/>
      <c r="X3" s="231"/>
      <c r="Y3" s="231"/>
      <c r="Z3" s="231"/>
      <c r="AA3" s="232"/>
      <c r="AB3" s="233"/>
      <c r="AC3" s="233"/>
      <c r="AD3" s="234"/>
      <c r="AE3" s="235"/>
      <c r="AF3" s="231"/>
      <c r="AG3" s="231"/>
      <c r="AH3" s="231"/>
      <c r="AI3" s="231"/>
      <c r="AJ3" s="236"/>
    </row>
    <row r="4" spans="1:36" x14ac:dyDescent="0.25">
      <c r="A4" s="298"/>
      <c r="B4" s="292" t="s">
        <v>161</v>
      </c>
      <c r="C4" s="237"/>
      <c r="D4" s="238" t="s">
        <v>31</v>
      </c>
      <c r="E4" s="301" t="s">
        <v>161</v>
      </c>
      <c r="F4" s="237"/>
      <c r="G4" s="239">
        <v>-3.4618379249389243E-2</v>
      </c>
      <c r="H4" s="239">
        <v>-1.550424393916665E-2</v>
      </c>
      <c r="I4" s="239">
        <v>-1.5334712329925856E-2</v>
      </c>
      <c r="J4" s="240">
        <v>2.0970779431884532</v>
      </c>
      <c r="K4" s="240">
        <v>1.1796035018572679</v>
      </c>
      <c r="L4" s="241">
        <v>-2.1701243019468165E-2</v>
      </c>
      <c r="M4" s="239">
        <v>-3.822954904700489E-4</v>
      </c>
      <c r="N4" s="239">
        <v>-1.2460974759670672E-3</v>
      </c>
      <c r="O4" s="240">
        <v>1.693196638368337</v>
      </c>
      <c r="P4" s="242">
        <v>1.0859399863313104</v>
      </c>
      <c r="Q4" s="239">
        <v>-1.5702338292955004E-2</v>
      </c>
      <c r="R4" s="239">
        <v>1.1788291568834172E-2</v>
      </c>
      <c r="S4" s="239">
        <v>9.418757313657905E-3</v>
      </c>
      <c r="T4" s="240">
        <v>1.6752284324907698</v>
      </c>
      <c r="U4" s="240">
        <v>1.0889687587057542</v>
      </c>
      <c r="V4" s="243"/>
      <c r="W4" s="244"/>
      <c r="X4" s="244"/>
      <c r="Y4" s="244"/>
      <c r="Z4" s="244"/>
      <c r="AA4" s="245"/>
      <c r="AB4" s="246"/>
      <c r="AC4" s="246"/>
      <c r="AD4" s="247"/>
      <c r="AE4" s="248"/>
      <c r="AF4" s="244"/>
      <c r="AG4" s="244"/>
      <c r="AH4" s="244"/>
      <c r="AI4" s="244"/>
      <c r="AJ4" s="249"/>
    </row>
    <row r="5" spans="1:36" x14ac:dyDescent="0.25">
      <c r="A5" s="298"/>
      <c r="B5" s="293"/>
      <c r="C5" s="216"/>
      <c r="D5" s="217" t="s">
        <v>101</v>
      </c>
      <c r="E5" s="302"/>
      <c r="F5" s="218"/>
      <c r="G5" s="219">
        <v>-3.4618379249389243E-2</v>
      </c>
      <c r="H5" s="219">
        <v>-1.550424393916665E-2</v>
      </c>
      <c r="I5" s="219">
        <v>-1.5334712329925856E-2</v>
      </c>
      <c r="J5" s="220">
        <v>2.1149221097651485</v>
      </c>
      <c r="K5" s="220">
        <v>1.1850905470061053</v>
      </c>
      <c r="L5" s="221">
        <v>-2.1697546785338456E-2</v>
      </c>
      <c r="M5" s="219">
        <v>-3.8854806042043499E-4</v>
      </c>
      <c r="N5" s="219">
        <v>-1.2493293117829948E-3</v>
      </c>
      <c r="O5" s="220">
        <v>1.6694536142638337</v>
      </c>
      <c r="P5" s="222">
        <v>1.0843653541325751</v>
      </c>
      <c r="Q5" s="219">
        <v>-1.5702338292955004E-2</v>
      </c>
      <c r="R5" s="219">
        <v>1.1788291568834172E-2</v>
      </c>
      <c r="S5" s="219">
        <v>9.418757313657905E-3</v>
      </c>
      <c r="T5" s="220">
        <v>1.6284763420008921</v>
      </c>
      <c r="U5" s="220">
        <v>1.0827283774801337</v>
      </c>
      <c r="V5" s="250"/>
      <c r="W5" s="251"/>
      <c r="X5" s="251"/>
      <c r="Y5" s="252"/>
      <c r="Z5" s="252"/>
      <c r="AA5" s="253"/>
      <c r="AB5" s="251"/>
      <c r="AC5" s="251"/>
      <c r="AD5" s="252"/>
      <c r="AE5" s="254"/>
      <c r="AF5" s="251"/>
      <c r="AG5" s="251"/>
      <c r="AH5" s="251"/>
      <c r="AI5" s="252"/>
      <c r="AJ5" s="255"/>
    </row>
    <row r="6" spans="1:36" x14ac:dyDescent="0.25">
      <c r="A6" s="298"/>
      <c r="B6" s="129" t="s">
        <v>38</v>
      </c>
      <c r="C6" s="109" t="s">
        <v>150</v>
      </c>
      <c r="D6" s="102" t="s">
        <v>9</v>
      </c>
      <c r="E6" s="110" t="s">
        <v>161</v>
      </c>
      <c r="F6" s="110"/>
      <c r="G6" s="103">
        <v>-3.5999999999999997E-2</v>
      </c>
      <c r="H6" s="103">
        <v>-1.5900000000000001E-2</v>
      </c>
      <c r="I6" s="103">
        <v>-1.6199999999999999E-2</v>
      </c>
      <c r="J6" s="104">
        <v>2.1</v>
      </c>
      <c r="K6" s="104">
        <v>1.27</v>
      </c>
      <c r="L6" s="105">
        <v>-2.1999999999999999E-2</v>
      </c>
      <c r="M6" s="103">
        <v>2.9999999999999997E-4</v>
      </c>
      <c r="N6" s="103">
        <v>-2.0000000000000001E-4</v>
      </c>
      <c r="O6" s="104">
        <v>1.66</v>
      </c>
      <c r="P6" s="106">
        <v>1.1200000000000001</v>
      </c>
      <c r="Q6" s="103">
        <v>-1.4999999999999999E-2</v>
      </c>
      <c r="R6" s="103">
        <v>9.2999999999999992E-3</v>
      </c>
      <c r="S6" s="103">
        <v>9.1000000000000004E-3</v>
      </c>
      <c r="T6" s="104">
        <v>1.59</v>
      </c>
      <c r="U6" s="104">
        <v>1.1100000000000001</v>
      </c>
      <c r="V6" s="111">
        <v>-3.0999999999999999E-3</v>
      </c>
      <c r="W6" s="103">
        <v>-1.6999999999999999E-3</v>
      </c>
      <c r="X6" s="103">
        <v>-2.5999999999999999E-3</v>
      </c>
      <c r="Y6" s="104">
        <v>1</v>
      </c>
      <c r="Z6" s="104">
        <v>1</v>
      </c>
      <c r="AA6" s="105">
        <v>-8.9999999999999998E-4</v>
      </c>
      <c r="AB6" s="103">
        <v>5.0000000000000001E-4</v>
      </c>
      <c r="AC6" s="103">
        <v>-5.0000000000000001E-4</v>
      </c>
      <c r="AD6" s="104">
        <v>0.99</v>
      </c>
      <c r="AE6" s="106">
        <v>1</v>
      </c>
      <c r="AF6" s="103">
        <v>-8.9999999999999998E-4</v>
      </c>
      <c r="AG6" s="103">
        <v>-2.9999999999999997E-4</v>
      </c>
      <c r="AH6" s="103">
        <v>1.2999999999999999E-3</v>
      </c>
      <c r="AI6" s="104">
        <v>0.99</v>
      </c>
      <c r="AJ6" s="112">
        <v>0.99</v>
      </c>
    </row>
    <row r="7" spans="1:36" x14ac:dyDescent="0.25">
      <c r="A7" s="298"/>
      <c r="B7" s="129" t="s">
        <v>39</v>
      </c>
      <c r="C7" s="101" t="s">
        <v>158</v>
      </c>
      <c r="D7" s="102" t="s">
        <v>9</v>
      </c>
      <c r="E7" s="110" t="s">
        <v>161</v>
      </c>
      <c r="F7" s="110"/>
      <c r="G7" s="113">
        <v>-3.4099999999999998E-2</v>
      </c>
      <c r="H7" s="113">
        <v>-1.5599999999999999E-2</v>
      </c>
      <c r="I7" s="113">
        <v>-1.5699999999999999E-2</v>
      </c>
      <c r="J7" s="114">
        <v>2.08</v>
      </c>
      <c r="K7" s="114">
        <v>1.1000000000000001</v>
      </c>
      <c r="L7" s="115">
        <v>-2.1600000000000001E-2</v>
      </c>
      <c r="M7" s="113">
        <v>-1E-4</v>
      </c>
      <c r="N7" s="113">
        <v>-1.1000000000000001E-3</v>
      </c>
      <c r="O7" s="114">
        <v>1.55</v>
      </c>
      <c r="P7" s="116">
        <v>1.04</v>
      </c>
      <c r="Q7" s="113">
        <v>-1.5299999999999999E-2</v>
      </c>
      <c r="R7" s="113">
        <v>1.0200000000000001E-2</v>
      </c>
      <c r="S7" s="113">
        <v>8.0999999999999996E-3</v>
      </c>
      <c r="T7" s="114">
        <v>1.5</v>
      </c>
      <c r="U7" s="114">
        <v>1.02</v>
      </c>
      <c r="V7" s="111">
        <v>0</v>
      </c>
      <c r="W7" s="103">
        <v>8.9999999999999998E-4</v>
      </c>
      <c r="X7" s="103">
        <v>1E-4</v>
      </c>
      <c r="Y7" s="104">
        <v>0.98</v>
      </c>
      <c r="Z7" s="104">
        <v>0.91</v>
      </c>
      <c r="AA7" s="115">
        <v>2.0000000000000001E-4</v>
      </c>
      <c r="AB7" s="113">
        <v>1.1999999999999999E-3</v>
      </c>
      <c r="AC7" s="113">
        <v>-2.5999999999999999E-3</v>
      </c>
      <c r="AD7" s="114">
        <v>0.95</v>
      </c>
      <c r="AE7" s="116">
        <v>0.98</v>
      </c>
      <c r="AF7" s="103">
        <v>-8.9999999999999998E-4</v>
      </c>
      <c r="AG7" s="103">
        <v>-1E-3</v>
      </c>
      <c r="AH7" s="103">
        <v>4.0000000000000002E-4</v>
      </c>
      <c r="AI7" s="104">
        <v>0.94</v>
      </c>
      <c r="AJ7" s="112">
        <v>0.96</v>
      </c>
    </row>
    <row r="8" spans="1:36" x14ac:dyDescent="0.25">
      <c r="A8" s="298"/>
      <c r="B8" s="129" t="s">
        <v>42</v>
      </c>
      <c r="C8" s="101" t="s">
        <v>33</v>
      </c>
      <c r="D8" s="102" t="s">
        <v>1</v>
      </c>
      <c r="E8" s="110" t="s">
        <v>161</v>
      </c>
      <c r="F8" s="110"/>
      <c r="G8" s="103">
        <v>-3.5999999999999997E-2</v>
      </c>
      <c r="H8" s="103">
        <v>-1.6299999999999999E-2</v>
      </c>
      <c r="I8" s="103">
        <v>-1.6899999999999998E-2</v>
      </c>
      <c r="J8" s="104">
        <v>2.1</v>
      </c>
      <c r="K8" s="104"/>
      <c r="L8" s="105">
        <v>-2.2100000000000002E-2</v>
      </c>
      <c r="M8" s="103">
        <v>-2.0000000000000001E-4</v>
      </c>
      <c r="N8" s="103">
        <v>-6.9999999999999999E-4</v>
      </c>
      <c r="O8" s="104">
        <v>1.47</v>
      </c>
      <c r="P8" s="106">
        <v>1.18</v>
      </c>
      <c r="Q8" s="103">
        <v>-1.5599999999999999E-2</v>
      </c>
      <c r="R8" s="103">
        <v>7.7000000000000002E-3</v>
      </c>
      <c r="S8" s="103">
        <v>1.04E-2</v>
      </c>
      <c r="T8" s="104">
        <v>1.64</v>
      </c>
      <c r="U8" s="104"/>
      <c r="V8" s="111"/>
      <c r="W8" s="103"/>
      <c r="X8" s="103"/>
      <c r="Y8" s="104"/>
      <c r="Z8" s="104"/>
      <c r="AA8" s="105">
        <v>-5.0000000000000001E-4</v>
      </c>
      <c r="AB8" s="103">
        <v>-2.0000000000000001E-4</v>
      </c>
      <c r="AC8" s="103">
        <v>-5.9999999999999995E-4</v>
      </c>
      <c r="AD8" s="104">
        <v>0.91</v>
      </c>
      <c r="AE8" s="106"/>
      <c r="AF8" s="103"/>
      <c r="AG8" s="103"/>
      <c r="AH8" s="103"/>
      <c r="AI8" s="104"/>
      <c r="AJ8" s="112"/>
    </row>
    <row r="9" spans="1:36" x14ac:dyDescent="0.25">
      <c r="A9" s="298"/>
      <c r="B9" s="129" t="s">
        <v>43</v>
      </c>
      <c r="C9" s="101" t="s">
        <v>35</v>
      </c>
      <c r="D9" s="102" t="s">
        <v>149</v>
      </c>
      <c r="E9" s="110" t="s">
        <v>161</v>
      </c>
      <c r="F9" s="110"/>
      <c r="G9" s="103">
        <v>-3.2399999999999998E-2</v>
      </c>
      <c r="H9" s="103">
        <v>-1.7100000000000001E-2</v>
      </c>
      <c r="I9" s="103">
        <v>-1.6799999999999999E-2</v>
      </c>
      <c r="J9" s="104">
        <v>1.98</v>
      </c>
      <c r="K9" s="104">
        <v>1.2</v>
      </c>
      <c r="L9" s="105">
        <v>-2.06E-2</v>
      </c>
      <c r="M9" s="103">
        <v>-8.9999999999999998E-4</v>
      </c>
      <c r="N9" s="103">
        <v>-1.2999999999999999E-3</v>
      </c>
      <c r="O9" s="104">
        <v>1.63</v>
      </c>
      <c r="P9" s="106">
        <v>1.0900000000000001</v>
      </c>
      <c r="Q9" s="103">
        <v>-1.49E-2</v>
      </c>
      <c r="R9" s="103">
        <v>9.4999999999999998E-3</v>
      </c>
      <c r="S9" s="103">
        <v>1.01E-2</v>
      </c>
      <c r="T9" s="104">
        <v>1.63</v>
      </c>
      <c r="U9" s="104">
        <v>1.1100000000000001</v>
      </c>
      <c r="V9" s="111">
        <v>2.5000000000000001E-3</v>
      </c>
      <c r="W9" s="103">
        <v>1.2999999999999999E-3</v>
      </c>
      <c r="X9" s="103">
        <v>5.9999999999999995E-4</v>
      </c>
      <c r="Y9" s="104">
        <v>0.94</v>
      </c>
      <c r="Z9" s="104">
        <v>0.99</v>
      </c>
      <c r="AA9" s="105">
        <v>1.2999999999999999E-3</v>
      </c>
      <c r="AB9" s="103">
        <v>2.8999999999999998E-3</v>
      </c>
      <c r="AC9" s="103">
        <v>-2.0000000000000001E-4</v>
      </c>
      <c r="AD9" s="104">
        <v>0.96</v>
      </c>
      <c r="AE9" s="106">
        <v>1</v>
      </c>
      <c r="AF9" s="103">
        <v>1E-4</v>
      </c>
      <c r="AG9" s="103">
        <v>5.0000000000000001E-4</v>
      </c>
      <c r="AH9" s="103">
        <v>2E-3</v>
      </c>
      <c r="AI9" s="104">
        <v>0.98</v>
      </c>
      <c r="AJ9" s="112">
        <v>1</v>
      </c>
    </row>
    <row r="10" spans="1:36" x14ac:dyDescent="0.25">
      <c r="A10" s="298"/>
      <c r="B10" s="129" t="s">
        <v>44</v>
      </c>
      <c r="C10" s="101" t="s">
        <v>85</v>
      </c>
      <c r="D10" s="102" t="s">
        <v>2</v>
      </c>
      <c r="E10" s="110" t="s">
        <v>161</v>
      </c>
      <c r="F10" s="110"/>
      <c r="G10" s="103">
        <v>-3.3000000000000002E-2</v>
      </c>
      <c r="H10" s="103">
        <v>-1.6E-2</v>
      </c>
      <c r="I10" s="103">
        <v>-1.6E-2</v>
      </c>
      <c r="J10" s="104">
        <v>2.0699999999999998</v>
      </c>
      <c r="K10" s="104">
        <v>1.22</v>
      </c>
      <c r="L10" s="105">
        <v>-2.1000000000000001E-2</v>
      </c>
      <c r="M10" s="103">
        <v>0</v>
      </c>
      <c r="N10" s="103">
        <v>-1E-3</v>
      </c>
      <c r="O10" s="104">
        <v>1.67</v>
      </c>
      <c r="P10" s="106">
        <v>1.1200000000000001</v>
      </c>
      <c r="Q10" s="103">
        <v>-1.4999999999999999E-2</v>
      </c>
      <c r="R10" s="103">
        <v>0.01</v>
      </c>
      <c r="S10" s="103">
        <v>1.2E-2</v>
      </c>
      <c r="T10" s="104">
        <v>1.66</v>
      </c>
      <c r="U10" s="104">
        <v>1.1499999999999999</v>
      </c>
      <c r="V10" s="111">
        <v>2E-3</v>
      </c>
      <c r="W10" s="103">
        <v>1E-3</v>
      </c>
      <c r="X10" s="103">
        <v>1E-3</v>
      </c>
      <c r="Y10" s="104">
        <v>1</v>
      </c>
      <c r="Z10" s="104">
        <v>0.99</v>
      </c>
      <c r="AA10" s="105">
        <v>1E-3</v>
      </c>
      <c r="AB10" s="103">
        <v>3.0000000000000001E-3</v>
      </c>
      <c r="AC10" s="103">
        <v>1E-3</v>
      </c>
      <c r="AD10" s="104">
        <v>1</v>
      </c>
      <c r="AE10" s="106">
        <v>1</v>
      </c>
      <c r="AF10" s="103">
        <v>0</v>
      </c>
      <c r="AG10" s="103">
        <v>2E-3</v>
      </c>
      <c r="AH10" s="103">
        <v>2E-3</v>
      </c>
      <c r="AI10" s="104">
        <v>1</v>
      </c>
      <c r="AJ10" s="112">
        <v>1.01</v>
      </c>
    </row>
    <row r="11" spans="1:36" x14ac:dyDescent="0.25">
      <c r="A11" s="298"/>
      <c r="B11" s="129" t="s">
        <v>45</v>
      </c>
      <c r="C11" s="101" t="s">
        <v>86</v>
      </c>
      <c r="D11" s="102" t="s">
        <v>2</v>
      </c>
      <c r="E11" s="110" t="s">
        <v>161</v>
      </c>
      <c r="F11" s="110"/>
      <c r="G11" s="103">
        <v>-3.4000000000000002E-2</v>
      </c>
      <c r="H11" s="103">
        <v>-1.4999999999999999E-2</v>
      </c>
      <c r="I11" s="103">
        <v>-1.4999999999999999E-2</v>
      </c>
      <c r="J11" s="104">
        <v>2.06</v>
      </c>
      <c r="K11" s="104">
        <v>1.21</v>
      </c>
      <c r="L11" s="105">
        <v>-0.02</v>
      </c>
      <c r="M11" s="103">
        <v>0</v>
      </c>
      <c r="N11" s="103">
        <v>-1E-3</v>
      </c>
      <c r="O11" s="104">
        <v>1.49</v>
      </c>
      <c r="P11" s="106">
        <v>1.08</v>
      </c>
      <c r="Q11" s="103">
        <v>-1.4E-2</v>
      </c>
      <c r="R11" s="103">
        <v>1.2E-2</v>
      </c>
      <c r="S11" s="103">
        <v>0.01</v>
      </c>
      <c r="T11" s="104">
        <v>1.42</v>
      </c>
      <c r="U11" s="104">
        <v>1.04</v>
      </c>
      <c r="V11" s="111">
        <v>0</v>
      </c>
      <c r="W11" s="103">
        <v>2E-3</v>
      </c>
      <c r="X11" s="103">
        <v>1E-3</v>
      </c>
      <c r="Y11" s="104">
        <v>0.98</v>
      </c>
      <c r="Z11" s="104">
        <v>0.99</v>
      </c>
      <c r="AA11" s="105">
        <v>1E-3</v>
      </c>
      <c r="AB11" s="103">
        <v>3.0000000000000001E-3</v>
      </c>
      <c r="AC11" s="103">
        <v>2E-3</v>
      </c>
      <c r="AD11" s="104">
        <v>0.9</v>
      </c>
      <c r="AE11" s="106">
        <v>0.99</v>
      </c>
      <c r="AF11" s="103">
        <v>1E-3</v>
      </c>
      <c r="AG11" s="103">
        <v>-1E-3</v>
      </c>
      <c r="AH11" s="103">
        <v>1E-3</v>
      </c>
      <c r="AI11" s="104">
        <v>0.9</v>
      </c>
      <c r="AJ11" s="112">
        <v>0.97</v>
      </c>
    </row>
    <row r="12" spans="1:36" x14ac:dyDescent="0.25">
      <c r="A12" s="298"/>
      <c r="B12" s="129" t="s">
        <v>47</v>
      </c>
      <c r="C12" s="101" t="s">
        <v>81</v>
      </c>
      <c r="D12" s="102" t="s">
        <v>30</v>
      </c>
      <c r="E12" s="110" t="s">
        <v>161</v>
      </c>
      <c r="F12" s="110"/>
      <c r="G12" s="103">
        <v>-3.4200000000000001E-2</v>
      </c>
      <c r="H12" s="103">
        <v>-2.3400000000000001E-2</v>
      </c>
      <c r="I12" s="103">
        <v>-2.3400000000000001E-2</v>
      </c>
      <c r="J12" s="104">
        <v>2.14</v>
      </c>
      <c r="K12" s="104">
        <v>1.32</v>
      </c>
      <c r="L12" s="105">
        <v>-2.1299999999999999E-2</v>
      </c>
      <c r="M12" s="103">
        <v>-1.1900000000000001E-2</v>
      </c>
      <c r="N12" s="103">
        <v>-1.3299999999999999E-2</v>
      </c>
      <c r="O12" s="104">
        <v>1.7</v>
      </c>
      <c r="P12" s="106">
        <v>1.1599999999999999</v>
      </c>
      <c r="Q12" s="103">
        <v>-1.54E-2</v>
      </c>
      <c r="R12" s="103">
        <v>-1.6000000000000001E-3</v>
      </c>
      <c r="S12" s="103">
        <v>1E-4</v>
      </c>
      <c r="T12" s="104">
        <v>1.67</v>
      </c>
      <c r="U12" s="104">
        <v>1.1499999999999999</v>
      </c>
      <c r="V12" s="111">
        <v>5.0000000000000001E-4</v>
      </c>
      <c r="W12" s="103">
        <v>-4.3E-3</v>
      </c>
      <c r="X12" s="103">
        <v>-3.8E-3</v>
      </c>
      <c r="Y12" s="104">
        <v>1.01</v>
      </c>
      <c r="Z12" s="104">
        <v>1.01</v>
      </c>
      <c r="AA12" s="105">
        <v>8.0000000000000004E-4</v>
      </c>
      <c r="AB12" s="103">
        <v>-7.7000000000000002E-3</v>
      </c>
      <c r="AC12" s="103">
        <v>-8.9999999999999993E-3</v>
      </c>
      <c r="AD12" s="104">
        <v>1.01</v>
      </c>
      <c r="AE12" s="106">
        <v>1</v>
      </c>
      <c r="AF12" s="103">
        <v>5.0000000000000001E-4</v>
      </c>
      <c r="AG12" s="103">
        <v>-1.3100000000000001E-2</v>
      </c>
      <c r="AH12" s="103">
        <v>-1.0999999999999999E-2</v>
      </c>
      <c r="AI12" s="104">
        <v>1.01</v>
      </c>
      <c r="AJ12" s="112">
        <v>1.01</v>
      </c>
    </row>
    <row r="13" spans="1:36" x14ac:dyDescent="0.25">
      <c r="A13" s="298"/>
      <c r="B13" s="129" t="s">
        <v>49</v>
      </c>
      <c r="C13" s="101" t="s">
        <v>82</v>
      </c>
      <c r="D13" s="102" t="s">
        <v>30</v>
      </c>
      <c r="E13" s="110" t="s">
        <v>161</v>
      </c>
      <c r="F13" s="110"/>
      <c r="G13" s="103">
        <v>-3.2399999999999998E-2</v>
      </c>
      <c r="H13" s="103">
        <v>-1.5900000000000001E-2</v>
      </c>
      <c r="I13" s="103">
        <v>-1.5800000000000002E-2</v>
      </c>
      <c r="J13" s="104">
        <v>2.11</v>
      </c>
      <c r="K13" s="104">
        <v>1.24</v>
      </c>
      <c r="L13" s="105">
        <v>-2.0899999999999998E-2</v>
      </c>
      <c r="M13" s="103">
        <v>-8.9999999999999998E-4</v>
      </c>
      <c r="N13" s="103">
        <v>-5.9999999999999995E-4</v>
      </c>
      <c r="O13" s="104">
        <v>1.67</v>
      </c>
      <c r="P13" s="106">
        <v>1.1200000000000001</v>
      </c>
      <c r="Q13" s="103">
        <v>-1.5299999999999999E-2</v>
      </c>
      <c r="R13" s="103">
        <v>8.8999999999999999E-3</v>
      </c>
      <c r="S13" s="103">
        <v>1.0500000000000001E-2</v>
      </c>
      <c r="T13" s="104">
        <v>1.65</v>
      </c>
      <c r="U13" s="104">
        <v>1.1399999999999999</v>
      </c>
      <c r="V13" s="111">
        <v>2.5000000000000001E-3</v>
      </c>
      <c r="W13" s="103">
        <v>4.0000000000000002E-4</v>
      </c>
      <c r="X13" s="103">
        <v>4.0000000000000002E-4</v>
      </c>
      <c r="Y13" s="104">
        <v>0.99</v>
      </c>
      <c r="Z13" s="104">
        <v>0.96</v>
      </c>
      <c r="AA13" s="105">
        <v>1.1000000000000001E-3</v>
      </c>
      <c r="AB13" s="103">
        <v>1.1000000000000001E-3</v>
      </c>
      <c r="AC13" s="103">
        <v>2.9999999999999997E-4</v>
      </c>
      <c r="AD13" s="104">
        <v>0.99</v>
      </c>
      <c r="AE13" s="106">
        <v>0.99</v>
      </c>
      <c r="AF13" s="103">
        <v>4.0000000000000002E-4</v>
      </c>
      <c r="AG13" s="103">
        <v>1.1999999999999999E-3</v>
      </c>
      <c r="AH13" s="103">
        <v>2.0000000000000001E-4</v>
      </c>
      <c r="AI13" s="104">
        <v>1</v>
      </c>
      <c r="AJ13" s="112">
        <v>0.99</v>
      </c>
    </row>
    <row r="14" spans="1:36" x14ac:dyDescent="0.25">
      <c r="A14" s="298"/>
      <c r="B14" s="129" t="s">
        <v>51</v>
      </c>
      <c r="C14" s="101" t="s">
        <v>188</v>
      </c>
      <c r="D14" s="102" t="s">
        <v>3</v>
      </c>
      <c r="E14" s="110"/>
      <c r="F14" s="110"/>
      <c r="G14" s="103">
        <v>-5.2978013118430234E-4</v>
      </c>
      <c r="H14" s="103">
        <v>-1.8563090211596053E-3</v>
      </c>
      <c r="I14" s="103">
        <v>-1.4830524379516041E-3</v>
      </c>
      <c r="J14" s="104">
        <v>1.0008017315652484</v>
      </c>
      <c r="K14" s="104">
        <v>0.99625598179443553</v>
      </c>
      <c r="L14" s="105">
        <v>-8.8196086365834871E-4</v>
      </c>
      <c r="M14" s="103">
        <v>-1.8026875520528766E-3</v>
      </c>
      <c r="N14" s="103">
        <v>-1.3675274820895921E-3</v>
      </c>
      <c r="O14" s="104">
        <v>0.99102505292546728</v>
      </c>
      <c r="P14" s="106">
        <v>1.0005879335610548</v>
      </c>
      <c r="Q14" s="103">
        <v>-8.2984199623698884E-4</v>
      </c>
      <c r="R14" s="103">
        <v>-6.9489052899654275E-3</v>
      </c>
      <c r="S14" s="103">
        <v>-5.8497815415864867E-3</v>
      </c>
      <c r="T14" s="104">
        <v>0.99900956870758661</v>
      </c>
      <c r="U14" s="104">
        <v>0.99716398038173715</v>
      </c>
      <c r="V14" s="111">
        <v>-4.7745080480934534E-4</v>
      </c>
      <c r="W14" s="103">
        <v>-1.785841796127378E-3</v>
      </c>
      <c r="X14" s="103">
        <v>-1.4394700076756177E-3</v>
      </c>
      <c r="Y14" s="104">
        <v>1.0040377266231078</v>
      </c>
      <c r="Z14" s="104">
        <v>1.0057655214560666</v>
      </c>
      <c r="AA14" s="105">
        <v>-7.3837202545146141E-4</v>
      </c>
      <c r="AB14" s="103">
        <v>-1.1375722730116037E-3</v>
      </c>
      <c r="AC14" s="103">
        <v>-1.6865257702176099E-3</v>
      </c>
      <c r="AD14" s="104">
        <v>0.9991789863404501</v>
      </c>
      <c r="AE14" s="106">
        <v>1.0026712156759687</v>
      </c>
      <c r="AF14" s="103">
        <v>-1.5528235931220786E-3</v>
      </c>
      <c r="AG14" s="103">
        <v>-4.8062671431044575E-3</v>
      </c>
      <c r="AH14" s="103">
        <v>-6.9615918044356739E-3</v>
      </c>
      <c r="AI14" s="104">
        <v>1.0039691894796647</v>
      </c>
      <c r="AJ14" s="112">
        <v>1.0033469875520848</v>
      </c>
    </row>
    <row r="15" spans="1:36" x14ac:dyDescent="0.25">
      <c r="A15" s="298"/>
      <c r="B15" s="129" t="s">
        <v>54</v>
      </c>
      <c r="C15" s="291" t="s">
        <v>80</v>
      </c>
      <c r="D15" s="102" t="s">
        <v>4</v>
      </c>
      <c r="E15" s="110" t="s">
        <v>161</v>
      </c>
      <c r="F15" s="110"/>
      <c r="G15" s="103">
        <v>-3.15E-2</v>
      </c>
      <c r="H15" s="103">
        <v>-1.5599999999999999E-2</v>
      </c>
      <c r="I15" s="103">
        <v>-1.5599999999999999E-2</v>
      </c>
      <c r="J15" s="104">
        <v>1.91</v>
      </c>
      <c r="K15" s="104">
        <v>1.17</v>
      </c>
      <c r="L15" s="105">
        <v>-2.0799999999999999E-2</v>
      </c>
      <c r="M15" s="103">
        <v>-2.0000000000000001E-4</v>
      </c>
      <c r="N15" s="103">
        <v>-1.6000000000000001E-3</v>
      </c>
      <c r="O15" s="104">
        <v>1.59</v>
      </c>
      <c r="P15" s="106">
        <v>1.08</v>
      </c>
      <c r="Q15" s="103">
        <v>-1.5100000000000001E-2</v>
      </c>
      <c r="R15" s="103">
        <v>1.03E-2</v>
      </c>
      <c r="S15" s="103">
        <v>1.15E-2</v>
      </c>
      <c r="T15" s="104">
        <v>1.59</v>
      </c>
      <c r="U15" s="104">
        <v>1.1000000000000001</v>
      </c>
      <c r="V15" s="111">
        <v>2.0999999999999999E-3</v>
      </c>
      <c r="W15" s="103">
        <v>6.9999999999999999E-4</v>
      </c>
      <c r="X15" s="103">
        <v>5.0000000000000001E-4</v>
      </c>
      <c r="Y15" s="104">
        <v>0.91</v>
      </c>
      <c r="Z15" s="104">
        <v>0.97</v>
      </c>
      <c r="AA15" s="105">
        <v>8.0000000000000004E-4</v>
      </c>
      <c r="AB15" s="103">
        <v>1.4E-3</v>
      </c>
      <c r="AC15" s="103">
        <v>-4.0000000000000002E-4</v>
      </c>
      <c r="AD15" s="104">
        <v>0.93</v>
      </c>
      <c r="AE15" s="106">
        <v>0.99</v>
      </c>
      <c r="AF15" s="103">
        <v>-5.0000000000000001E-4</v>
      </c>
      <c r="AG15" s="103">
        <v>1.8E-3</v>
      </c>
      <c r="AH15" s="103">
        <v>1E-3</v>
      </c>
      <c r="AI15" s="104">
        <v>0.97</v>
      </c>
      <c r="AJ15" s="112">
        <v>0.99</v>
      </c>
    </row>
    <row r="16" spans="1:36" x14ac:dyDescent="0.25">
      <c r="A16" s="298"/>
      <c r="B16" s="129" t="s">
        <v>55</v>
      </c>
      <c r="C16" s="291"/>
      <c r="D16" s="102" t="s">
        <v>4</v>
      </c>
      <c r="E16" s="110" t="s">
        <v>161</v>
      </c>
      <c r="F16" s="110"/>
      <c r="G16" s="103">
        <v>-2.6700000000000002E-2</v>
      </c>
      <c r="H16" s="103">
        <v>-1.8700000000000001E-2</v>
      </c>
      <c r="I16" s="103">
        <v>-1.8499999999999999E-2</v>
      </c>
      <c r="J16" s="104">
        <v>1.69</v>
      </c>
      <c r="K16" s="104">
        <v>1.21</v>
      </c>
      <c r="L16" s="105">
        <v>-1.7999999999999999E-2</v>
      </c>
      <c r="M16" s="103">
        <v>-1.1999999999999999E-3</v>
      </c>
      <c r="N16" s="103">
        <v>-2E-3</v>
      </c>
      <c r="O16" s="104">
        <v>1.52</v>
      </c>
      <c r="P16" s="106">
        <v>1.0900000000000001</v>
      </c>
      <c r="Q16" s="103">
        <v>-1.32E-2</v>
      </c>
      <c r="R16" s="103">
        <v>8.5000000000000006E-3</v>
      </c>
      <c r="S16" s="103">
        <v>7.7999999999999996E-3</v>
      </c>
      <c r="T16" s="104">
        <v>1.55</v>
      </c>
      <c r="U16" s="104">
        <v>1.0900000000000001</v>
      </c>
      <c r="V16" s="111">
        <v>1.03E-2</v>
      </c>
      <c r="W16" s="103">
        <v>4.3E-3</v>
      </c>
      <c r="X16" s="103">
        <v>4.5999999999999999E-3</v>
      </c>
      <c r="Y16" s="104">
        <v>0.8</v>
      </c>
      <c r="Z16" s="104">
        <v>0.98</v>
      </c>
      <c r="AA16" s="105">
        <v>5.5999999999999999E-3</v>
      </c>
      <c r="AB16" s="103">
        <v>4.7999999999999996E-3</v>
      </c>
      <c r="AC16" s="103">
        <v>3.2000000000000002E-3</v>
      </c>
      <c r="AD16" s="104">
        <v>0.84</v>
      </c>
      <c r="AE16" s="106">
        <v>1</v>
      </c>
      <c r="AF16" s="103">
        <v>2.3E-3</v>
      </c>
      <c r="AG16" s="103">
        <v>3.0000000000000001E-3</v>
      </c>
      <c r="AH16" s="103">
        <v>8.9999999999999998E-4</v>
      </c>
      <c r="AI16" s="104">
        <v>0.91</v>
      </c>
      <c r="AJ16" s="112">
        <v>0.99</v>
      </c>
    </row>
    <row r="17" spans="1:36" x14ac:dyDescent="0.25">
      <c r="A17" s="298"/>
      <c r="B17" s="129" t="s">
        <v>58</v>
      </c>
      <c r="C17" s="101" t="s">
        <v>167</v>
      </c>
      <c r="D17" s="102" t="s">
        <v>59</v>
      </c>
      <c r="E17" s="110" t="s">
        <v>161</v>
      </c>
      <c r="F17" s="110"/>
      <c r="G17" s="103">
        <v>-3.3099999999999997E-2</v>
      </c>
      <c r="H17" s="103">
        <v>-1.5900000000000001E-2</v>
      </c>
      <c r="I17" s="103">
        <v>-1.5900000000000001E-2</v>
      </c>
      <c r="J17" s="104">
        <v>2.0099999999999998</v>
      </c>
      <c r="K17" s="104">
        <v>1.04</v>
      </c>
      <c r="L17" s="105">
        <v>-1.9800000000000002E-2</v>
      </c>
      <c r="M17" s="103">
        <v>1E-4</v>
      </c>
      <c r="N17" s="103">
        <v>-5.9999999999999995E-4</v>
      </c>
      <c r="O17" s="104">
        <v>1.42</v>
      </c>
      <c r="P17" s="106">
        <v>1.01</v>
      </c>
      <c r="Q17" s="103">
        <v>-1.37E-2</v>
      </c>
      <c r="R17" s="103">
        <v>8.9999999999999993E-3</v>
      </c>
      <c r="S17" s="103">
        <v>1.0999999999999999E-2</v>
      </c>
      <c r="T17" s="104">
        <v>1.35</v>
      </c>
      <c r="U17" s="104">
        <v>1.01</v>
      </c>
      <c r="V17" s="111">
        <v>1.6999999999999999E-3</v>
      </c>
      <c r="W17" s="103">
        <v>1.9E-3</v>
      </c>
      <c r="X17" s="103">
        <v>1.6999999999999999E-3</v>
      </c>
      <c r="Y17" s="104">
        <v>0.97</v>
      </c>
      <c r="Z17" s="104">
        <v>0.93</v>
      </c>
      <c r="AA17" s="105">
        <v>2.0999999999999999E-3</v>
      </c>
      <c r="AB17" s="103">
        <v>4.1000000000000003E-3</v>
      </c>
      <c r="AC17" s="103">
        <v>8.9999999999999998E-4</v>
      </c>
      <c r="AD17" s="104">
        <v>0.86</v>
      </c>
      <c r="AE17" s="106">
        <v>0.98</v>
      </c>
      <c r="AF17" s="103">
        <v>1.4E-3</v>
      </c>
      <c r="AG17" s="103">
        <v>2.9999999999999997E-4</v>
      </c>
      <c r="AH17" s="103">
        <v>-6.1000000000000004E-3</v>
      </c>
      <c r="AI17" s="104">
        <v>0.87</v>
      </c>
      <c r="AJ17" s="112">
        <v>0.96</v>
      </c>
    </row>
    <row r="18" spans="1:36" x14ac:dyDescent="0.25">
      <c r="A18" s="298"/>
      <c r="B18" s="129" t="s">
        <v>63</v>
      </c>
      <c r="C18" s="101" t="s">
        <v>84</v>
      </c>
      <c r="D18" s="102" t="s">
        <v>5</v>
      </c>
      <c r="E18" s="110"/>
      <c r="F18" s="110"/>
      <c r="G18" s="107"/>
      <c r="H18" s="107"/>
      <c r="I18" s="107"/>
      <c r="J18" s="108"/>
      <c r="K18" s="108"/>
      <c r="L18" s="105">
        <v>-6.1999999999999998E-3</v>
      </c>
      <c r="M18" s="103">
        <v>1.9E-3</v>
      </c>
      <c r="N18" s="103">
        <v>1.6000000000000001E-3</v>
      </c>
      <c r="O18" s="104">
        <v>1.07</v>
      </c>
      <c r="P18" s="106">
        <v>1.02</v>
      </c>
      <c r="Q18" s="103">
        <v>-1.09E-2</v>
      </c>
      <c r="R18" s="103">
        <v>4.4999999999999997E-3</v>
      </c>
      <c r="S18" s="103">
        <v>5.4000000000000003E-3</v>
      </c>
      <c r="T18" s="104">
        <v>1.1499999999999999</v>
      </c>
      <c r="U18" s="104">
        <v>1.04</v>
      </c>
      <c r="V18" s="117"/>
      <c r="W18" s="107"/>
      <c r="X18" s="107"/>
      <c r="Y18" s="108"/>
      <c r="Z18" s="108"/>
      <c r="AA18" s="105">
        <v>-2.7000000000000001E-3</v>
      </c>
      <c r="AB18" s="103">
        <v>6.9999999999999999E-4</v>
      </c>
      <c r="AC18" s="103">
        <v>5.0000000000000001E-4</v>
      </c>
      <c r="AD18" s="104">
        <v>1.03</v>
      </c>
      <c r="AE18" s="106">
        <v>1.01</v>
      </c>
      <c r="AF18" s="103">
        <v>-5.5999999999999999E-3</v>
      </c>
      <c r="AG18" s="103">
        <v>-2.2000000000000001E-3</v>
      </c>
      <c r="AH18" s="103">
        <v>-8.0000000000000004E-4</v>
      </c>
      <c r="AI18" s="104">
        <v>1.05</v>
      </c>
      <c r="AJ18" s="112">
        <v>1.02</v>
      </c>
    </row>
    <row r="19" spans="1:36" x14ac:dyDescent="0.25">
      <c r="A19" s="298"/>
      <c r="B19" s="129" t="s">
        <v>73</v>
      </c>
      <c r="C19" s="291" t="s">
        <v>83</v>
      </c>
      <c r="D19" s="102" t="s">
        <v>67</v>
      </c>
      <c r="E19" s="110"/>
      <c r="F19" s="110"/>
      <c r="G19" s="103">
        <v>-1.7307738613975165E-2</v>
      </c>
      <c r="H19" s="103">
        <v>-1.5144745153200349E-2</v>
      </c>
      <c r="I19" s="103">
        <v>-1.4694263551628166E-2</v>
      </c>
      <c r="J19" s="104">
        <v>1.0774718449833014</v>
      </c>
      <c r="K19" s="104">
        <v>1.1482019629462792</v>
      </c>
      <c r="L19" s="105"/>
      <c r="M19" s="103"/>
      <c r="N19" s="103"/>
      <c r="O19" s="104"/>
      <c r="P19" s="106"/>
      <c r="Q19" s="103"/>
      <c r="R19" s="103"/>
      <c r="S19" s="103"/>
      <c r="T19" s="104"/>
      <c r="U19" s="104"/>
      <c r="V19" s="111"/>
      <c r="W19" s="103"/>
      <c r="X19" s="103"/>
      <c r="Y19" s="104"/>
      <c r="Z19" s="104"/>
      <c r="AA19" s="105"/>
      <c r="AB19" s="103"/>
      <c r="AC19" s="103"/>
      <c r="AD19" s="104"/>
      <c r="AE19" s="106"/>
      <c r="AF19" s="103"/>
      <c r="AG19" s="103"/>
      <c r="AH19" s="103"/>
      <c r="AI19" s="104"/>
      <c r="AJ19" s="112"/>
    </row>
    <row r="20" spans="1:36" x14ac:dyDescent="0.25">
      <c r="A20" s="298"/>
      <c r="B20" s="129" t="s">
        <v>74</v>
      </c>
      <c r="C20" s="291"/>
      <c r="D20" s="102" t="s">
        <v>67</v>
      </c>
      <c r="E20" s="110"/>
      <c r="F20" s="110"/>
      <c r="G20" s="103">
        <v>-8.1164953907529125E-4</v>
      </c>
      <c r="H20" s="103">
        <v>-1.0958708249722869E-4</v>
      </c>
      <c r="I20" s="103">
        <v>-4.783222721032845E-4</v>
      </c>
      <c r="J20" s="104">
        <v>1.0220879438187378</v>
      </c>
      <c r="K20" s="104">
        <v>1.0027962503404313</v>
      </c>
      <c r="L20" s="105"/>
      <c r="M20" s="103"/>
      <c r="N20" s="103"/>
      <c r="O20" s="104"/>
      <c r="P20" s="106"/>
      <c r="Q20" s="103"/>
      <c r="R20" s="103"/>
      <c r="S20" s="103"/>
      <c r="T20" s="104"/>
      <c r="U20" s="104"/>
      <c r="V20" s="111"/>
      <c r="W20" s="103"/>
      <c r="X20" s="103"/>
      <c r="Y20" s="104"/>
      <c r="Z20" s="104"/>
      <c r="AA20" s="105"/>
      <c r="AB20" s="103"/>
      <c r="AC20" s="103"/>
      <c r="AD20" s="104"/>
      <c r="AE20" s="106"/>
      <c r="AF20" s="103"/>
      <c r="AG20" s="103"/>
      <c r="AH20" s="103"/>
      <c r="AI20" s="104"/>
      <c r="AJ20" s="112"/>
    </row>
    <row r="21" spans="1:36" x14ac:dyDescent="0.25">
      <c r="A21" s="298"/>
      <c r="B21" s="7" t="s">
        <v>75</v>
      </c>
      <c r="C21" s="291"/>
      <c r="D21" s="102" t="s">
        <v>67</v>
      </c>
      <c r="E21" s="110"/>
      <c r="F21" s="110"/>
      <c r="G21" s="103">
        <v>-1.8784751497568246E-2</v>
      </c>
      <c r="H21" s="103">
        <v>-1.7058004061346881E-2</v>
      </c>
      <c r="I21" s="103">
        <v>-1.7685011118507725E-2</v>
      </c>
      <c r="J21" s="104">
        <v>1.0726369530782569</v>
      </c>
      <c r="K21" s="104">
        <v>1.1515810378199336</v>
      </c>
      <c r="L21" s="105"/>
      <c r="M21" s="103"/>
      <c r="N21" s="103"/>
      <c r="O21" s="104"/>
      <c r="P21" s="106"/>
      <c r="Q21" s="103"/>
      <c r="R21" s="103"/>
      <c r="S21" s="103"/>
      <c r="T21" s="104"/>
      <c r="U21" s="104"/>
      <c r="V21" s="111"/>
      <c r="W21" s="103"/>
      <c r="X21" s="103"/>
      <c r="Y21" s="104"/>
      <c r="Z21" s="104"/>
      <c r="AA21" s="105"/>
      <c r="AB21" s="103"/>
      <c r="AC21" s="103"/>
      <c r="AD21" s="104"/>
      <c r="AE21" s="106"/>
      <c r="AF21" s="103"/>
      <c r="AG21" s="103"/>
      <c r="AH21" s="103"/>
      <c r="AI21" s="104"/>
      <c r="AJ21" s="112"/>
    </row>
    <row r="22" spans="1:36" x14ac:dyDescent="0.25">
      <c r="A22" s="298"/>
      <c r="B22" s="7" t="s">
        <v>76</v>
      </c>
      <c r="C22" s="291"/>
      <c r="D22" s="102" t="s">
        <v>67</v>
      </c>
      <c r="E22" s="110"/>
      <c r="F22" s="110"/>
      <c r="G22" s="103"/>
      <c r="H22" s="103"/>
      <c r="I22" s="103"/>
      <c r="J22" s="104"/>
      <c r="K22" s="104"/>
      <c r="L22" s="105">
        <v>-5.1454899196432533E-4</v>
      </c>
      <c r="M22" s="103">
        <v>9.5174951152963148E-4</v>
      </c>
      <c r="N22" s="103">
        <v>1.6174867748339021E-3</v>
      </c>
      <c r="O22" s="104">
        <v>0.99506836055860126</v>
      </c>
      <c r="P22" s="106">
        <v>0.97103124244843997</v>
      </c>
      <c r="Q22" s="103">
        <v>-2.7538581270222517E-3</v>
      </c>
      <c r="R22" s="103">
        <v>4.5454222336156298E-3</v>
      </c>
      <c r="S22" s="103">
        <v>4.5249704580216472E-3</v>
      </c>
      <c r="T22" s="104">
        <v>0.99596560365127851</v>
      </c>
      <c r="U22" s="104">
        <v>0.98940474924355026</v>
      </c>
      <c r="V22" s="111"/>
      <c r="W22" s="103"/>
      <c r="X22" s="103"/>
      <c r="Y22" s="104"/>
      <c r="Z22" s="104"/>
      <c r="AA22" s="105"/>
      <c r="AB22" s="103"/>
      <c r="AC22" s="103"/>
      <c r="AD22" s="104"/>
      <c r="AE22" s="106"/>
      <c r="AF22" s="103"/>
      <c r="AG22" s="103"/>
      <c r="AH22" s="103"/>
      <c r="AI22" s="104"/>
      <c r="AJ22" s="112"/>
    </row>
    <row r="23" spans="1:36" x14ac:dyDescent="0.25">
      <c r="A23" s="298"/>
      <c r="B23" s="7" t="s">
        <v>77</v>
      </c>
      <c r="C23" s="291"/>
      <c r="D23" s="102" t="s">
        <v>67</v>
      </c>
      <c r="E23" s="110"/>
      <c r="F23" s="110"/>
      <c r="G23" s="103">
        <v>-1.8784751497568246E-2</v>
      </c>
      <c r="H23" s="103">
        <v>-1.7058004061346881E-2</v>
      </c>
      <c r="I23" s="103">
        <v>-1.7685011118507725E-2</v>
      </c>
      <c r="J23" s="104">
        <v>1.0726369530782569</v>
      </c>
      <c r="K23" s="104">
        <v>1.1515810378199336</v>
      </c>
      <c r="L23" s="105">
        <v>-7.8808549676140892E-3</v>
      </c>
      <c r="M23" s="103">
        <v>-6.8969658914553493E-3</v>
      </c>
      <c r="N23" s="103">
        <v>-7.013810518091401E-3</v>
      </c>
      <c r="O23" s="104">
        <v>1.0167473283289175</v>
      </c>
      <c r="P23" s="106">
        <v>1.0180456078023881</v>
      </c>
      <c r="Q23" s="103">
        <v>-5.7055863837345107E-3</v>
      </c>
      <c r="R23" s="103">
        <v>1.5432477046704862E-3</v>
      </c>
      <c r="S23" s="103">
        <v>3.8881266534536901E-4</v>
      </c>
      <c r="T23" s="104">
        <v>1.0020945742488356</v>
      </c>
      <c r="U23" s="104">
        <v>0.99920439779483816</v>
      </c>
      <c r="V23" s="111">
        <v>1.21E-2</v>
      </c>
      <c r="W23" s="103">
        <v>0.02</v>
      </c>
      <c r="X23" s="103">
        <v>2.0899999999999998E-2</v>
      </c>
      <c r="Y23" s="104">
        <v>0.47</v>
      </c>
      <c r="Z23" s="104">
        <v>1</v>
      </c>
      <c r="AA23" s="105">
        <v>1.2200000000000001E-2</v>
      </c>
      <c r="AB23" s="103">
        <v>1.1599999999999999E-2</v>
      </c>
      <c r="AC23" s="103">
        <v>0.01</v>
      </c>
      <c r="AD23" s="104">
        <v>0.61</v>
      </c>
      <c r="AE23" s="106">
        <v>0.99</v>
      </c>
      <c r="AF23" s="103">
        <v>7.3000000000000001E-3</v>
      </c>
      <c r="AG23" s="103">
        <v>-2.0999999999999999E-3</v>
      </c>
      <c r="AH23" s="103">
        <v>2.0999999999999999E-3</v>
      </c>
      <c r="AI23" s="104">
        <v>0.7</v>
      </c>
      <c r="AJ23" s="112">
        <v>0.98</v>
      </c>
    </row>
    <row r="24" spans="1:36" ht="15.75" thickBot="1" x14ac:dyDescent="0.3">
      <c r="A24" s="299"/>
      <c r="B24" s="2" t="s">
        <v>72</v>
      </c>
      <c r="C24" s="118" t="s">
        <v>79</v>
      </c>
      <c r="D24" s="119" t="s">
        <v>31</v>
      </c>
      <c r="E24" s="120"/>
      <c r="F24" s="120"/>
      <c r="G24" s="121">
        <v>0</v>
      </c>
      <c r="H24" s="121">
        <v>0</v>
      </c>
      <c r="I24" s="121">
        <v>0</v>
      </c>
      <c r="J24" s="122">
        <v>1.02</v>
      </c>
      <c r="K24" s="122">
        <v>1.02</v>
      </c>
      <c r="L24" s="123">
        <v>0</v>
      </c>
      <c r="M24" s="121">
        <v>2.9999999999999997E-4</v>
      </c>
      <c r="N24" s="121">
        <v>1E-4</v>
      </c>
      <c r="O24" s="122">
        <v>1.01</v>
      </c>
      <c r="P24" s="124">
        <v>1.02</v>
      </c>
      <c r="Q24" s="121">
        <v>4.0000000000000002E-4</v>
      </c>
      <c r="R24" s="121">
        <v>-2.9999999999999997E-4</v>
      </c>
      <c r="S24" s="121">
        <v>1E-4</v>
      </c>
      <c r="T24" s="122">
        <v>1.02</v>
      </c>
      <c r="U24" s="122">
        <v>1.03</v>
      </c>
      <c r="V24" s="125">
        <v>0</v>
      </c>
      <c r="W24" s="121">
        <v>0</v>
      </c>
      <c r="X24" s="121">
        <v>0</v>
      </c>
      <c r="Y24" s="122">
        <v>1.01</v>
      </c>
      <c r="Z24" s="122">
        <v>1.01</v>
      </c>
      <c r="AA24" s="123">
        <v>0</v>
      </c>
      <c r="AB24" s="121">
        <v>2.9999999999999997E-4</v>
      </c>
      <c r="AC24" s="121">
        <v>1E-4</v>
      </c>
      <c r="AD24" s="122">
        <v>1.01</v>
      </c>
      <c r="AE24" s="124">
        <v>1.02</v>
      </c>
      <c r="AF24" s="121">
        <v>-2.9999999999999997E-4</v>
      </c>
      <c r="AG24" s="121">
        <v>2.0000000000000001E-4</v>
      </c>
      <c r="AH24" s="121">
        <v>-4.0000000000000002E-4</v>
      </c>
      <c r="AI24" s="122">
        <v>1.01</v>
      </c>
      <c r="AJ24" s="126">
        <v>1.03</v>
      </c>
    </row>
    <row r="25" spans="1:36" x14ac:dyDescent="0.25">
      <c r="A25" s="297" t="s">
        <v>137</v>
      </c>
      <c r="B25" s="223" t="s">
        <v>162</v>
      </c>
      <c r="C25" s="209"/>
      <c r="D25" s="210" t="s">
        <v>31</v>
      </c>
      <c r="E25" s="209"/>
      <c r="F25" s="209"/>
      <c r="G25" s="224">
        <v>-2.9910437938209751E-2</v>
      </c>
      <c r="H25" s="212">
        <v>-3.5842820128028446E-2</v>
      </c>
      <c r="I25" s="212">
        <v>-3.6774183046763304E-2</v>
      </c>
      <c r="J25" s="213">
        <v>2.5578083166742451</v>
      </c>
      <c r="K25" s="213">
        <v>1.0716223838295511</v>
      </c>
      <c r="L25" s="214">
        <v>-1.3127775142059265E-2</v>
      </c>
      <c r="M25" s="212">
        <v>-3.0925018621375734E-2</v>
      </c>
      <c r="N25" s="212">
        <v>-3.0600035881108854E-2</v>
      </c>
      <c r="O25" s="213">
        <v>1.2883901855191759</v>
      </c>
      <c r="P25" s="215">
        <v>1.0459375097579038</v>
      </c>
      <c r="Q25" s="212">
        <v>-4.8544416794534155E-3</v>
      </c>
      <c r="R25" s="212">
        <v>-9.6463103830374264E-3</v>
      </c>
      <c r="S25" s="212">
        <v>-6.813403855922477E-3</v>
      </c>
      <c r="T25" s="213">
        <v>1.1572530202096671</v>
      </c>
      <c r="U25" s="213">
        <v>1.0475357929353615</v>
      </c>
      <c r="V25" s="225"/>
      <c r="W25" s="226"/>
      <c r="X25" s="226"/>
      <c r="Y25" s="226"/>
      <c r="Z25" s="226"/>
      <c r="AA25" s="227"/>
      <c r="AB25" s="226"/>
      <c r="AC25" s="226"/>
      <c r="AD25" s="226"/>
      <c r="AE25" s="228"/>
      <c r="AF25" s="226"/>
      <c r="AG25" s="226"/>
      <c r="AH25" s="226"/>
      <c r="AI25" s="226"/>
      <c r="AJ25" s="229"/>
    </row>
    <row r="26" spans="1:36" x14ac:dyDescent="0.25">
      <c r="A26" s="298"/>
      <c r="B26" s="3" t="s">
        <v>100</v>
      </c>
      <c r="C26" s="101" t="s">
        <v>147</v>
      </c>
      <c r="D26" s="102" t="s">
        <v>1</v>
      </c>
      <c r="E26" s="110"/>
      <c r="F26" s="110"/>
      <c r="G26" s="103"/>
      <c r="H26" s="103"/>
      <c r="I26" s="103"/>
      <c r="J26" s="104"/>
      <c r="K26" s="104"/>
      <c r="L26" s="105"/>
      <c r="M26" s="103"/>
      <c r="N26" s="103"/>
      <c r="O26" s="104"/>
      <c r="P26" s="106"/>
      <c r="Q26" s="103"/>
      <c r="R26" s="103"/>
      <c r="S26" s="103"/>
      <c r="T26" s="104"/>
      <c r="U26" s="104"/>
      <c r="V26" s="111">
        <v>2.5000000000000001E-3</v>
      </c>
      <c r="W26" s="103">
        <v>2.0000000000000001E-4</v>
      </c>
      <c r="X26" s="103">
        <v>4.0000000000000002E-4</v>
      </c>
      <c r="Y26" s="104">
        <v>0.84</v>
      </c>
      <c r="Z26" s="104">
        <v>0.98</v>
      </c>
      <c r="AA26" s="105">
        <v>1.1000000000000001E-3</v>
      </c>
      <c r="AB26" s="103">
        <v>2.5999999999999999E-3</v>
      </c>
      <c r="AC26" s="103">
        <v>1E-3</v>
      </c>
      <c r="AD26" s="104">
        <v>0.9</v>
      </c>
      <c r="AE26" s="106">
        <v>1</v>
      </c>
      <c r="AF26" s="103"/>
      <c r="AG26" s="103"/>
      <c r="AH26" s="103"/>
      <c r="AI26" s="104"/>
      <c r="AJ26" s="112"/>
    </row>
    <row r="27" spans="1:36" x14ac:dyDescent="0.25">
      <c r="A27" s="298"/>
      <c r="B27" s="3" t="s">
        <v>104</v>
      </c>
      <c r="C27" s="101" t="s">
        <v>157</v>
      </c>
      <c r="D27" s="102" t="s">
        <v>9</v>
      </c>
      <c r="E27" s="110"/>
      <c r="F27" s="110" t="s">
        <v>87</v>
      </c>
      <c r="G27" s="103">
        <v>-4.6113541073105405E-2</v>
      </c>
      <c r="H27" s="103">
        <v>-4.5941547259199772E-2</v>
      </c>
      <c r="I27" s="103">
        <v>-4.7815969809012343E-2</v>
      </c>
      <c r="J27" s="104">
        <v>2.6557150477230511</v>
      </c>
      <c r="K27" s="104">
        <v>1.0681149342049567</v>
      </c>
      <c r="L27" s="105">
        <v>-2.2131589319712899E-2</v>
      </c>
      <c r="M27" s="103">
        <v>-3.556903345545006E-2</v>
      </c>
      <c r="N27" s="103">
        <v>-3.6761299980680825E-2</v>
      </c>
      <c r="O27" s="104">
        <v>1.2897718349413552</v>
      </c>
      <c r="P27" s="106">
        <v>1.0212718732768655</v>
      </c>
      <c r="Q27" s="103">
        <v>-8.5896198488598727E-3</v>
      </c>
      <c r="R27" s="103">
        <v>-1.0935723142338538E-2</v>
      </c>
      <c r="S27" s="103">
        <v>-1.2715426364737215E-2</v>
      </c>
      <c r="T27" s="104">
        <v>1.1363500495836858</v>
      </c>
      <c r="U27" s="104">
        <v>1.005285188924006</v>
      </c>
      <c r="V27" s="111">
        <v>-1.3299999999999999E-2</v>
      </c>
      <c r="W27" s="103">
        <v>-8.3999999999999995E-3</v>
      </c>
      <c r="X27" s="103">
        <v>-7.0000000000000001E-3</v>
      </c>
      <c r="Y27" s="104">
        <v>1.02</v>
      </c>
      <c r="Z27" s="104">
        <v>1</v>
      </c>
      <c r="AA27" s="105">
        <v>-6.7999999999999996E-3</v>
      </c>
      <c r="AB27" s="103">
        <v>-3.0000000000000001E-3</v>
      </c>
      <c r="AC27" s="103">
        <v>-3.7000000000000002E-3</v>
      </c>
      <c r="AD27" s="104">
        <v>1.02</v>
      </c>
      <c r="AE27" s="106">
        <v>1.01</v>
      </c>
      <c r="AF27" s="103">
        <v>-2.7000000000000001E-3</v>
      </c>
      <c r="AG27" s="103">
        <v>-1.6000000000000001E-3</v>
      </c>
      <c r="AH27" s="103">
        <v>-2.5000000000000001E-3</v>
      </c>
      <c r="AI27" s="104">
        <v>1.01</v>
      </c>
      <c r="AJ27" s="112">
        <v>1.01</v>
      </c>
    </row>
    <row r="28" spans="1:36" x14ac:dyDescent="0.25">
      <c r="A28" s="298"/>
      <c r="B28" s="3" t="s">
        <v>107</v>
      </c>
      <c r="C28" s="101" t="s">
        <v>146</v>
      </c>
      <c r="D28" s="102" t="s">
        <v>2</v>
      </c>
      <c r="E28" s="110"/>
      <c r="F28" s="110" t="s">
        <v>87</v>
      </c>
      <c r="G28" s="103">
        <v>-5.3999999999999999E-2</v>
      </c>
      <c r="H28" s="103">
        <v>-0.05</v>
      </c>
      <c r="I28" s="103">
        <v>-5.1999999999999998E-2</v>
      </c>
      <c r="J28" s="104">
        <v>3.31</v>
      </c>
      <c r="K28" s="104">
        <v>1.1000000000000001</v>
      </c>
      <c r="L28" s="105">
        <v>-2.5999999999999999E-2</v>
      </c>
      <c r="M28" s="103">
        <v>-3.7999999999999999E-2</v>
      </c>
      <c r="N28" s="103">
        <v>-0.04</v>
      </c>
      <c r="O28" s="104">
        <v>1.46</v>
      </c>
      <c r="P28" s="106">
        <v>1.04</v>
      </c>
      <c r="Q28" s="103">
        <v>-0.01</v>
      </c>
      <c r="R28" s="103">
        <v>-1.4E-2</v>
      </c>
      <c r="S28" s="103">
        <v>-1.4999999999999999E-2</v>
      </c>
      <c r="T28" s="104">
        <v>1.21</v>
      </c>
      <c r="U28" s="104">
        <v>1.01</v>
      </c>
      <c r="V28" s="111">
        <v>-1.2E-2</v>
      </c>
      <c r="W28" s="103">
        <v>-4.0000000000000001E-3</v>
      </c>
      <c r="X28" s="103">
        <v>-2E-3</v>
      </c>
      <c r="Y28" s="104">
        <v>1.28</v>
      </c>
      <c r="Z28" s="104">
        <v>1.01</v>
      </c>
      <c r="AA28" s="105">
        <v>-6.0000000000000001E-3</v>
      </c>
      <c r="AB28" s="103">
        <v>-3.0000000000000001E-3</v>
      </c>
      <c r="AC28" s="103">
        <v>-3.0000000000000001E-3</v>
      </c>
      <c r="AD28" s="104">
        <v>1.19</v>
      </c>
      <c r="AE28" s="106">
        <v>1.01</v>
      </c>
      <c r="AF28" s="103">
        <v>-3.0000000000000001E-3</v>
      </c>
      <c r="AG28" s="103">
        <v>-4.0000000000000001E-3</v>
      </c>
      <c r="AH28" s="103">
        <v>-1E-3</v>
      </c>
      <c r="AI28" s="104">
        <v>1.0900000000000001</v>
      </c>
      <c r="AJ28" s="112">
        <v>1.01</v>
      </c>
    </row>
    <row r="29" spans="1:36" x14ac:dyDescent="0.25">
      <c r="A29" s="298"/>
      <c r="B29" s="3" t="s">
        <v>109</v>
      </c>
      <c r="C29" s="291" t="s">
        <v>142</v>
      </c>
      <c r="D29" s="102" t="s">
        <v>31</v>
      </c>
      <c r="E29" s="110"/>
      <c r="F29" s="110"/>
      <c r="G29" s="103">
        <v>-3.2800000000000003E-2</v>
      </c>
      <c r="H29" s="103">
        <v>-0.04</v>
      </c>
      <c r="I29" s="103">
        <v>-4.1099999999999998E-2</v>
      </c>
      <c r="J29" s="104">
        <v>2.44</v>
      </c>
      <c r="K29" s="104">
        <v>1.02</v>
      </c>
      <c r="L29" s="105">
        <v>-1.44E-2</v>
      </c>
      <c r="M29" s="103">
        <v>-3.4099999999999998E-2</v>
      </c>
      <c r="N29" s="103">
        <v>-3.4799999999999998E-2</v>
      </c>
      <c r="O29" s="104">
        <v>1.24</v>
      </c>
      <c r="P29" s="106">
        <v>0.99</v>
      </c>
      <c r="Q29" s="103">
        <v>-5.4000000000000003E-3</v>
      </c>
      <c r="R29" s="103">
        <v>-1.14E-2</v>
      </c>
      <c r="S29" s="103">
        <v>-1.09E-2</v>
      </c>
      <c r="T29" s="104">
        <v>1.1200000000000001</v>
      </c>
      <c r="U29" s="104">
        <v>0.99</v>
      </c>
      <c r="V29" s="111">
        <v>-1.6999999999999999E-3</v>
      </c>
      <c r="W29" s="103">
        <v>-2.0999999999999999E-3</v>
      </c>
      <c r="X29" s="103">
        <v>-2.5000000000000001E-3</v>
      </c>
      <c r="Y29" s="104">
        <v>0.99</v>
      </c>
      <c r="Z29" s="104">
        <v>0.98</v>
      </c>
      <c r="AA29" s="105">
        <v>-5.9999999999999995E-4</v>
      </c>
      <c r="AB29" s="103">
        <v>-1.6000000000000001E-3</v>
      </c>
      <c r="AC29" s="103">
        <v>-2.7000000000000001E-3</v>
      </c>
      <c r="AD29" s="104">
        <v>1</v>
      </c>
      <c r="AE29" s="106">
        <v>1</v>
      </c>
      <c r="AF29" s="103">
        <v>-5.9999999999999995E-4</v>
      </c>
      <c r="AG29" s="103">
        <v>2.3E-3</v>
      </c>
      <c r="AH29" s="103">
        <v>2.3999999999999998E-3</v>
      </c>
      <c r="AI29" s="104">
        <v>1</v>
      </c>
      <c r="AJ29" s="112">
        <v>0.97</v>
      </c>
    </row>
    <row r="30" spans="1:36" x14ac:dyDescent="0.25">
      <c r="A30" s="298"/>
      <c r="B30" s="3" t="s">
        <v>141</v>
      </c>
      <c r="C30" s="291"/>
      <c r="D30" s="102" t="s">
        <v>31</v>
      </c>
      <c r="E30" s="110"/>
      <c r="F30" s="110"/>
      <c r="G30" s="103">
        <v>-3.1199999999999999E-2</v>
      </c>
      <c r="H30" s="103">
        <v>-3.8600000000000002E-2</v>
      </c>
      <c r="I30" s="103">
        <v>-3.9300000000000002E-2</v>
      </c>
      <c r="J30" s="104">
        <v>2.44</v>
      </c>
      <c r="K30" s="104">
        <v>1.01</v>
      </c>
      <c r="L30" s="105">
        <v>-1.3899999999999999E-2</v>
      </c>
      <c r="M30" s="103">
        <v>-3.3599999999999998E-2</v>
      </c>
      <c r="N30" s="103">
        <v>-3.39E-2</v>
      </c>
      <c r="O30" s="104">
        <v>1.26</v>
      </c>
      <c r="P30" s="106">
        <v>1</v>
      </c>
      <c r="Q30" s="103">
        <v>-4.7999999999999996E-3</v>
      </c>
      <c r="R30" s="103">
        <v>-1.18E-2</v>
      </c>
      <c r="S30" s="103">
        <v>-1.21E-2</v>
      </c>
      <c r="T30" s="104">
        <v>1.1299999999999999</v>
      </c>
      <c r="U30" s="104">
        <v>0.99</v>
      </c>
      <c r="V30" s="111">
        <v>-4.0000000000000002E-4</v>
      </c>
      <c r="W30" s="103">
        <v>-1.4E-3</v>
      </c>
      <c r="X30" s="103">
        <v>-1.1000000000000001E-3</v>
      </c>
      <c r="Y30" s="104">
        <v>0.99</v>
      </c>
      <c r="Z30" s="104">
        <v>0.98</v>
      </c>
      <c r="AA30" s="105">
        <v>-1E-4</v>
      </c>
      <c r="AB30" s="103">
        <v>-1.8E-3</v>
      </c>
      <c r="AC30" s="103">
        <v>-3.0000000000000001E-3</v>
      </c>
      <c r="AD30" s="104">
        <v>1</v>
      </c>
      <c r="AE30" s="106">
        <v>1</v>
      </c>
      <c r="AF30" s="103">
        <v>-6.9999999999999999E-4</v>
      </c>
      <c r="AG30" s="103">
        <v>-1.6000000000000001E-3</v>
      </c>
      <c r="AH30" s="103">
        <v>-2.8999999999999998E-3</v>
      </c>
      <c r="AI30" s="104">
        <v>0.99</v>
      </c>
      <c r="AJ30" s="112">
        <v>0.97</v>
      </c>
    </row>
    <row r="31" spans="1:36" x14ac:dyDescent="0.25">
      <c r="A31" s="298"/>
      <c r="B31" s="3" t="s">
        <v>113</v>
      </c>
      <c r="C31" s="101" t="s">
        <v>165</v>
      </c>
      <c r="D31" s="102" t="s">
        <v>59</v>
      </c>
      <c r="E31" s="110"/>
      <c r="F31" s="110"/>
      <c r="G31" s="103">
        <v>-3.1193059339077678E-2</v>
      </c>
      <c r="H31" s="103">
        <v>-3.6418518969285552E-2</v>
      </c>
      <c r="I31" s="103">
        <v>-3.7238664891535669E-2</v>
      </c>
      <c r="J31" s="104">
        <v>2.4022257261642066</v>
      </c>
      <c r="K31" s="104">
        <v>1.0366527721384304</v>
      </c>
      <c r="L31" s="105">
        <v>-1.3573430072939296E-2</v>
      </c>
      <c r="M31" s="103">
        <v>-3.2664031953155259E-2</v>
      </c>
      <c r="N31" s="103">
        <v>-3.1929908912074513E-2</v>
      </c>
      <c r="O31" s="104">
        <v>1.2446136564728145</v>
      </c>
      <c r="P31" s="106">
        <v>1.0065978876903199</v>
      </c>
      <c r="Q31" s="103">
        <v>-4.7473454327267477E-3</v>
      </c>
      <c r="R31" s="103">
        <v>-1.1712079248260537E-2</v>
      </c>
      <c r="S31" s="103">
        <v>-1.1643669732092568E-2</v>
      </c>
      <c r="T31" s="104">
        <v>1.1191562633515635</v>
      </c>
      <c r="U31" s="104">
        <v>0.99237428240772263</v>
      </c>
      <c r="V31" s="111">
        <v>9.5560825209167139E-5</v>
      </c>
      <c r="W31" s="103">
        <v>9.9508546064114908E-4</v>
      </c>
      <c r="X31" s="103">
        <v>3.3682734498040475E-4</v>
      </c>
      <c r="Y31" s="104">
        <v>0.98159468988608467</v>
      </c>
      <c r="Z31" s="104">
        <v>0.99294263270649608</v>
      </c>
      <c r="AA31" s="105">
        <v>9.1732869813069642E-5</v>
      </c>
      <c r="AB31" s="103">
        <v>-9.8280846956035148E-4</v>
      </c>
      <c r="AC31" s="103">
        <v>-1.9774244996537535E-3</v>
      </c>
      <c r="AD31" s="104">
        <v>0.99299554484741237</v>
      </c>
      <c r="AE31" s="106">
        <v>0.99893442846264846</v>
      </c>
      <c r="AF31" s="103">
        <v>-4.8133062322031073E-4</v>
      </c>
      <c r="AG31" s="103">
        <v>-9.2310388952677547E-4</v>
      </c>
      <c r="AH31" s="103">
        <v>-2.2827435495086181E-3</v>
      </c>
      <c r="AI31" s="104">
        <v>0.9933573225385669</v>
      </c>
      <c r="AJ31" s="112">
        <v>0.98647400990074885</v>
      </c>
    </row>
    <row r="32" spans="1:36" x14ac:dyDescent="0.25">
      <c r="A32" s="298"/>
      <c r="B32" s="3" t="s">
        <v>116</v>
      </c>
      <c r="C32" s="291" t="s">
        <v>166</v>
      </c>
      <c r="D32" s="102" t="s">
        <v>59</v>
      </c>
      <c r="E32" s="110"/>
      <c r="F32" s="110" t="s">
        <v>87</v>
      </c>
      <c r="G32" s="103">
        <v>-5.4399999999999997E-2</v>
      </c>
      <c r="H32" s="103">
        <v>-5.1299999999999998E-2</v>
      </c>
      <c r="I32" s="103">
        <v>-5.3999999999999999E-2</v>
      </c>
      <c r="J32" s="104">
        <v>2.5</v>
      </c>
      <c r="K32" s="104">
        <v>1.05</v>
      </c>
      <c r="L32" s="105">
        <v>-2.81E-2</v>
      </c>
      <c r="M32" s="103">
        <v>-3.7499999999999999E-2</v>
      </c>
      <c r="N32" s="103">
        <v>-4.07E-2</v>
      </c>
      <c r="O32" s="104">
        <v>1.27</v>
      </c>
      <c r="P32" s="106">
        <v>1.02</v>
      </c>
      <c r="Q32" s="103">
        <v>-1.11E-2</v>
      </c>
      <c r="R32" s="103">
        <v>-1.72E-2</v>
      </c>
      <c r="S32" s="103">
        <v>-1.7299999999999999E-2</v>
      </c>
      <c r="T32" s="104">
        <v>1.1299999999999999</v>
      </c>
      <c r="U32" s="104">
        <v>0.99</v>
      </c>
      <c r="V32" s="111">
        <v>-1.6E-2</v>
      </c>
      <c r="W32" s="103">
        <v>-8.3999999999999995E-3</v>
      </c>
      <c r="X32" s="103">
        <v>-8.2000000000000007E-3</v>
      </c>
      <c r="Y32" s="104">
        <v>0.97</v>
      </c>
      <c r="Z32" s="104">
        <v>1</v>
      </c>
      <c r="AA32" s="105">
        <v>-9.4999999999999998E-3</v>
      </c>
      <c r="AB32" s="103">
        <v>-5.3E-3</v>
      </c>
      <c r="AC32" s="103">
        <v>-7.1999999999999998E-3</v>
      </c>
      <c r="AD32" s="104">
        <v>1.01</v>
      </c>
      <c r="AE32" s="106">
        <v>1.01</v>
      </c>
      <c r="AF32" s="103">
        <v>-4.4999999999999997E-3</v>
      </c>
      <c r="AG32" s="103">
        <v>-8.6999999999999994E-3</v>
      </c>
      <c r="AH32" s="103">
        <v>-4.1999999999999997E-3</v>
      </c>
      <c r="AI32" s="104">
        <v>1</v>
      </c>
      <c r="AJ32" s="112">
        <v>0.99</v>
      </c>
    </row>
    <row r="33" spans="1:36" ht="15.75" thickBot="1" x14ac:dyDescent="0.3">
      <c r="A33" s="299"/>
      <c r="B33" s="5" t="s">
        <v>197</v>
      </c>
      <c r="C33" s="300"/>
      <c r="D33" s="119" t="s">
        <v>59</v>
      </c>
      <c r="E33" s="120"/>
      <c r="F33" s="120" t="s">
        <v>87</v>
      </c>
      <c r="G33" s="121">
        <v>-4.9700000000000001E-2</v>
      </c>
      <c r="H33" s="121">
        <v>-4.5400000000000003E-2</v>
      </c>
      <c r="I33" s="121">
        <v>-4.8000000000000001E-2</v>
      </c>
      <c r="J33" s="122">
        <v>2.44</v>
      </c>
      <c r="K33" s="122">
        <v>1.03</v>
      </c>
      <c r="L33" s="123">
        <v>-2.53E-2</v>
      </c>
      <c r="M33" s="121">
        <v>-3.1300000000000001E-2</v>
      </c>
      <c r="N33" s="121">
        <v>-3.4000000000000002E-2</v>
      </c>
      <c r="O33" s="122">
        <v>1.25</v>
      </c>
      <c r="P33" s="124">
        <v>1</v>
      </c>
      <c r="Q33" s="121">
        <v>-9.7000000000000003E-3</v>
      </c>
      <c r="R33" s="121">
        <v>-1.49E-2</v>
      </c>
      <c r="S33" s="121">
        <v>-1.5100000000000001E-2</v>
      </c>
      <c r="T33" s="122">
        <v>1.1299999999999999</v>
      </c>
      <c r="U33" s="122">
        <v>1</v>
      </c>
      <c r="V33" s="125">
        <v>-1.24E-2</v>
      </c>
      <c r="W33" s="121">
        <v>-4.4999999999999997E-3</v>
      </c>
      <c r="X33" s="121">
        <v>-4.5999999999999999E-3</v>
      </c>
      <c r="Y33" s="122">
        <v>0.93</v>
      </c>
      <c r="Z33" s="122">
        <v>0.98</v>
      </c>
      <c r="AA33" s="123">
        <v>-7.7000000000000002E-3</v>
      </c>
      <c r="AB33" s="121">
        <v>-2.9999999999999997E-4</v>
      </c>
      <c r="AC33" s="121">
        <v>-2.8999999999999998E-3</v>
      </c>
      <c r="AD33" s="122">
        <v>0.99</v>
      </c>
      <c r="AE33" s="124">
        <v>1</v>
      </c>
      <c r="AF33" s="121">
        <v>-3.3999999999999998E-3</v>
      </c>
      <c r="AG33" s="121">
        <v>-4.8999999999999998E-3</v>
      </c>
      <c r="AH33" s="121">
        <v>-4.1000000000000003E-3</v>
      </c>
      <c r="AI33" s="122">
        <v>1</v>
      </c>
      <c r="AJ33" s="126">
        <v>1</v>
      </c>
    </row>
    <row r="34" spans="1:36" x14ac:dyDescent="0.25">
      <c r="A34" s="294" t="s">
        <v>138</v>
      </c>
      <c r="B34" s="223" t="s">
        <v>163</v>
      </c>
      <c r="C34" s="209"/>
      <c r="D34" s="210" t="s">
        <v>101</v>
      </c>
      <c r="E34" s="211" t="s">
        <v>160</v>
      </c>
      <c r="F34" s="209"/>
      <c r="G34" s="212">
        <v>-5.2841948171293882E-2</v>
      </c>
      <c r="H34" s="212">
        <v>-4.8893208691323825E-2</v>
      </c>
      <c r="I34" s="212">
        <v>-5.0346018357333093E-2</v>
      </c>
      <c r="J34" s="213">
        <v>5.9368573471372317</v>
      </c>
      <c r="K34" s="213">
        <v>1.1916268938179739</v>
      </c>
      <c r="L34" s="214">
        <v>-3.0149564658943362E-2</v>
      </c>
      <c r="M34" s="212">
        <v>-3.2990746295083959E-2</v>
      </c>
      <c r="N34" s="212">
        <v>-3.3104883425046902E-2</v>
      </c>
      <c r="O34" s="213">
        <v>2.5229035712057684</v>
      </c>
      <c r="P34" s="215">
        <v>1.0891785530834523</v>
      </c>
      <c r="Q34" s="212">
        <v>-1.8747833682109204E-2</v>
      </c>
      <c r="R34" s="212">
        <v>-2.5862863647283241E-3</v>
      </c>
      <c r="S34" s="212">
        <v>-2.5516321934020147E-3</v>
      </c>
      <c r="T34" s="213">
        <v>2.0195243801101643</v>
      </c>
      <c r="U34" s="213">
        <v>1.0910568461524295</v>
      </c>
      <c r="V34" s="225"/>
      <c r="W34" s="226"/>
      <c r="X34" s="226"/>
      <c r="Y34" s="226"/>
      <c r="Z34" s="226"/>
      <c r="AA34" s="227"/>
      <c r="AB34" s="226"/>
      <c r="AC34" s="226"/>
      <c r="AD34" s="226"/>
      <c r="AE34" s="228"/>
      <c r="AF34" s="226"/>
      <c r="AG34" s="226"/>
      <c r="AH34" s="226"/>
      <c r="AI34" s="226"/>
      <c r="AJ34" s="229"/>
    </row>
    <row r="35" spans="1:36" x14ac:dyDescent="0.25">
      <c r="A35" s="295"/>
      <c r="B35" s="256" t="s">
        <v>164</v>
      </c>
      <c r="C35" s="257"/>
      <c r="D35" s="258"/>
      <c r="E35" s="259" t="s">
        <v>161</v>
      </c>
      <c r="F35" s="257"/>
      <c r="G35" s="258"/>
      <c r="H35" s="258"/>
      <c r="I35" s="258"/>
      <c r="J35" s="258"/>
      <c r="K35" s="258"/>
      <c r="L35" s="260"/>
      <c r="M35" s="258"/>
      <c r="N35" s="258"/>
      <c r="O35" s="258"/>
      <c r="P35" s="261"/>
      <c r="Q35" s="258"/>
      <c r="R35" s="258"/>
      <c r="S35" s="258"/>
      <c r="T35" s="258"/>
      <c r="U35" s="258"/>
      <c r="V35" s="262"/>
      <c r="W35" s="263"/>
      <c r="X35" s="263"/>
      <c r="Y35" s="263"/>
      <c r="Z35" s="263"/>
      <c r="AA35" s="264"/>
      <c r="AB35" s="263"/>
      <c r="AC35" s="263"/>
      <c r="AD35" s="263"/>
      <c r="AE35" s="265"/>
      <c r="AF35" s="263"/>
      <c r="AG35" s="263"/>
      <c r="AH35" s="263"/>
      <c r="AI35" s="263"/>
      <c r="AJ35" s="266"/>
    </row>
    <row r="36" spans="1:36" x14ac:dyDescent="0.25">
      <c r="A36" s="295"/>
      <c r="B36" s="256" t="s">
        <v>164</v>
      </c>
      <c r="C36" s="257"/>
      <c r="D36" s="258" t="s">
        <v>9</v>
      </c>
      <c r="E36" s="259" t="s">
        <v>161</v>
      </c>
      <c r="F36" s="259" t="s">
        <v>87</v>
      </c>
      <c r="G36" s="267">
        <v>-6.8146020686086634E-2</v>
      </c>
      <c r="H36" s="267">
        <v>-5.8159122164267885E-2</v>
      </c>
      <c r="I36" s="267">
        <v>-6.0826051873963741E-2</v>
      </c>
      <c r="J36" s="268">
        <v>6.3646333065867422</v>
      </c>
      <c r="K36" s="268">
        <v>1.2481265880024768</v>
      </c>
      <c r="L36" s="269">
        <v>-3.9097288385574643E-2</v>
      </c>
      <c r="M36" s="267">
        <v>-3.7193840168531257E-2</v>
      </c>
      <c r="N36" s="267">
        <v>-3.9690572186060501E-2</v>
      </c>
      <c r="O36" s="268">
        <v>2.6582184535924398</v>
      </c>
      <c r="P36" s="270">
        <v>1.1079388227216653</v>
      </c>
      <c r="Q36" s="267"/>
      <c r="R36" s="267"/>
      <c r="S36" s="267"/>
      <c r="T36" s="268"/>
      <c r="U36" s="268"/>
      <c r="V36" s="272">
        <v>-1.4554614960948127E-2</v>
      </c>
      <c r="W36" s="267">
        <v>-6.9374575253556342E-3</v>
      </c>
      <c r="X36" s="267">
        <v>-5.1963372213748521E-3</v>
      </c>
      <c r="Y36" s="268">
        <v>1.0379884098675107</v>
      </c>
      <c r="Z36" s="268">
        <v>0.99786508774934646</v>
      </c>
      <c r="AA36" s="269">
        <v>-7.4338128051766464E-3</v>
      </c>
      <c r="AB36" s="267">
        <v>-2.9940834340886086E-3</v>
      </c>
      <c r="AC36" s="267">
        <v>-3.0759304873064701E-3</v>
      </c>
      <c r="AD36" s="268">
        <v>1.0377824357235748</v>
      </c>
      <c r="AE36" s="270">
        <v>0.99902930554161651</v>
      </c>
      <c r="AF36" s="267">
        <v>-2.9681137959390869E-3</v>
      </c>
      <c r="AG36" s="267">
        <v>-3.7139519115933959E-3</v>
      </c>
      <c r="AH36" s="267">
        <v>-4.6009220150396339E-3</v>
      </c>
      <c r="AI36" s="268">
        <v>1.0186685695224165</v>
      </c>
      <c r="AJ36" s="271">
        <v>1.0190304921393551</v>
      </c>
    </row>
    <row r="37" spans="1:36" x14ac:dyDescent="0.25">
      <c r="A37" s="295"/>
      <c r="B37" s="3" t="s">
        <v>119</v>
      </c>
      <c r="C37" s="291" t="s">
        <v>143</v>
      </c>
      <c r="D37" s="102" t="s">
        <v>31</v>
      </c>
      <c r="E37" s="110" t="s">
        <v>160</v>
      </c>
      <c r="F37" s="110"/>
      <c r="G37" s="103">
        <v>-4.1700000000000001E-2</v>
      </c>
      <c r="H37" s="103">
        <v>-2.0899999999999998E-2</v>
      </c>
      <c r="I37" s="103">
        <v>-2.0299999999999999E-2</v>
      </c>
      <c r="J37" s="104">
        <v>2.19</v>
      </c>
      <c r="K37" s="104">
        <v>1.23</v>
      </c>
      <c r="L37" s="105">
        <v>-1.9E-2</v>
      </c>
      <c r="M37" s="103">
        <v>-6.8999999999999999E-3</v>
      </c>
      <c r="N37" s="103">
        <v>-7.3000000000000001E-3</v>
      </c>
      <c r="O37" s="104">
        <v>1.33</v>
      </c>
      <c r="P37" s="106">
        <v>1.07</v>
      </c>
      <c r="Q37" s="103">
        <v>-7.9000000000000008E-3</v>
      </c>
      <c r="R37" s="103">
        <v>-3.5999999999999999E-3</v>
      </c>
      <c r="S37" s="103">
        <v>-3.3999999999999998E-3</v>
      </c>
      <c r="T37" s="104">
        <v>1.17</v>
      </c>
      <c r="U37" s="104">
        <v>1.06</v>
      </c>
      <c r="V37" s="111">
        <v>8.6E-3</v>
      </c>
      <c r="W37" s="103">
        <v>1.84E-2</v>
      </c>
      <c r="X37" s="103">
        <v>2.0799999999999999E-2</v>
      </c>
      <c r="Y37" s="104">
        <v>0.37</v>
      </c>
      <c r="Z37" s="104">
        <v>1.02</v>
      </c>
      <c r="AA37" s="105">
        <v>3.5999999999999999E-3</v>
      </c>
      <c r="AB37" s="103">
        <v>2.0799999999999999E-2</v>
      </c>
      <c r="AC37" s="103">
        <v>2.0199999999999999E-2</v>
      </c>
      <c r="AD37" s="104">
        <v>0.7</v>
      </c>
      <c r="AE37" s="106">
        <v>1.01</v>
      </c>
      <c r="AF37" s="103">
        <v>6.9999999999999999E-4</v>
      </c>
      <c r="AG37" s="103">
        <v>8.3999999999999995E-3</v>
      </c>
      <c r="AH37" s="103">
        <v>5.0000000000000001E-3</v>
      </c>
      <c r="AI37" s="104">
        <v>0.85</v>
      </c>
      <c r="AJ37" s="112">
        <v>0.97</v>
      </c>
    </row>
    <row r="38" spans="1:36" x14ac:dyDescent="0.25">
      <c r="A38" s="295"/>
      <c r="B38" s="3" t="s">
        <v>120</v>
      </c>
      <c r="C38" s="291"/>
      <c r="D38" s="102" t="s">
        <v>31</v>
      </c>
      <c r="E38" s="110" t="s">
        <v>160</v>
      </c>
      <c r="F38" s="110"/>
      <c r="G38" s="103">
        <v>-4.3700000000000003E-2</v>
      </c>
      <c r="H38" s="103">
        <v>-2.4E-2</v>
      </c>
      <c r="I38" s="103">
        <v>-2.4E-2</v>
      </c>
      <c r="J38" s="104">
        <v>2.23</v>
      </c>
      <c r="K38" s="104">
        <v>1.25</v>
      </c>
      <c r="L38" s="105">
        <v>-1.9800000000000002E-2</v>
      </c>
      <c r="M38" s="103">
        <v>-1.26E-2</v>
      </c>
      <c r="N38" s="103">
        <v>-1.4E-2</v>
      </c>
      <c r="O38" s="104">
        <v>1.33</v>
      </c>
      <c r="P38" s="106">
        <v>1.0900000000000001</v>
      </c>
      <c r="Q38" s="103">
        <v>-7.6E-3</v>
      </c>
      <c r="R38" s="103">
        <v>-4.7999999999999996E-3</v>
      </c>
      <c r="S38" s="103">
        <v>-5.5999999999999999E-3</v>
      </c>
      <c r="T38" s="104">
        <v>1.17</v>
      </c>
      <c r="U38" s="104">
        <v>1.05</v>
      </c>
      <c r="V38" s="111">
        <v>7.1000000000000004E-3</v>
      </c>
      <c r="W38" s="103">
        <v>2.7400000000000001E-2</v>
      </c>
      <c r="X38" s="103">
        <v>3.0499999999999999E-2</v>
      </c>
      <c r="Y38" s="104">
        <v>0.38</v>
      </c>
      <c r="Z38" s="104">
        <v>1.04</v>
      </c>
      <c r="AA38" s="105">
        <v>3.2000000000000002E-3</v>
      </c>
      <c r="AB38" s="103">
        <v>2.3800000000000002E-2</v>
      </c>
      <c r="AC38" s="103">
        <v>2.2800000000000001E-2</v>
      </c>
      <c r="AD38" s="104">
        <v>0.71</v>
      </c>
      <c r="AE38" s="106">
        <v>1.03</v>
      </c>
      <c r="AF38" s="103">
        <v>5.0000000000000001E-4</v>
      </c>
      <c r="AG38" s="103">
        <v>1.0699999999999999E-2</v>
      </c>
      <c r="AH38" s="103">
        <v>1.0800000000000001E-2</v>
      </c>
      <c r="AI38" s="104">
        <v>0.87</v>
      </c>
      <c r="AJ38" s="112">
        <v>1.04</v>
      </c>
    </row>
    <row r="39" spans="1:36" x14ac:dyDescent="0.25">
      <c r="A39" s="295"/>
      <c r="B39" s="3" t="s">
        <v>124</v>
      </c>
      <c r="C39" s="291" t="s">
        <v>148</v>
      </c>
      <c r="D39" s="102" t="s">
        <v>101</v>
      </c>
      <c r="E39" s="110"/>
      <c r="F39" s="110"/>
      <c r="G39" s="103">
        <v>-4.65E-2</v>
      </c>
      <c r="H39" s="103">
        <v>-3.4200000000000001E-2</v>
      </c>
      <c r="I39" s="103">
        <v>-3.4000000000000002E-2</v>
      </c>
      <c r="J39" s="104">
        <v>2.39</v>
      </c>
      <c r="K39" s="104">
        <v>1.21</v>
      </c>
      <c r="L39" s="105">
        <v>-2.0799999999999999E-2</v>
      </c>
      <c r="M39" s="103">
        <v>-1.9199999999999998E-2</v>
      </c>
      <c r="N39" s="103">
        <v>-2.0199999999999999E-2</v>
      </c>
      <c r="O39" s="104">
        <v>1.25</v>
      </c>
      <c r="P39" s="106">
        <v>1.05</v>
      </c>
      <c r="Q39" s="103">
        <v>-8.2000000000000007E-3</v>
      </c>
      <c r="R39" s="103">
        <v>-1.01E-2</v>
      </c>
      <c r="S39" s="103">
        <v>-7.7999999999999996E-3</v>
      </c>
      <c r="T39" s="104">
        <v>1.1100000000000001</v>
      </c>
      <c r="U39" s="104">
        <v>0.99</v>
      </c>
      <c r="V39" s="111">
        <v>4.4999999999999997E-3</v>
      </c>
      <c r="W39" s="103">
        <v>1.06E-2</v>
      </c>
      <c r="X39" s="103">
        <v>1.37E-2</v>
      </c>
      <c r="Y39" s="104">
        <v>0.39</v>
      </c>
      <c r="Z39" s="104">
        <v>1.01</v>
      </c>
      <c r="AA39" s="105">
        <v>1.8E-3</v>
      </c>
      <c r="AB39" s="103">
        <v>1.46E-2</v>
      </c>
      <c r="AC39" s="103">
        <v>1.41E-2</v>
      </c>
      <c r="AD39" s="104">
        <v>0.68</v>
      </c>
      <c r="AE39" s="106">
        <v>1</v>
      </c>
      <c r="AF39" s="103">
        <v>1E-4</v>
      </c>
      <c r="AG39" s="103">
        <v>6.1000000000000004E-3</v>
      </c>
      <c r="AH39" s="103">
        <v>6.7999999999999996E-3</v>
      </c>
      <c r="AI39" s="104">
        <v>0.84</v>
      </c>
      <c r="AJ39" s="112">
        <v>0.97</v>
      </c>
    </row>
    <row r="40" spans="1:36" x14ac:dyDescent="0.25">
      <c r="A40" s="295"/>
      <c r="B40" s="3" t="s">
        <v>135</v>
      </c>
      <c r="C40" s="291"/>
      <c r="D40" s="102" t="s">
        <v>101</v>
      </c>
      <c r="E40" s="110"/>
      <c r="F40" s="110" t="s">
        <v>87</v>
      </c>
      <c r="G40" s="103">
        <v>-5.8099999999999999E-2</v>
      </c>
      <c r="H40" s="103">
        <v>-4.3700000000000003E-2</v>
      </c>
      <c r="I40" s="103">
        <v>-4.3700000000000003E-2</v>
      </c>
      <c r="J40" s="104">
        <v>2.5499999999999998</v>
      </c>
      <c r="K40" s="104">
        <v>1.22</v>
      </c>
      <c r="L40" s="105">
        <v>-2.8000000000000001E-2</v>
      </c>
      <c r="M40" s="103">
        <v>-2.41E-2</v>
      </c>
      <c r="N40" s="103">
        <v>-2.4799999999999999E-2</v>
      </c>
      <c r="O40" s="104">
        <v>1.28</v>
      </c>
      <c r="P40" s="106">
        <v>1.05</v>
      </c>
      <c r="Q40" s="103">
        <v>-1.1599999999999999E-2</v>
      </c>
      <c r="R40" s="103">
        <v>-1.24E-2</v>
      </c>
      <c r="S40" s="103">
        <v>-0.01</v>
      </c>
      <c r="T40" s="104">
        <v>1.1200000000000001</v>
      </c>
      <c r="U40" s="104">
        <v>1.01</v>
      </c>
      <c r="V40" s="111">
        <v>-4.4000000000000003E-3</v>
      </c>
      <c r="W40" s="103">
        <v>2.3999999999999998E-3</v>
      </c>
      <c r="X40" s="103">
        <v>5.4999999999999997E-3</v>
      </c>
      <c r="Y40" s="104">
        <v>0.41</v>
      </c>
      <c r="Z40" s="104">
        <v>1.01</v>
      </c>
      <c r="AA40" s="105">
        <v>-3.2000000000000002E-3</v>
      </c>
      <c r="AB40" s="103">
        <v>1.04E-2</v>
      </c>
      <c r="AC40" s="103">
        <v>9.5999999999999992E-3</v>
      </c>
      <c r="AD40" s="104">
        <v>0.69</v>
      </c>
      <c r="AE40" s="106">
        <v>1</v>
      </c>
      <c r="AF40" s="103">
        <v>-2E-3</v>
      </c>
      <c r="AG40" s="103">
        <v>2.8E-3</v>
      </c>
      <c r="AH40" s="103">
        <v>3.5000000000000001E-3</v>
      </c>
      <c r="AI40" s="104">
        <v>0.86</v>
      </c>
      <c r="AJ40" s="112">
        <v>1</v>
      </c>
    </row>
    <row r="41" spans="1:36" x14ac:dyDescent="0.25">
      <c r="A41" s="295"/>
      <c r="B41" s="3" t="s">
        <v>128</v>
      </c>
      <c r="C41" s="101" t="s">
        <v>145</v>
      </c>
      <c r="D41" s="102" t="s">
        <v>53</v>
      </c>
      <c r="E41" s="110"/>
      <c r="F41" s="110"/>
      <c r="G41" s="103">
        <v>-4.5900000000000003E-2</v>
      </c>
      <c r="H41" s="103">
        <v>-4.07E-2</v>
      </c>
      <c r="I41" s="103">
        <v>-4.2099999999999999E-2</v>
      </c>
      <c r="J41" s="104">
        <v>3.44</v>
      </c>
      <c r="K41" s="104">
        <v>1.18</v>
      </c>
      <c r="L41" s="105">
        <v>-2.7099999999999999E-2</v>
      </c>
      <c r="M41" s="103">
        <v>-2.2700000000000001E-2</v>
      </c>
      <c r="N41" s="103">
        <v>-2.4400000000000002E-2</v>
      </c>
      <c r="O41" s="104">
        <v>1.88</v>
      </c>
      <c r="P41" s="106">
        <v>1.08</v>
      </c>
      <c r="Q41" s="103">
        <v>-1.7299999999999999E-2</v>
      </c>
      <c r="R41" s="103">
        <v>2.8E-3</v>
      </c>
      <c r="S41" s="103">
        <v>1E-4</v>
      </c>
      <c r="T41" s="104">
        <v>1.74</v>
      </c>
      <c r="U41" s="104">
        <v>1.0900000000000001</v>
      </c>
      <c r="V41" s="111">
        <v>5.8999999999999999E-3</v>
      </c>
      <c r="W41" s="103">
        <v>6.4999999999999997E-3</v>
      </c>
      <c r="X41" s="103">
        <v>7.1999999999999998E-3</v>
      </c>
      <c r="Y41" s="104">
        <v>0.6</v>
      </c>
      <c r="Z41" s="104">
        <v>0.98</v>
      </c>
      <c r="AA41" s="105">
        <v>2.5999999999999999E-3</v>
      </c>
      <c r="AB41" s="103">
        <v>7.7000000000000002E-3</v>
      </c>
      <c r="AC41" s="103">
        <v>5.4000000000000003E-3</v>
      </c>
      <c r="AD41" s="104">
        <v>0.78</v>
      </c>
      <c r="AE41" s="106">
        <v>1.01</v>
      </c>
      <c r="AF41" s="103">
        <v>5.9999999999999995E-4</v>
      </c>
      <c r="AG41" s="103">
        <v>1.9E-3</v>
      </c>
      <c r="AH41" s="103">
        <v>3.8999999999999998E-3</v>
      </c>
      <c r="AI41" s="104">
        <v>0.9</v>
      </c>
      <c r="AJ41" s="112">
        <v>1</v>
      </c>
    </row>
    <row r="42" spans="1:36" ht="15.75" thickBot="1" x14ac:dyDescent="0.3">
      <c r="A42" s="296"/>
      <c r="B42" s="5" t="s">
        <v>131</v>
      </c>
      <c r="C42" s="118" t="s">
        <v>80</v>
      </c>
      <c r="D42" s="119" t="s">
        <v>4</v>
      </c>
      <c r="E42" s="120"/>
      <c r="F42" s="120"/>
      <c r="G42" s="121">
        <v>-3.4500000000000003E-2</v>
      </c>
      <c r="H42" s="121">
        <v>-1.55E-2</v>
      </c>
      <c r="I42" s="121">
        <v>-1.55E-2</v>
      </c>
      <c r="J42" s="122">
        <v>2.13</v>
      </c>
      <c r="K42" s="122">
        <v>1.24</v>
      </c>
      <c r="L42" s="123">
        <v>-2.2499999999999999E-2</v>
      </c>
      <c r="M42" s="121">
        <v>-2.5000000000000001E-3</v>
      </c>
      <c r="N42" s="121">
        <v>-2.8E-3</v>
      </c>
      <c r="O42" s="122">
        <v>1.66</v>
      </c>
      <c r="P42" s="124">
        <v>1.08</v>
      </c>
      <c r="Q42" s="121">
        <v>-1.7999999999999999E-2</v>
      </c>
      <c r="R42" s="121">
        <v>6.0000000000000001E-3</v>
      </c>
      <c r="S42" s="121">
        <v>5.7999999999999996E-3</v>
      </c>
      <c r="T42" s="122">
        <v>1.65</v>
      </c>
      <c r="U42" s="122">
        <v>1.07</v>
      </c>
      <c r="V42" s="125">
        <v>-1E-4</v>
      </c>
      <c r="W42" s="121">
        <v>2.9999999999999997E-4</v>
      </c>
      <c r="X42" s="121">
        <v>1E-4</v>
      </c>
      <c r="Y42" s="122">
        <v>1</v>
      </c>
      <c r="Z42" s="122">
        <v>1.01</v>
      </c>
      <c r="AA42" s="123">
        <v>-6.9999999999999999E-4</v>
      </c>
      <c r="AB42" s="121">
        <v>-1.6999999999999999E-3</v>
      </c>
      <c r="AC42" s="121">
        <v>-2.7000000000000001E-3</v>
      </c>
      <c r="AD42" s="122">
        <v>1.01</v>
      </c>
      <c r="AE42" s="124">
        <v>0.99</v>
      </c>
      <c r="AF42" s="121">
        <v>-3.3E-3</v>
      </c>
      <c r="AG42" s="121">
        <v>-5.3E-3</v>
      </c>
      <c r="AH42" s="121">
        <v>-1.4E-3</v>
      </c>
      <c r="AI42" s="122">
        <v>1.02</v>
      </c>
      <c r="AJ42" s="126">
        <v>0.97</v>
      </c>
    </row>
    <row r="43" spans="1:36" x14ac:dyDescent="0.25">
      <c r="E43" s="132"/>
      <c r="V43" s="132" t="s">
        <v>187</v>
      </c>
    </row>
  </sheetData>
  <mergeCells count="17">
    <mergeCell ref="E4:E5"/>
    <mergeCell ref="C15:C16"/>
    <mergeCell ref="C19:C23"/>
    <mergeCell ref="C29:C30"/>
    <mergeCell ref="C37:C38"/>
    <mergeCell ref="C39:C40"/>
    <mergeCell ref="B4:B5"/>
    <mergeCell ref="A34:A42"/>
    <mergeCell ref="A25:A33"/>
    <mergeCell ref="A3:A24"/>
    <mergeCell ref="C32:C33"/>
    <mergeCell ref="AF1:AJ1"/>
    <mergeCell ref="G1:K1"/>
    <mergeCell ref="L1:P1"/>
    <mergeCell ref="Q1:U1"/>
    <mergeCell ref="V1:Z1"/>
    <mergeCell ref="AA1:A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6"/>
  <sheetViews>
    <sheetView zoomScale="85" zoomScaleNormal="85" workbookViewId="0">
      <pane xSplit="5" ySplit="2" topLeftCell="W33" activePane="bottomRight" state="frozen"/>
      <selection pane="topRight" activeCell="F1" sqref="F1"/>
      <selection pane="bottomLeft" activeCell="A3" sqref="A3"/>
      <selection pane="bottomRight" activeCell="AK56" sqref="AK56:AN56"/>
    </sheetView>
  </sheetViews>
  <sheetFormatPr defaultRowHeight="15" x14ac:dyDescent="0.25"/>
  <cols>
    <col min="1" max="1" width="8.42578125" bestFit="1" customWidth="1"/>
    <col min="2" max="2" width="11.140625" bestFit="1" customWidth="1"/>
    <col min="3" max="3" width="10.85546875" bestFit="1" customWidth="1"/>
    <col min="4" max="4" width="30.85546875" customWidth="1"/>
    <col min="5" max="5" width="52.28515625" style="1" bestFit="1" customWidth="1"/>
    <col min="6" max="8" width="6.85546875" bestFit="1" customWidth="1"/>
    <col min="9" max="10" width="5.7109375" bestFit="1" customWidth="1"/>
    <col min="11" max="13" width="6.85546875" bestFit="1" customWidth="1"/>
    <col min="14" max="15" width="5.7109375" bestFit="1" customWidth="1"/>
    <col min="16" max="16" width="6.85546875" bestFit="1" customWidth="1"/>
    <col min="17" max="17" width="6.85546875" customWidth="1"/>
    <col min="18" max="18" width="6.85546875" bestFit="1" customWidth="1"/>
    <col min="19" max="20" width="5.7109375" bestFit="1" customWidth="1"/>
    <col min="21" max="23" width="6.85546875" bestFit="1" customWidth="1"/>
    <col min="24" max="25" width="5.7109375" bestFit="1" customWidth="1"/>
    <col min="26" max="28" width="6.85546875" bestFit="1" customWidth="1"/>
    <col min="29" max="30" width="5.7109375" bestFit="1" customWidth="1"/>
    <col min="31" max="33" width="6.85546875" bestFit="1" customWidth="1"/>
    <col min="34" max="35" width="5.7109375" bestFit="1" customWidth="1"/>
    <col min="36" max="36" width="45.28515625" customWidth="1"/>
    <col min="37" max="37" width="44.42578125" customWidth="1"/>
    <col min="38" max="38" width="49.5703125" bestFit="1" customWidth="1"/>
    <col min="39" max="39" width="37.85546875" customWidth="1"/>
    <col min="40" max="40" width="40" customWidth="1"/>
  </cols>
  <sheetData>
    <row r="1" spans="1:40" ht="15.75" thickBot="1" x14ac:dyDescent="0.3">
      <c r="A1" s="21"/>
      <c r="B1" s="22"/>
      <c r="C1" s="22"/>
      <c r="D1" s="22"/>
      <c r="E1" s="26"/>
      <c r="F1" s="305" t="s">
        <v>151</v>
      </c>
      <c r="G1" s="303"/>
      <c r="H1" s="303"/>
      <c r="I1" s="303"/>
      <c r="J1" s="306"/>
      <c r="K1" s="307" t="s">
        <v>152</v>
      </c>
      <c r="L1" s="303"/>
      <c r="M1" s="303"/>
      <c r="N1" s="303"/>
      <c r="O1" s="306"/>
      <c r="P1" s="303" t="s">
        <v>153</v>
      </c>
      <c r="Q1" s="303"/>
      <c r="R1" s="303"/>
      <c r="S1" s="303"/>
      <c r="T1" s="304"/>
      <c r="U1" s="305" t="s">
        <v>154</v>
      </c>
      <c r="V1" s="303"/>
      <c r="W1" s="303"/>
      <c r="X1" s="303"/>
      <c r="Y1" s="306"/>
      <c r="Z1" s="303" t="s">
        <v>155</v>
      </c>
      <c r="AA1" s="303"/>
      <c r="AB1" s="303"/>
      <c r="AC1" s="303"/>
      <c r="AD1" s="306"/>
      <c r="AE1" s="303" t="s">
        <v>156</v>
      </c>
      <c r="AF1" s="303"/>
      <c r="AG1" s="303"/>
      <c r="AH1" s="303"/>
      <c r="AI1" s="304"/>
      <c r="AJ1" s="22"/>
      <c r="AK1" s="22"/>
      <c r="AL1" s="22"/>
      <c r="AM1" s="22"/>
      <c r="AN1" s="23"/>
    </row>
    <row r="2" spans="1:40" ht="45.75" thickBot="1" x14ac:dyDescent="0.3">
      <c r="A2" s="27" t="s">
        <v>0</v>
      </c>
      <c r="B2" s="28" t="s">
        <v>37</v>
      </c>
      <c r="C2" s="28" t="s">
        <v>11</v>
      </c>
      <c r="D2" s="28" t="s">
        <v>97</v>
      </c>
      <c r="E2" s="29" t="s">
        <v>6</v>
      </c>
      <c r="F2" s="9" t="s">
        <v>87</v>
      </c>
      <c r="G2" s="10" t="s">
        <v>88</v>
      </c>
      <c r="H2" s="10" t="s">
        <v>89</v>
      </c>
      <c r="I2" s="10" t="s">
        <v>90</v>
      </c>
      <c r="J2" s="68" t="s">
        <v>91</v>
      </c>
      <c r="K2" s="72" t="s">
        <v>87</v>
      </c>
      <c r="L2" s="10" t="s">
        <v>88</v>
      </c>
      <c r="M2" s="10" t="s">
        <v>89</v>
      </c>
      <c r="N2" s="10" t="s">
        <v>90</v>
      </c>
      <c r="O2" s="68" t="s">
        <v>91</v>
      </c>
      <c r="P2" s="10" t="s">
        <v>87</v>
      </c>
      <c r="Q2" s="10" t="s">
        <v>88</v>
      </c>
      <c r="R2" s="10" t="s">
        <v>89</v>
      </c>
      <c r="S2" s="10" t="s">
        <v>90</v>
      </c>
      <c r="T2" s="11" t="s">
        <v>91</v>
      </c>
      <c r="U2" s="12" t="s">
        <v>87</v>
      </c>
      <c r="V2" s="13" t="s">
        <v>88</v>
      </c>
      <c r="W2" s="13" t="s">
        <v>89</v>
      </c>
      <c r="X2" s="13" t="s">
        <v>90</v>
      </c>
      <c r="Y2" s="76" t="s">
        <v>91</v>
      </c>
      <c r="Z2" s="13" t="s">
        <v>87</v>
      </c>
      <c r="AA2" s="13" t="s">
        <v>88</v>
      </c>
      <c r="AB2" s="13" t="s">
        <v>89</v>
      </c>
      <c r="AC2" s="13" t="s">
        <v>90</v>
      </c>
      <c r="AD2" s="76" t="s">
        <v>91</v>
      </c>
      <c r="AE2" s="13" t="s">
        <v>87</v>
      </c>
      <c r="AF2" s="13" t="s">
        <v>88</v>
      </c>
      <c r="AG2" s="13" t="s">
        <v>89</v>
      </c>
      <c r="AH2" s="13" t="s">
        <v>90</v>
      </c>
      <c r="AI2" s="14" t="s">
        <v>91</v>
      </c>
      <c r="AJ2" s="18" t="s">
        <v>92</v>
      </c>
      <c r="AK2" s="19" t="s">
        <v>93</v>
      </c>
      <c r="AL2" s="19" t="s">
        <v>94</v>
      </c>
      <c r="AM2" s="19" t="s">
        <v>95</v>
      </c>
      <c r="AN2" s="20" t="s">
        <v>96</v>
      </c>
    </row>
    <row r="3" spans="1:40" x14ac:dyDescent="0.25">
      <c r="A3" s="308" t="s">
        <v>8</v>
      </c>
      <c r="B3" s="308" t="s">
        <v>38</v>
      </c>
      <c r="C3" s="294" t="s">
        <v>150</v>
      </c>
      <c r="D3" s="81" t="s">
        <v>10</v>
      </c>
      <c r="E3" s="136" t="s">
        <v>159</v>
      </c>
      <c r="F3" s="137">
        <f>[1]Summary!F5</f>
        <v>-3.5999999999999997E-2</v>
      </c>
      <c r="G3" s="138">
        <f>[1]Summary!G5</f>
        <v>-1.5900000000000001E-2</v>
      </c>
      <c r="H3" s="138">
        <f>[1]Summary!H5</f>
        <v>-1.6199999999999999E-2</v>
      </c>
      <c r="I3" s="139">
        <f>[1]Summary!I5</f>
        <v>2.1</v>
      </c>
      <c r="J3" s="140">
        <f>[1]Summary!J5</f>
        <v>1.27</v>
      </c>
      <c r="K3" s="141">
        <f>[1]Summary!K5</f>
        <v>-2.1999999999999999E-2</v>
      </c>
      <c r="L3" s="138">
        <f>[1]Summary!L5</f>
        <v>2.9999999999999997E-4</v>
      </c>
      <c r="M3" s="138">
        <f>[1]Summary!M5</f>
        <v>-2.0000000000000001E-4</v>
      </c>
      <c r="N3" s="139">
        <f>[1]Summary!N5</f>
        <v>1.66</v>
      </c>
      <c r="O3" s="140">
        <f>[1]Summary!O5</f>
        <v>1.1200000000000001</v>
      </c>
      <c r="P3" s="138">
        <f>[1]Summary!P5</f>
        <v>-1.4999999999999999E-2</v>
      </c>
      <c r="Q3" s="138">
        <f>[1]Summary!Q5</f>
        <v>9.2999999999999992E-3</v>
      </c>
      <c r="R3" s="138">
        <f>[1]Summary!R5</f>
        <v>9.1000000000000004E-3</v>
      </c>
      <c r="S3" s="139">
        <f>[1]Summary!S5</f>
        <v>1.59</v>
      </c>
      <c r="T3" s="142">
        <f>[1]Summary!T5</f>
        <v>1.1100000000000001</v>
      </c>
      <c r="U3" s="137">
        <f>[1]Summary!U5</f>
        <v>-3.0999999999999999E-3</v>
      </c>
      <c r="V3" s="138">
        <f>[1]Summary!V5</f>
        <v>-1.6999999999999999E-3</v>
      </c>
      <c r="W3" s="138">
        <f>[1]Summary!W5</f>
        <v>-2.5999999999999999E-3</v>
      </c>
      <c r="X3" s="139">
        <f>[1]Summary!X5</f>
        <v>1</v>
      </c>
      <c r="Y3" s="140">
        <f>[1]Summary!Y5</f>
        <v>1</v>
      </c>
      <c r="Z3" s="138">
        <f>[1]Summary!Z5</f>
        <v>-8.9999999999999998E-4</v>
      </c>
      <c r="AA3" s="138">
        <f>[1]Summary!AA5</f>
        <v>5.0000000000000001E-4</v>
      </c>
      <c r="AB3" s="138">
        <f>[1]Summary!AB5</f>
        <v>-5.0000000000000001E-4</v>
      </c>
      <c r="AC3" s="139">
        <f>[1]Summary!AC5</f>
        <v>0.99</v>
      </c>
      <c r="AD3" s="140">
        <f>[1]Summary!AD5</f>
        <v>1</v>
      </c>
      <c r="AE3" s="138">
        <f>[1]Summary!AE5</f>
        <v>-8.9999999999999998E-4</v>
      </c>
      <c r="AF3" s="138">
        <f>[1]Summary!AF5</f>
        <v>-2.9999999999999997E-4</v>
      </c>
      <c r="AG3" s="138">
        <f>[1]Summary!AG5</f>
        <v>1.2999999999999999E-3</v>
      </c>
      <c r="AH3" s="139">
        <f>[1]Summary!AH5</f>
        <v>0.99</v>
      </c>
      <c r="AI3" s="142">
        <f>[1]Summary!AI5</f>
        <v>0.99</v>
      </c>
      <c r="AJ3" s="163"/>
      <c r="AK3" s="164"/>
      <c r="AL3" s="164"/>
      <c r="AM3" s="164"/>
      <c r="AN3" s="165"/>
    </row>
    <row r="4" spans="1:40" ht="66.75" customHeight="1" x14ac:dyDescent="0.25">
      <c r="A4" s="291"/>
      <c r="B4" s="291"/>
      <c r="C4" s="295"/>
      <c r="D4" s="15" t="s">
        <v>26</v>
      </c>
      <c r="E4" s="17"/>
      <c r="F4" s="32"/>
      <c r="G4" s="35"/>
      <c r="H4" s="33"/>
      <c r="I4" s="34"/>
      <c r="J4" s="69"/>
      <c r="K4" s="73"/>
      <c r="L4" s="33"/>
      <c r="M4" s="33"/>
      <c r="N4" s="34"/>
      <c r="O4" s="69"/>
      <c r="P4" s="33"/>
      <c r="Q4" s="33"/>
      <c r="R4" s="33"/>
      <c r="S4" s="34"/>
      <c r="T4" s="51"/>
      <c r="U4" s="32"/>
      <c r="V4" s="35"/>
      <c r="W4" s="33"/>
      <c r="X4" s="34"/>
      <c r="Y4" s="69"/>
      <c r="Z4" s="33"/>
      <c r="AA4" s="33"/>
      <c r="AB4" s="33"/>
      <c r="AC4" s="34"/>
      <c r="AD4" s="69"/>
      <c r="AE4" s="33"/>
      <c r="AF4" s="33"/>
      <c r="AG4" s="33"/>
      <c r="AH4" s="34"/>
      <c r="AI4" s="51"/>
      <c r="AJ4" s="160" t="s">
        <v>205</v>
      </c>
      <c r="AK4" s="167" t="s">
        <v>87</v>
      </c>
      <c r="AL4" s="167"/>
      <c r="AM4" s="161" t="s">
        <v>206</v>
      </c>
      <c r="AN4" s="182" t="s">
        <v>177</v>
      </c>
    </row>
    <row r="5" spans="1:40" ht="60" x14ac:dyDescent="0.25">
      <c r="A5" s="291"/>
      <c r="B5" s="291"/>
      <c r="C5" s="295"/>
      <c r="D5" s="15" t="s">
        <v>2</v>
      </c>
      <c r="E5" s="17"/>
      <c r="F5" s="32"/>
      <c r="G5" s="33"/>
      <c r="H5" s="33"/>
      <c r="I5" s="34"/>
      <c r="J5" s="69"/>
      <c r="K5" s="73"/>
      <c r="L5" s="33"/>
      <c r="M5" s="33"/>
      <c r="N5" s="34"/>
      <c r="O5" s="69"/>
      <c r="P5" s="33"/>
      <c r="Q5" s="33"/>
      <c r="R5" s="33"/>
      <c r="S5" s="34"/>
      <c r="T5" s="51"/>
      <c r="U5" s="32"/>
      <c r="V5" s="33"/>
      <c r="W5" s="33"/>
      <c r="X5" s="34"/>
      <c r="Y5" s="69"/>
      <c r="Z5" s="33"/>
      <c r="AA5" s="33"/>
      <c r="AB5" s="33"/>
      <c r="AC5" s="34"/>
      <c r="AD5" s="69"/>
      <c r="AE5" s="33"/>
      <c r="AF5" s="33"/>
      <c r="AG5" s="33"/>
      <c r="AH5" s="34"/>
      <c r="AI5" s="51"/>
      <c r="AJ5" s="166" t="s">
        <v>139</v>
      </c>
      <c r="AK5" s="167" t="s">
        <v>87</v>
      </c>
      <c r="AL5" s="167" t="s">
        <v>87</v>
      </c>
      <c r="AM5" s="167" t="s">
        <v>140</v>
      </c>
      <c r="AN5" s="182" t="s">
        <v>191</v>
      </c>
    </row>
    <row r="6" spans="1:40" x14ac:dyDescent="0.25">
      <c r="A6" s="291"/>
      <c r="B6" s="291"/>
      <c r="C6" s="295"/>
      <c r="D6" s="15" t="s">
        <v>27</v>
      </c>
      <c r="E6" s="17"/>
      <c r="F6" s="32"/>
      <c r="G6" s="33"/>
      <c r="H6" s="33"/>
      <c r="I6" s="34"/>
      <c r="J6" s="69"/>
      <c r="K6" s="73"/>
      <c r="L6" s="33"/>
      <c r="M6" s="33"/>
      <c r="N6" s="34"/>
      <c r="O6" s="69"/>
      <c r="P6" s="33"/>
      <c r="Q6" s="33"/>
      <c r="R6" s="33"/>
      <c r="S6" s="34"/>
      <c r="T6" s="51"/>
      <c r="U6" s="32"/>
      <c r="V6" s="33"/>
      <c r="W6" s="33"/>
      <c r="X6" s="34"/>
      <c r="Y6" s="69"/>
      <c r="Z6" s="33"/>
      <c r="AA6" s="33"/>
      <c r="AB6" s="33"/>
      <c r="AC6" s="34"/>
      <c r="AD6" s="69"/>
      <c r="AE6" s="33"/>
      <c r="AF6" s="33"/>
      <c r="AG6" s="33"/>
      <c r="AH6" s="34"/>
      <c r="AI6" s="51"/>
      <c r="AJ6" s="166"/>
      <c r="AK6" s="167"/>
      <c r="AL6" s="167"/>
      <c r="AM6" s="167"/>
      <c r="AN6" s="168"/>
    </row>
    <row r="7" spans="1:40" ht="15.75" thickBot="1" x14ac:dyDescent="0.3">
      <c r="A7" s="291"/>
      <c r="B7" s="309"/>
      <c r="C7" s="296"/>
      <c r="D7" s="16" t="s">
        <v>28</v>
      </c>
      <c r="E7" s="24"/>
      <c r="F7" s="36">
        <v>-3.5975826386860053E-2</v>
      </c>
      <c r="G7" s="37">
        <v>-1.5919728089183065E-2</v>
      </c>
      <c r="H7" s="37">
        <v>-1.616230567017108E-2</v>
      </c>
      <c r="I7" s="47">
        <v>2.1372587704433172</v>
      </c>
      <c r="J7" s="70">
        <v>1.2096249083568835</v>
      </c>
      <c r="K7" s="74">
        <v>-2.1970753263297768E-2</v>
      </c>
      <c r="L7" s="37">
        <v>3.4747339461391744E-4</v>
      </c>
      <c r="M7" s="37">
        <v>-1.8969379813795761E-4</v>
      </c>
      <c r="N7" s="47">
        <v>1.6799908654939439</v>
      </c>
      <c r="O7" s="70">
        <v>1.107471463953501</v>
      </c>
      <c r="P7" s="37"/>
      <c r="Q7" s="37"/>
      <c r="R7" s="37"/>
      <c r="S7" s="47"/>
      <c r="T7" s="52"/>
      <c r="U7" s="36">
        <v>-3.0913676785247232E-3</v>
      </c>
      <c r="V7" s="37">
        <v>-1.7151923350653348E-3</v>
      </c>
      <c r="W7" s="37">
        <v>-2.5729461550164211E-3</v>
      </c>
      <c r="X7" s="47">
        <v>1.003645892437669</v>
      </c>
      <c r="Y7" s="70">
        <v>1.0036672141226528</v>
      </c>
      <c r="Z7" s="37">
        <v>-9.2777521653087574E-4</v>
      </c>
      <c r="AA7" s="37">
        <v>4.9418858387949944E-4</v>
      </c>
      <c r="AB7" s="37">
        <v>-4.7216298966581418E-4</v>
      </c>
      <c r="AC7" s="47">
        <v>1.0036293240514107</v>
      </c>
      <c r="AD7" s="70">
        <v>1.0013612160943988</v>
      </c>
      <c r="AE7" s="37"/>
      <c r="AF7" s="37"/>
      <c r="AG7" s="37"/>
      <c r="AH7" s="47"/>
      <c r="AI7" s="52"/>
      <c r="AJ7" s="175" t="s">
        <v>184</v>
      </c>
      <c r="AK7" s="176" t="s">
        <v>87</v>
      </c>
      <c r="AL7" s="176" t="s">
        <v>87</v>
      </c>
      <c r="AM7" s="176" t="s">
        <v>140</v>
      </c>
      <c r="AN7" s="177" t="s">
        <v>171</v>
      </c>
    </row>
    <row r="8" spans="1:40" x14ac:dyDescent="0.25">
      <c r="A8" s="308" t="s">
        <v>12</v>
      </c>
      <c r="B8" s="308" t="s">
        <v>39</v>
      </c>
      <c r="C8" s="294" t="s">
        <v>158</v>
      </c>
      <c r="D8" s="81" t="s">
        <v>10</v>
      </c>
      <c r="E8" s="136" t="s">
        <v>13</v>
      </c>
      <c r="F8" s="137">
        <f>[1]Summary!F6</f>
        <v>-3.4099999999999998E-2</v>
      </c>
      <c r="G8" s="138">
        <f>[1]Summary!G6</f>
        <v>-1.5599999999999999E-2</v>
      </c>
      <c r="H8" s="138">
        <f>[1]Summary!H6</f>
        <v>-1.5699999999999999E-2</v>
      </c>
      <c r="I8" s="139">
        <f>[1]Summary!I6</f>
        <v>2.08</v>
      </c>
      <c r="J8" s="140">
        <f>[1]Summary!J6</f>
        <v>1.1000000000000001</v>
      </c>
      <c r="K8" s="141">
        <f>[1]Summary!K6</f>
        <v>-2.1600000000000001E-2</v>
      </c>
      <c r="L8" s="138">
        <f>[1]Summary!L6</f>
        <v>-1E-4</v>
      </c>
      <c r="M8" s="138">
        <f>[1]Summary!M6</f>
        <v>-1.1000000000000001E-3</v>
      </c>
      <c r="N8" s="139">
        <f>[1]Summary!N6</f>
        <v>1.55</v>
      </c>
      <c r="O8" s="140">
        <f>[1]Summary!O6</f>
        <v>1.04</v>
      </c>
      <c r="P8" s="138">
        <f>[1]Summary!P6</f>
        <v>-1.5299999999999999E-2</v>
      </c>
      <c r="Q8" s="138">
        <f>[1]Summary!Q6</f>
        <v>1.0200000000000001E-2</v>
      </c>
      <c r="R8" s="138">
        <f>[1]Summary!R6</f>
        <v>8.0999999999999996E-3</v>
      </c>
      <c r="S8" s="139">
        <f>[1]Summary!S6</f>
        <v>1.5</v>
      </c>
      <c r="T8" s="142">
        <f>[1]Summary!T6</f>
        <v>1.02</v>
      </c>
      <c r="U8" s="137">
        <f>[1]Summary!U6</f>
        <v>0</v>
      </c>
      <c r="V8" s="138">
        <f>[1]Summary!V6</f>
        <v>8.9999999999999998E-4</v>
      </c>
      <c r="W8" s="138">
        <f>[1]Summary!W6</f>
        <v>1E-4</v>
      </c>
      <c r="X8" s="139">
        <f>[1]Summary!X6</f>
        <v>0.98</v>
      </c>
      <c r="Y8" s="140">
        <f>[1]Summary!Y6</f>
        <v>0.91</v>
      </c>
      <c r="Z8" s="138">
        <f>[1]Summary!Z6</f>
        <v>2.0000000000000001E-4</v>
      </c>
      <c r="AA8" s="138">
        <f>[1]Summary!AA6</f>
        <v>1.1999999999999999E-3</v>
      </c>
      <c r="AB8" s="138">
        <f>[1]Summary!AB6</f>
        <v>-2.5999999999999999E-3</v>
      </c>
      <c r="AC8" s="139">
        <f>[1]Summary!AC6</f>
        <v>0.95</v>
      </c>
      <c r="AD8" s="140">
        <f>[1]Summary!AD6</f>
        <v>0.98</v>
      </c>
      <c r="AE8" s="138">
        <f>[1]Summary!AE6</f>
        <v>-8.9999999999999998E-4</v>
      </c>
      <c r="AF8" s="138">
        <f>[1]Summary!AF6</f>
        <v>-1E-3</v>
      </c>
      <c r="AG8" s="138">
        <f>[1]Summary!AG6</f>
        <v>4.0000000000000002E-4</v>
      </c>
      <c r="AH8" s="139">
        <f>[1]Summary!AH6</f>
        <v>0.94</v>
      </c>
      <c r="AI8" s="142">
        <f>[1]Summary!AI6</f>
        <v>0.96</v>
      </c>
      <c r="AJ8" s="163"/>
      <c r="AK8" s="164"/>
      <c r="AL8" s="164"/>
      <c r="AM8" s="164"/>
      <c r="AN8" s="165"/>
    </row>
    <row r="9" spans="1:40" ht="114.75" customHeight="1" x14ac:dyDescent="0.25">
      <c r="A9" s="291"/>
      <c r="B9" s="291"/>
      <c r="C9" s="295"/>
      <c r="D9" s="15" t="s">
        <v>26</v>
      </c>
      <c r="E9" s="17"/>
      <c r="F9" s="32">
        <v>-3.4094851577251034E-2</v>
      </c>
      <c r="G9" s="33">
        <v>-1.5601907026673282E-2</v>
      </c>
      <c r="H9" s="33">
        <v>-1.5652759222738566E-2</v>
      </c>
      <c r="I9" s="34">
        <v>2.0759617485483308</v>
      </c>
      <c r="J9" s="69">
        <v>1.0943763443198915</v>
      </c>
      <c r="K9" s="73">
        <v>-2.1564561081702675E-2</v>
      </c>
      <c r="L9" s="33">
        <v>-1.1469812732186242E-4</v>
      </c>
      <c r="M9" s="33">
        <v>-1.13416919305848E-3</v>
      </c>
      <c r="N9" s="34">
        <v>1.5534391682613236</v>
      </c>
      <c r="O9" s="69">
        <v>1.0405179703119889</v>
      </c>
      <c r="P9" s="33">
        <v>-1.5322716941692349E-2</v>
      </c>
      <c r="Q9" s="33">
        <v>1.0212717289810241E-2</v>
      </c>
      <c r="R9" s="33">
        <v>8.0679136411809429E-3</v>
      </c>
      <c r="S9" s="34">
        <v>1.496852799552137</v>
      </c>
      <c r="T9" s="51"/>
      <c r="U9" s="32">
        <v>2.7194377582454948E-5</v>
      </c>
      <c r="V9" s="33">
        <v>8.6367352973018259E-4</v>
      </c>
      <c r="W9" s="33">
        <v>1.3094424671661949E-4</v>
      </c>
      <c r="X9" s="34">
        <v>0.97931322897997941</v>
      </c>
      <c r="Y9" s="69">
        <v>0.9136560209643646</v>
      </c>
      <c r="Z9" s="33">
        <v>1.873764934457937E-4</v>
      </c>
      <c r="AA9" s="33">
        <v>1.1998047145656962E-3</v>
      </c>
      <c r="AB9" s="33">
        <v>-6.1098426493801192E-4</v>
      </c>
      <c r="AC9" s="34">
        <v>0.9489176337345272</v>
      </c>
      <c r="AD9" s="69">
        <v>0.97675640323050317</v>
      </c>
      <c r="AE9" s="33">
        <v>-9.0566568445035744E-4</v>
      </c>
      <c r="AF9" s="33">
        <v>-1.0040457984654601E-3</v>
      </c>
      <c r="AG9" s="33">
        <v>3.9307807594315958E-4</v>
      </c>
      <c r="AH9" s="34">
        <v>0.9448709091540749</v>
      </c>
      <c r="AI9" s="51"/>
      <c r="AJ9" s="160" t="s">
        <v>201</v>
      </c>
      <c r="AK9" s="162" t="s">
        <v>202</v>
      </c>
      <c r="AL9" s="162" t="s">
        <v>203</v>
      </c>
      <c r="AM9" s="161" t="s">
        <v>204</v>
      </c>
      <c r="AN9" s="182" t="s">
        <v>179</v>
      </c>
    </row>
    <row r="10" spans="1:40" x14ac:dyDescent="0.25">
      <c r="A10" s="291"/>
      <c r="B10" s="291"/>
      <c r="C10" s="295"/>
      <c r="D10" s="197" t="s">
        <v>1</v>
      </c>
      <c r="E10" s="17"/>
      <c r="F10" s="32"/>
      <c r="G10" s="33"/>
      <c r="H10" s="33"/>
      <c r="I10" s="34"/>
      <c r="J10" s="69"/>
      <c r="K10" s="73"/>
      <c r="L10" s="33"/>
      <c r="M10" s="33"/>
      <c r="N10" s="34"/>
      <c r="O10" s="69"/>
      <c r="P10" s="33"/>
      <c r="Q10" s="33"/>
      <c r="R10" s="33"/>
      <c r="S10" s="34"/>
      <c r="T10" s="51"/>
      <c r="U10" s="32"/>
      <c r="V10" s="33"/>
      <c r="W10" s="33"/>
      <c r="X10" s="34"/>
      <c r="Y10" s="69"/>
      <c r="Z10" s="33"/>
      <c r="AA10" s="33"/>
      <c r="AB10" s="33"/>
      <c r="AC10" s="34"/>
      <c r="AD10" s="69"/>
      <c r="AE10" s="33"/>
      <c r="AF10" s="33"/>
      <c r="AG10" s="33"/>
      <c r="AH10" s="34"/>
      <c r="AI10" s="51"/>
      <c r="AJ10" s="166"/>
      <c r="AK10" s="167"/>
      <c r="AL10" s="167"/>
      <c r="AM10" s="167"/>
      <c r="AN10" s="168"/>
    </row>
    <row r="11" spans="1:40" x14ac:dyDescent="0.25">
      <c r="A11" s="291"/>
      <c r="B11" s="291"/>
      <c r="C11" s="295"/>
      <c r="D11" s="197" t="s">
        <v>29</v>
      </c>
      <c r="E11" s="17"/>
      <c r="F11" s="32"/>
      <c r="G11" s="33"/>
      <c r="H11" s="33"/>
      <c r="I11" s="34"/>
      <c r="J11" s="69"/>
      <c r="K11" s="73"/>
      <c r="L11" s="33"/>
      <c r="M11" s="33"/>
      <c r="N11" s="34"/>
      <c r="O11" s="69"/>
      <c r="P11" s="33"/>
      <c r="Q11" s="33"/>
      <c r="R11" s="33"/>
      <c r="S11" s="34"/>
      <c r="T11" s="51"/>
      <c r="U11" s="32"/>
      <c r="V11" s="33"/>
      <c r="W11" s="33"/>
      <c r="X11" s="34"/>
      <c r="Y11" s="69"/>
      <c r="Z11" s="33"/>
      <c r="AA11" s="33"/>
      <c r="AB11" s="33"/>
      <c r="AC11" s="34"/>
      <c r="AD11" s="69"/>
      <c r="AE11" s="33"/>
      <c r="AF11" s="33"/>
      <c r="AG11" s="33"/>
      <c r="AH11" s="34"/>
      <c r="AI11" s="51"/>
      <c r="AJ11" s="166" t="s">
        <v>139</v>
      </c>
      <c r="AK11" s="167" t="s">
        <v>87</v>
      </c>
      <c r="AL11" s="167" t="s">
        <v>207</v>
      </c>
      <c r="AM11" s="167" t="s">
        <v>140</v>
      </c>
      <c r="AN11" s="168" t="s">
        <v>171</v>
      </c>
    </row>
    <row r="12" spans="1:40" ht="45" x14ac:dyDescent="0.25">
      <c r="A12" s="291"/>
      <c r="B12" s="291"/>
      <c r="C12" s="295"/>
      <c r="D12" s="197" t="s">
        <v>2</v>
      </c>
      <c r="E12" s="17"/>
      <c r="F12" s="32"/>
      <c r="G12" s="33"/>
      <c r="H12" s="33"/>
      <c r="I12" s="34"/>
      <c r="J12" s="69"/>
      <c r="K12" s="73"/>
      <c r="L12" s="33"/>
      <c r="M12" s="33"/>
      <c r="N12" s="34"/>
      <c r="O12" s="69"/>
      <c r="P12" s="33"/>
      <c r="Q12" s="33"/>
      <c r="R12" s="33"/>
      <c r="S12" s="34"/>
      <c r="T12" s="51"/>
      <c r="U12" s="32"/>
      <c r="V12" s="33"/>
      <c r="W12" s="33"/>
      <c r="X12" s="34"/>
      <c r="Y12" s="69"/>
      <c r="Z12" s="33"/>
      <c r="AA12" s="33"/>
      <c r="AB12" s="33"/>
      <c r="AC12" s="34"/>
      <c r="AD12" s="69"/>
      <c r="AE12" s="33"/>
      <c r="AF12" s="33"/>
      <c r="AG12" s="33"/>
      <c r="AH12" s="34"/>
      <c r="AI12" s="51"/>
      <c r="AJ12" s="166" t="s">
        <v>139</v>
      </c>
      <c r="AK12" s="167" t="s">
        <v>87</v>
      </c>
      <c r="AL12" s="167" t="s">
        <v>87</v>
      </c>
      <c r="AM12" s="167" t="s">
        <v>140</v>
      </c>
      <c r="AN12" s="182" t="s">
        <v>190</v>
      </c>
    </row>
    <row r="13" spans="1:40" x14ac:dyDescent="0.25">
      <c r="A13" s="291"/>
      <c r="B13" s="291"/>
      <c r="C13" s="295"/>
      <c r="D13" s="197" t="s">
        <v>181</v>
      </c>
      <c r="E13" s="17"/>
      <c r="F13" s="32"/>
      <c r="G13" s="33"/>
      <c r="H13" s="33"/>
      <c r="I13" s="34"/>
      <c r="J13" s="69"/>
      <c r="K13" s="73"/>
      <c r="L13" s="33"/>
      <c r="M13" s="33"/>
      <c r="N13" s="34"/>
      <c r="O13" s="69"/>
      <c r="P13" s="33"/>
      <c r="Q13" s="33"/>
      <c r="R13" s="33"/>
      <c r="S13" s="34"/>
      <c r="T13" s="51"/>
      <c r="U13" s="32"/>
      <c r="V13" s="33"/>
      <c r="W13" s="33"/>
      <c r="X13" s="34"/>
      <c r="Y13" s="69"/>
      <c r="Z13" s="33"/>
      <c r="AA13" s="33"/>
      <c r="AB13" s="33"/>
      <c r="AC13" s="34"/>
      <c r="AD13" s="69"/>
      <c r="AE13" s="33"/>
      <c r="AF13" s="33"/>
      <c r="AG13" s="33"/>
      <c r="AH13" s="34"/>
      <c r="AI13" s="51"/>
      <c r="AJ13" s="166"/>
      <c r="AK13" s="167"/>
      <c r="AL13" s="167"/>
      <c r="AM13" s="167"/>
      <c r="AN13" s="168"/>
    </row>
    <row r="14" spans="1:40" ht="75" x14ac:dyDescent="0.25">
      <c r="A14" s="291"/>
      <c r="B14" s="291"/>
      <c r="C14" s="295"/>
      <c r="D14" s="197" t="s">
        <v>31</v>
      </c>
      <c r="E14" s="17"/>
      <c r="F14" s="32"/>
      <c r="G14" s="35"/>
      <c r="H14" s="33"/>
      <c r="I14" s="34"/>
      <c r="J14" s="69"/>
      <c r="K14" s="73"/>
      <c r="L14" s="33"/>
      <c r="M14" s="33"/>
      <c r="N14" s="34"/>
      <c r="O14" s="69"/>
      <c r="P14" s="33"/>
      <c r="Q14" s="33"/>
      <c r="R14" s="33"/>
      <c r="S14" s="34"/>
      <c r="T14" s="51"/>
      <c r="U14" s="32"/>
      <c r="V14" s="35"/>
      <c r="W14" s="33"/>
      <c r="X14" s="34"/>
      <c r="Y14" s="69"/>
      <c r="Z14" s="33"/>
      <c r="AA14" s="33"/>
      <c r="AB14" s="33"/>
      <c r="AC14" s="34"/>
      <c r="AD14" s="69"/>
      <c r="AE14" s="33"/>
      <c r="AF14" s="33"/>
      <c r="AG14" s="33"/>
      <c r="AH14" s="34"/>
      <c r="AI14" s="51"/>
      <c r="AJ14" s="166"/>
      <c r="AK14" s="167" t="s">
        <v>87</v>
      </c>
      <c r="AL14" s="167" t="s">
        <v>87</v>
      </c>
      <c r="AM14" s="162" t="s">
        <v>225</v>
      </c>
      <c r="AN14" s="182" t="s">
        <v>226</v>
      </c>
    </row>
    <row r="15" spans="1:40" ht="15.75" thickBot="1" x14ac:dyDescent="0.3">
      <c r="A15" s="300"/>
      <c r="B15" s="300"/>
      <c r="C15" s="296"/>
      <c r="D15" s="133" t="s">
        <v>27</v>
      </c>
      <c r="E15" s="25"/>
      <c r="F15" s="38"/>
      <c r="G15" s="39"/>
      <c r="H15" s="39"/>
      <c r="I15" s="48"/>
      <c r="J15" s="71"/>
      <c r="K15" s="75"/>
      <c r="L15" s="39"/>
      <c r="M15" s="39"/>
      <c r="N15" s="48"/>
      <c r="O15" s="71"/>
      <c r="P15" s="39"/>
      <c r="Q15" s="39"/>
      <c r="R15" s="39"/>
      <c r="S15" s="48"/>
      <c r="T15" s="53"/>
      <c r="U15" s="38"/>
      <c r="V15" s="39"/>
      <c r="W15" s="39"/>
      <c r="X15" s="48"/>
      <c r="Y15" s="71"/>
      <c r="Z15" s="39"/>
      <c r="AA15" s="39"/>
      <c r="AB15" s="39"/>
      <c r="AC15" s="48"/>
      <c r="AD15" s="71"/>
      <c r="AE15" s="39"/>
      <c r="AF15" s="39"/>
      <c r="AG15" s="39"/>
      <c r="AH15" s="48"/>
      <c r="AI15" s="53"/>
      <c r="AJ15" s="169"/>
      <c r="AK15" s="170"/>
      <c r="AL15" s="170"/>
      <c r="AM15" s="170"/>
      <c r="AN15" s="171"/>
    </row>
    <row r="16" spans="1:40" x14ac:dyDescent="0.25">
      <c r="A16" s="308" t="s">
        <v>14</v>
      </c>
      <c r="B16" s="308" t="s">
        <v>42</v>
      </c>
      <c r="C16" s="294" t="s">
        <v>33</v>
      </c>
      <c r="D16" s="276" t="s">
        <v>32</v>
      </c>
      <c r="E16" s="136" t="s">
        <v>34</v>
      </c>
      <c r="F16" s="137">
        <v>-3.5999999999999997E-2</v>
      </c>
      <c r="G16" s="138">
        <v>-1.6299999999999999E-2</v>
      </c>
      <c r="H16" s="138">
        <v>-1.6899999999999998E-2</v>
      </c>
      <c r="I16" s="139">
        <v>2.06</v>
      </c>
      <c r="J16" s="140">
        <v>1.25</v>
      </c>
      <c r="K16" s="141">
        <v>-2.2100000000000002E-2</v>
      </c>
      <c r="L16" s="138">
        <v>-2.0000000000000001E-4</v>
      </c>
      <c r="M16" s="138">
        <v>-6.9999999999999999E-4</v>
      </c>
      <c r="N16" s="139">
        <v>1.47</v>
      </c>
      <c r="O16" s="140">
        <v>1.18</v>
      </c>
      <c r="P16" s="138">
        <v>-1.5599999999999999E-2</v>
      </c>
      <c r="Q16" s="138">
        <v>7.7000000000000002E-3</v>
      </c>
      <c r="R16" s="138">
        <v>1.04E-2</v>
      </c>
      <c r="S16" s="139">
        <v>1.63</v>
      </c>
      <c r="T16" s="142">
        <v>1.18</v>
      </c>
      <c r="U16" s="137" t="s">
        <v>223</v>
      </c>
      <c r="V16" s="138">
        <v>-8.0000000000000004E-4</v>
      </c>
      <c r="W16" s="138">
        <v>-1.6999999999999999E-3</v>
      </c>
      <c r="X16" s="139">
        <v>1.01</v>
      </c>
      <c r="Y16" s="140">
        <v>1</v>
      </c>
      <c r="Z16" s="138">
        <v>-5.0000000000000001E-4</v>
      </c>
      <c r="AA16" s="138">
        <v>-2.0000000000000001E-4</v>
      </c>
      <c r="AB16" s="138">
        <v>-5.9999999999999995E-4</v>
      </c>
      <c r="AC16" s="139">
        <v>1.01</v>
      </c>
      <c r="AD16" s="140">
        <v>1</v>
      </c>
      <c r="AE16" s="138">
        <v>-8.0000000000000004E-4</v>
      </c>
      <c r="AF16" s="138">
        <v>-5.9999999999999995E-4</v>
      </c>
      <c r="AG16" s="138">
        <v>1.8E-3</v>
      </c>
      <c r="AH16" s="139">
        <v>1.03</v>
      </c>
      <c r="AI16" s="142">
        <v>1.03</v>
      </c>
      <c r="AJ16" s="163"/>
      <c r="AK16" s="164"/>
      <c r="AL16" s="164"/>
      <c r="AM16" s="164"/>
      <c r="AN16" s="165"/>
    </row>
    <row r="17" spans="1:40" x14ac:dyDescent="0.25">
      <c r="A17" s="291"/>
      <c r="B17" s="291"/>
      <c r="C17" s="295"/>
      <c r="D17" s="273" t="s">
        <v>27</v>
      </c>
      <c r="E17" s="17"/>
      <c r="F17" s="32"/>
      <c r="G17" s="33"/>
      <c r="H17" s="33"/>
      <c r="I17" s="34"/>
      <c r="J17" s="69"/>
      <c r="K17" s="73"/>
      <c r="L17" s="33"/>
      <c r="M17" s="33"/>
      <c r="N17" s="34"/>
      <c r="O17" s="69"/>
      <c r="P17" s="33"/>
      <c r="Q17" s="33"/>
      <c r="R17" s="33"/>
      <c r="S17" s="34"/>
      <c r="T17" s="51"/>
      <c r="U17" s="32"/>
      <c r="V17" s="33"/>
      <c r="W17" s="33"/>
      <c r="X17" s="34"/>
      <c r="Y17" s="69"/>
      <c r="Z17" s="33"/>
      <c r="AA17" s="33"/>
      <c r="AB17" s="33"/>
      <c r="AC17" s="34"/>
      <c r="AD17" s="69"/>
      <c r="AE17" s="33"/>
      <c r="AF17" s="33"/>
      <c r="AG17" s="33"/>
      <c r="AH17" s="34"/>
      <c r="AI17" s="51"/>
      <c r="AJ17" s="166"/>
      <c r="AK17" s="167"/>
      <c r="AL17" s="167"/>
      <c r="AM17" s="167"/>
      <c r="AN17" s="168"/>
    </row>
    <row r="18" spans="1:40" ht="15.75" thickBot="1" x14ac:dyDescent="0.3">
      <c r="A18" s="300"/>
      <c r="B18" s="300"/>
      <c r="C18" s="296"/>
      <c r="D18" s="133" t="s">
        <v>180</v>
      </c>
      <c r="E18" s="25"/>
      <c r="F18" s="38"/>
      <c r="G18" s="39"/>
      <c r="H18" s="39"/>
      <c r="I18" s="48"/>
      <c r="J18" s="71"/>
      <c r="K18" s="75"/>
      <c r="L18" s="39"/>
      <c r="M18" s="39"/>
      <c r="N18" s="48"/>
      <c r="O18" s="71"/>
      <c r="P18" s="39"/>
      <c r="Q18" s="39"/>
      <c r="R18" s="39"/>
      <c r="S18" s="48"/>
      <c r="T18" s="53"/>
      <c r="U18" s="38"/>
      <c r="V18" s="39"/>
      <c r="W18" s="39"/>
      <c r="X18" s="48"/>
      <c r="Y18" s="71"/>
      <c r="Z18" s="39"/>
      <c r="AA18" s="39"/>
      <c r="AB18" s="39"/>
      <c r="AC18" s="48"/>
      <c r="AD18" s="71"/>
      <c r="AE18" s="39"/>
      <c r="AF18" s="39"/>
      <c r="AG18" s="39"/>
      <c r="AH18" s="48"/>
      <c r="AI18" s="53"/>
      <c r="AJ18" s="169"/>
      <c r="AK18" s="170"/>
      <c r="AL18" s="170"/>
      <c r="AM18" s="170"/>
      <c r="AN18" s="171"/>
    </row>
    <row r="19" spans="1:40" ht="45" x14ac:dyDescent="0.25">
      <c r="A19" s="308" t="s">
        <v>15</v>
      </c>
      <c r="B19" s="308" t="s">
        <v>43</v>
      </c>
      <c r="C19" s="294" t="s">
        <v>35</v>
      </c>
      <c r="D19" s="275" t="s">
        <v>40</v>
      </c>
      <c r="E19" s="136" t="s">
        <v>36</v>
      </c>
      <c r="F19" s="137">
        <v>-3.2399999999999998E-2</v>
      </c>
      <c r="G19" s="138">
        <v>-1.7100000000000001E-2</v>
      </c>
      <c r="H19" s="138">
        <v>-1.6799999999999999E-2</v>
      </c>
      <c r="I19" s="139">
        <v>1.98</v>
      </c>
      <c r="J19" s="140">
        <v>1.2</v>
      </c>
      <c r="K19" s="141">
        <v>-2.06E-2</v>
      </c>
      <c r="L19" s="138">
        <v>-8.9999999999999998E-4</v>
      </c>
      <c r="M19" s="138">
        <v>-1.2999999999999999E-3</v>
      </c>
      <c r="N19" s="139">
        <v>1.63</v>
      </c>
      <c r="O19" s="140">
        <v>1.0900000000000001</v>
      </c>
      <c r="P19" s="138">
        <v>-1.49E-2</v>
      </c>
      <c r="Q19" s="138">
        <v>9.4999999999999998E-3</v>
      </c>
      <c r="R19" s="138">
        <v>1.01E-2</v>
      </c>
      <c r="S19" s="139">
        <v>1.63</v>
      </c>
      <c r="T19" s="142">
        <v>1.1100000000000001</v>
      </c>
      <c r="U19" s="137">
        <v>2.5000000000000001E-3</v>
      </c>
      <c r="V19" s="138">
        <v>1.2999999999999999E-3</v>
      </c>
      <c r="W19" s="138">
        <v>5.9999999999999995E-4</v>
      </c>
      <c r="X19" s="139">
        <v>0.94</v>
      </c>
      <c r="Y19" s="140">
        <v>0.99</v>
      </c>
      <c r="Z19" s="138">
        <v>1.2999999999999999E-3</v>
      </c>
      <c r="AA19" s="138">
        <v>2.8999999999999998E-3</v>
      </c>
      <c r="AB19" s="138">
        <v>-2.0000000000000001E-4</v>
      </c>
      <c r="AC19" s="139">
        <v>0.96</v>
      </c>
      <c r="AD19" s="140">
        <v>1</v>
      </c>
      <c r="AE19" s="138">
        <v>1E-4</v>
      </c>
      <c r="AF19" s="138">
        <v>5.0000000000000001E-4</v>
      </c>
      <c r="AG19" s="138">
        <v>2E-3</v>
      </c>
      <c r="AH19" s="139">
        <v>0.98</v>
      </c>
      <c r="AI19" s="142">
        <v>1</v>
      </c>
      <c r="AJ19" s="163"/>
      <c r="AK19" s="164"/>
      <c r="AL19" s="164"/>
      <c r="AM19" s="164"/>
      <c r="AN19" s="165"/>
    </row>
    <row r="20" spans="1:40" ht="15.75" thickBot="1" x14ac:dyDescent="0.3">
      <c r="A20" s="300"/>
      <c r="B20" s="300"/>
      <c r="C20" s="296"/>
      <c r="D20" s="133" t="s">
        <v>9</v>
      </c>
      <c r="E20" s="25"/>
      <c r="F20" s="38"/>
      <c r="G20" s="39"/>
      <c r="H20" s="39"/>
      <c r="I20" s="48"/>
      <c r="J20" s="71"/>
      <c r="K20" s="75"/>
      <c r="L20" s="39"/>
      <c r="M20" s="39"/>
      <c r="N20" s="48"/>
      <c r="O20" s="71"/>
      <c r="P20" s="39"/>
      <c r="Q20" s="39"/>
      <c r="R20" s="39"/>
      <c r="S20" s="48"/>
      <c r="T20" s="53"/>
      <c r="U20" s="38"/>
      <c r="V20" s="39"/>
      <c r="W20" s="39"/>
      <c r="X20" s="48"/>
      <c r="Y20" s="71"/>
      <c r="Z20" s="39"/>
      <c r="AA20" s="39"/>
      <c r="AB20" s="39"/>
      <c r="AC20" s="48"/>
      <c r="AD20" s="71"/>
      <c r="AE20" s="39"/>
      <c r="AF20" s="39"/>
      <c r="AG20" s="39"/>
      <c r="AH20" s="48"/>
      <c r="AI20" s="53"/>
      <c r="AJ20" s="169"/>
      <c r="AK20" s="170"/>
      <c r="AL20" s="170"/>
      <c r="AM20" s="170"/>
      <c r="AN20" s="171"/>
    </row>
    <row r="21" spans="1:40" x14ac:dyDescent="0.25">
      <c r="A21" s="308" t="s">
        <v>16</v>
      </c>
      <c r="B21" s="308" t="s">
        <v>44</v>
      </c>
      <c r="C21" s="294" t="s">
        <v>85</v>
      </c>
      <c r="D21" s="276" t="s">
        <v>2</v>
      </c>
      <c r="E21" s="136" t="s">
        <v>41</v>
      </c>
      <c r="F21" s="137">
        <v>-3.3000000000000002E-2</v>
      </c>
      <c r="G21" s="138">
        <v>-1.6E-2</v>
      </c>
      <c r="H21" s="138">
        <v>-1.6E-2</v>
      </c>
      <c r="I21" s="139">
        <v>2.0699999999999998</v>
      </c>
      <c r="J21" s="140">
        <v>1.22</v>
      </c>
      <c r="K21" s="141">
        <v>-2.1000000000000001E-2</v>
      </c>
      <c r="L21" s="138">
        <v>0</v>
      </c>
      <c r="M21" s="138">
        <v>-1E-3</v>
      </c>
      <c r="N21" s="139">
        <v>1.67</v>
      </c>
      <c r="O21" s="140">
        <v>1.1200000000000001</v>
      </c>
      <c r="P21" s="138">
        <v>-1.4999999999999999E-2</v>
      </c>
      <c r="Q21" s="138">
        <v>0.01</v>
      </c>
      <c r="R21" s="138">
        <v>1.2E-2</v>
      </c>
      <c r="S21" s="139">
        <v>1.66</v>
      </c>
      <c r="T21" s="142">
        <v>1.1499999999999999</v>
      </c>
      <c r="U21" s="137">
        <v>2E-3</v>
      </c>
      <c r="V21" s="138">
        <v>1E-3</v>
      </c>
      <c r="W21" s="138">
        <v>1E-3</v>
      </c>
      <c r="X21" s="139">
        <v>1</v>
      </c>
      <c r="Y21" s="140">
        <v>0.99</v>
      </c>
      <c r="Z21" s="138">
        <v>1E-3</v>
      </c>
      <c r="AA21" s="138">
        <v>3.0000000000000001E-3</v>
      </c>
      <c r="AB21" s="138">
        <v>1E-3</v>
      </c>
      <c r="AC21" s="139">
        <v>1</v>
      </c>
      <c r="AD21" s="140">
        <v>1</v>
      </c>
      <c r="AE21" s="138">
        <v>0</v>
      </c>
      <c r="AF21" s="138">
        <v>2E-3</v>
      </c>
      <c r="AG21" s="138">
        <v>2E-3</v>
      </c>
      <c r="AH21" s="139">
        <v>1</v>
      </c>
      <c r="AI21" s="142">
        <v>1.01</v>
      </c>
      <c r="AJ21" s="163"/>
      <c r="AK21" s="164"/>
      <c r="AL21" s="164"/>
      <c r="AM21" s="164"/>
      <c r="AN21" s="165"/>
    </row>
    <row r="22" spans="1:40" x14ac:dyDescent="0.25">
      <c r="A22" s="291"/>
      <c r="B22" s="291"/>
      <c r="C22" s="295"/>
      <c r="D22" s="197" t="s">
        <v>9</v>
      </c>
      <c r="E22" s="17"/>
      <c r="F22" s="32"/>
      <c r="G22" s="33"/>
      <c r="H22" s="33"/>
      <c r="I22" s="34"/>
      <c r="J22" s="69"/>
      <c r="K22" s="73"/>
      <c r="L22" s="33"/>
      <c r="M22" s="33"/>
      <c r="N22" s="34"/>
      <c r="O22" s="69"/>
      <c r="P22" s="33"/>
      <c r="Q22" s="33"/>
      <c r="R22" s="33"/>
      <c r="S22" s="34"/>
      <c r="T22" s="51"/>
      <c r="U22" s="32"/>
      <c r="V22" s="33"/>
      <c r="W22" s="33"/>
      <c r="X22" s="34"/>
      <c r="Y22" s="69"/>
      <c r="Z22" s="33"/>
      <c r="AA22" s="33"/>
      <c r="AB22" s="33"/>
      <c r="AC22" s="34"/>
      <c r="AD22" s="69"/>
      <c r="AE22" s="33"/>
      <c r="AF22" s="33"/>
      <c r="AG22" s="33"/>
      <c r="AH22" s="34"/>
      <c r="AI22" s="51"/>
      <c r="AJ22" s="166"/>
      <c r="AK22" s="167"/>
      <c r="AL22" s="167"/>
      <c r="AM22" s="167"/>
      <c r="AN22" s="168"/>
    </row>
    <row r="23" spans="1:40" ht="15.75" thickBot="1" x14ac:dyDescent="0.3">
      <c r="A23" s="300"/>
      <c r="B23" s="300"/>
      <c r="C23" s="296"/>
      <c r="D23" s="133" t="s">
        <v>27</v>
      </c>
      <c r="E23" s="25"/>
      <c r="F23" s="38"/>
      <c r="G23" s="39"/>
      <c r="H23" s="39"/>
      <c r="I23" s="48"/>
      <c r="J23" s="71"/>
      <c r="K23" s="75"/>
      <c r="L23" s="39"/>
      <c r="M23" s="39"/>
      <c r="N23" s="48"/>
      <c r="O23" s="71"/>
      <c r="P23" s="39"/>
      <c r="Q23" s="39"/>
      <c r="R23" s="39"/>
      <c r="S23" s="48"/>
      <c r="T23" s="53"/>
      <c r="U23" s="38"/>
      <c r="V23" s="39"/>
      <c r="W23" s="39"/>
      <c r="X23" s="48"/>
      <c r="Y23" s="71"/>
      <c r="Z23" s="39"/>
      <c r="AA23" s="39"/>
      <c r="AB23" s="39"/>
      <c r="AC23" s="48"/>
      <c r="AD23" s="71"/>
      <c r="AE23" s="39"/>
      <c r="AF23" s="39"/>
      <c r="AG23" s="39"/>
      <c r="AH23" s="48"/>
      <c r="AI23" s="53"/>
      <c r="AJ23" s="169"/>
      <c r="AK23" s="170"/>
      <c r="AL23" s="170"/>
      <c r="AM23" s="170"/>
      <c r="AN23" s="171"/>
    </row>
    <row r="24" spans="1:40" x14ac:dyDescent="0.25">
      <c r="A24" s="308" t="s">
        <v>17</v>
      </c>
      <c r="B24" s="308" t="s">
        <v>45</v>
      </c>
      <c r="C24" s="294" t="s">
        <v>86</v>
      </c>
      <c r="D24" s="276" t="s">
        <v>2</v>
      </c>
      <c r="E24" s="136" t="s">
        <v>46</v>
      </c>
      <c r="F24" s="137">
        <v>-3.4000000000000002E-2</v>
      </c>
      <c r="G24" s="138">
        <v>-1.4999999999999999E-2</v>
      </c>
      <c r="H24" s="138">
        <v>-1.4999999999999999E-2</v>
      </c>
      <c r="I24" s="139">
        <v>2.06</v>
      </c>
      <c r="J24" s="140">
        <v>1.21</v>
      </c>
      <c r="K24" s="141">
        <v>-0.02</v>
      </c>
      <c r="L24" s="138">
        <v>0</v>
      </c>
      <c r="M24" s="138">
        <v>-1E-3</v>
      </c>
      <c r="N24" s="139">
        <v>1.49</v>
      </c>
      <c r="O24" s="140">
        <v>1.08</v>
      </c>
      <c r="P24" s="138">
        <v>-1.4E-2</v>
      </c>
      <c r="Q24" s="138">
        <v>1.2E-2</v>
      </c>
      <c r="R24" s="138">
        <v>0.01</v>
      </c>
      <c r="S24" s="139">
        <v>1.42</v>
      </c>
      <c r="T24" s="142">
        <v>1.04</v>
      </c>
      <c r="U24" s="137">
        <v>0</v>
      </c>
      <c r="V24" s="138">
        <v>2E-3</v>
      </c>
      <c r="W24" s="138">
        <v>1E-3</v>
      </c>
      <c r="X24" s="139">
        <v>0.98</v>
      </c>
      <c r="Y24" s="140">
        <v>0.99</v>
      </c>
      <c r="Z24" s="138">
        <v>1E-3</v>
      </c>
      <c r="AA24" s="138">
        <v>3.0000000000000001E-3</v>
      </c>
      <c r="AB24" s="138">
        <v>2E-3</v>
      </c>
      <c r="AC24" s="139">
        <v>0.9</v>
      </c>
      <c r="AD24" s="140">
        <v>0.99</v>
      </c>
      <c r="AE24" s="138">
        <v>1E-3</v>
      </c>
      <c r="AF24" s="138">
        <v>-1E-3</v>
      </c>
      <c r="AG24" s="138">
        <v>1E-3</v>
      </c>
      <c r="AH24" s="139">
        <v>0.9</v>
      </c>
      <c r="AI24" s="142">
        <v>0.97</v>
      </c>
      <c r="AJ24" s="163"/>
      <c r="AK24" s="164"/>
      <c r="AL24" s="164"/>
      <c r="AM24" s="164"/>
      <c r="AN24" s="165"/>
    </row>
    <row r="25" spans="1:40" x14ac:dyDescent="0.25">
      <c r="A25" s="291"/>
      <c r="B25" s="291"/>
      <c r="C25" s="295"/>
      <c r="D25" s="197" t="s">
        <v>9</v>
      </c>
      <c r="E25" s="17"/>
      <c r="F25" s="32"/>
      <c r="G25" s="33"/>
      <c r="H25" s="33"/>
      <c r="I25" s="34"/>
      <c r="J25" s="69"/>
      <c r="K25" s="73"/>
      <c r="L25" s="33"/>
      <c r="M25" s="33"/>
      <c r="N25" s="34"/>
      <c r="O25" s="69"/>
      <c r="P25" s="33"/>
      <c r="Q25" s="33"/>
      <c r="R25" s="33"/>
      <c r="S25" s="34"/>
      <c r="T25" s="51"/>
      <c r="U25" s="32"/>
      <c r="V25" s="33"/>
      <c r="W25" s="33"/>
      <c r="X25" s="34"/>
      <c r="Y25" s="69"/>
      <c r="Z25" s="33"/>
      <c r="AA25" s="33"/>
      <c r="AB25" s="33"/>
      <c r="AC25" s="34"/>
      <c r="AD25" s="69"/>
      <c r="AE25" s="33"/>
      <c r="AF25" s="33"/>
      <c r="AG25" s="33"/>
      <c r="AH25" s="34"/>
      <c r="AI25" s="51"/>
      <c r="AJ25" s="166"/>
      <c r="AK25" s="167"/>
      <c r="AL25" s="167"/>
      <c r="AM25" s="167"/>
      <c r="AN25" s="168"/>
    </row>
    <row r="26" spans="1:40" ht="30.75" thickBot="1" x14ac:dyDescent="0.3">
      <c r="A26" s="300"/>
      <c r="B26" s="300"/>
      <c r="C26" s="296"/>
      <c r="D26" s="133" t="s">
        <v>31</v>
      </c>
      <c r="E26" s="25"/>
      <c r="F26" s="38"/>
      <c r="G26" s="39"/>
      <c r="H26" s="39"/>
      <c r="I26" s="48"/>
      <c r="J26" s="71"/>
      <c r="K26" s="75"/>
      <c r="L26" s="39"/>
      <c r="M26" s="39"/>
      <c r="N26" s="48"/>
      <c r="O26" s="71"/>
      <c r="P26" s="39"/>
      <c r="Q26" s="39"/>
      <c r="R26" s="39"/>
      <c r="S26" s="48"/>
      <c r="T26" s="53"/>
      <c r="U26" s="38"/>
      <c r="V26" s="39"/>
      <c r="W26" s="39"/>
      <c r="X26" s="48"/>
      <c r="Y26" s="71"/>
      <c r="Z26" s="39"/>
      <c r="AA26" s="39"/>
      <c r="AB26" s="39"/>
      <c r="AC26" s="48"/>
      <c r="AD26" s="71"/>
      <c r="AE26" s="39"/>
      <c r="AF26" s="39"/>
      <c r="AG26" s="39"/>
      <c r="AH26" s="48"/>
      <c r="AI26" s="53"/>
      <c r="AJ26" s="169" t="s">
        <v>139</v>
      </c>
      <c r="AK26" s="170" t="s">
        <v>87</v>
      </c>
      <c r="AL26" s="170" t="s">
        <v>87</v>
      </c>
      <c r="AM26" s="170" t="s">
        <v>140</v>
      </c>
      <c r="AN26" s="127" t="s">
        <v>172</v>
      </c>
    </row>
    <row r="27" spans="1:40" x14ac:dyDescent="0.25">
      <c r="A27" s="308" t="s">
        <v>18</v>
      </c>
      <c r="B27" s="308" t="s">
        <v>47</v>
      </c>
      <c r="C27" s="294" t="s">
        <v>81</v>
      </c>
      <c r="D27" s="276" t="s">
        <v>30</v>
      </c>
      <c r="E27" s="136" t="s">
        <v>48</v>
      </c>
      <c r="F27" s="137">
        <v>-3.4200000000000001E-2</v>
      </c>
      <c r="G27" s="138">
        <v>-2.3400000000000001E-2</v>
      </c>
      <c r="H27" s="138">
        <v>-2.3400000000000001E-2</v>
      </c>
      <c r="I27" s="139">
        <v>2.14</v>
      </c>
      <c r="J27" s="140">
        <v>1.32</v>
      </c>
      <c r="K27" s="141">
        <v>-2.1299999999999999E-2</v>
      </c>
      <c r="L27" s="138">
        <v>-1.1900000000000001E-2</v>
      </c>
      <c r="M27" s="138">
        <v>-1.3299999999999999E-2</v>
      </c>
      <c r="N27" s="139">
        <v>1.7</v>
      </c>
      <c r="O27" s="140">
        <v>1.1599999999999999</v>
      </c>
      <c r="P27" s="138">
        <v>-1.54E-2</v>
      </c>
      <c r="Q27" s="138">
        <v>-1.6000000000000001E-3</v>
      </c>
      <c r="R27" s="138">
        <v>1E-4</v>
      </c>
      <c r="S27" s="139">
        <v>1.67</v>
      </c>
      <c r="T27" s="142">
        <v>1.1499999999999999</v>
      </c>
      <c r="U27" s="137">
        <v>5.0000000000000001E-4</v>
      </c>
      <c r="V27" s="138">
        <v>-4.3E-3</v>
      </c>
      <c r="W27" s="138">
        <v>-3.8E-3</v>
      </c>
      <c r="X27" s="139">
        <v>1.01</v>
      </c>
      <c r="Y27" s="140">
        <v>1.01</v>
      </c>
      <c r="Z27" s="138">
        <v>8.0000000000000004E-4</v>
      </c>
      <c r="AA27" s="138">
        <v>-7.7000000000000002E-3</v>
      </c>
      <c r="AB27" s="138">
        <v>-8.9999999999999993E-3</v>
      </c>
      <c r="AC27" s="139">
        <v>1.01</v>
      </c>
      <c r="AD27" s="140">
        <v>1</v>
      </c>
      <c r="AE27" s="138">
        <v>5.0000000000000001E-4</v>
      </c>
      <c r="AF27" s="138">
        <v>-1.3100000000000001E-2</v>
      </c>
      <c r="AG27" s="138">
        <v>-1.0999999999999999E-2</v>
      </c>
      <c r="AH27" s="139">
        <v>1.01</v>
      </c>
      <c r="AI27" s="142">
        <v>1.01</v>
      </c>
      <c r="AJ27" s="163"/>
      <c r="AK27" s="164"/>
      <c r="AL27" s="164"/>
      <c r="AM27" s="164"/>
      <c r="AN27" s="165"/>
    </row>
    <row r="28" spans="1:40" ht="45.75" thickBot="1" x14ac:dyDescent="0.3">
      <c r="A28" s="300"/>
      <c r="B28" s="300"/>
      <c r="C28" s="296"/>
      <c r="D28" s="133" t="s">
        <v>31</v>
      </c>
      <c r="E28" s="25"/>
      <c r="F28" s="38">
        <v>-3.4202523436276264E-2</v>
      </c>
      <c r="G28" s="39">
        <v>-2.3432830875887323E-2</v>
      </c>
      <c r="H28" s="39">
        <v>-2.3419767127602315E-2</v>
      </c>
      <c r="I28" s="48">
        <v>2.1858245386089372</v>
      </c>
      <c r="J28" s="71">
        <v>1.2607847449175809</v>
      </c>
      <c r="K28" s="75">
        <v>-2.1304929730677272E-2</v>
      </c>
      <c r="L28" s="39">
        <v>-1.1858362936069263E-2</v>
      </c>
      <c r="M28" s="39">
        <v>-1.3334434111857656E-2</v>
      </c>
      <c r="N28" s="48">
        <v>1.7958019368517923</v>
      </c>
      <c r="O28" s="71">
        <v>1.1333427385420174</v>
      </c>
      <c r="P28" s="39">
        <v>-1.541954288154824E-2</v>
      </c>
      <c r="Q28" s="39">
        <v>-1.6411376042874219E-3</v>
      </c>
      <c r="R28" s="39">
        <v>5.6574915741985921E-5</v>
      </c>
      <c r="S28" s="48">
        <v>1.744051856963587</v>
      </c>
      <c r="T28" s="53">
        <v>1.1430662866479377</v>
      </c>
      <c r="U28" s="38">
        <v>4.5013224938088444E-4</v>
      </c>
      <c r="V28" s="39">
        <v>-4.2791463864222702E-3</v>
      </c>
      <c r="W28" s="39">
        <v>-3.7905820539648255E-3</v>
      </c>
      <c r="X28" s="48">
        <v>1.0654674368520034</v>
      </c>
      <c r="Y28" s="71">
        <v>1.0405915909348651</v>
      </c>
      <c r="Z28" s="39">
        <v>7.5796338517103066E-4</v>
      </c>
      <c r="AA28" s="39">
        <v>-7.708679741895012E-3</v>
      </c>
      <c r="AB28" s="39">
        <v>-8.9993548049317543E-3</v>
      </c>
      <c r="AC28" s="48">
        <v>1.0582766416826466</v>
      </c>
      <c r="AD28" s="71">
        <v>1.034442233179506</v>
      </c>
      <c r="AE28" s="39">
        <v>4.9169780195102797E-4</v>
      </c>
      <c r="AF28" s="39">
        <v>-1.3077620358558908E-2</v>
      </c>
      <c r="AG28" s="39">
        <v>-1.0951959706170364E-2</v>
      </c>
      <c r="AH28" s="48">
        <v>1.036573747947968</v>
      </c>
      <c r="AI28" s="53">
        <v>1.020801485364236</v>
      </c>
      <c r="AJ28" s="169" t="s">
        <v>139</v>
      </c>
      <c r="AK28" s="170" t="s">
        <v>87</v>
      </c>
      <c r="AL28" s="170" t="s">
        <v>87</v>
      </c>
      <c r="AM28" s="170" t="s">
        <v>140</v>
      </c>
      <c r="AN28" s="127" t="s">
        <v>227</v>
      </c>
    </row>
    <row r="29" spans="1:40" x14ac:dyDescent="0.25">
      <c r="A29" s="310" t="s">
        <v>19</v>
      </c>
      <c r="B29" s="308" t="s">
        <v>49</v>
      </c>
      <c r="C29" s="297" t="s">
        <v>82</v>
      </c>
      <c r="D29" s="277" t="s">
        <v>30</v>
      </c>
      <c r="E29" s="82" t="s">
        <v>50</v>
      </c>
      <c r="F29" s="83">
        <v>-3.2399999999999998E-2</v>
      </c>
      <c r="G29" s="84">
        <v>-1.5900000000000001E-2</v>
      </c>
      <c r="H29" s="84">
        <v>-1.5800000000000002E-2</v>
      </c>
      <c r="I29" s="85">
        <v>2.11</v>
      </c>
      <c r="J29" s="86">
        <v>1.24</v>
      </c>
      <c r="K29" s="87">
        <v>-2.0899999999999998E-2</v>
      </c>
      <c r="L29" s="84">
        <v>-8.9999999999999998E-4</v>
      </c>
      <c r="M29" s="84">
        <v>-5.9999999999999995E-4</v>
      </c>
      <c r="N29" s="85">
        <v>1.67</v>
      </c>
      <c r="O29" s="86">
        <v>1.1200000000000001</v>
      </c>
      <c r="P29" s="84">
        <v>-1.5299999999999999E-2</v>
      </c>
      <c r="Q29" s="84">
        <v>8.8999999999999999E-3</v>
      </c>
      <c r="R29" s="84">
        <v>1.0500000000000001E-2</v>
      </c>
      <c r="S29" s="85">
        <v>1.65</v>
      </c>
      <c r="T29" s="88">
        <v>1.1399999999999999</v>
      </c>
      <c r="U29" s="83">
        <v>2.5000000000000001E-3</v>
      </c>
      <c r="V29" s="84">
        <v>4.0000000000000002E-4</v>
      </c>
      <c r="W29" s="84">
        <v>4.0000000000000002E-4</v>
      </c>
      <c r="X29" s="85">
        <v>0.99</v>
      </c>
      <c r="Y29" s="86">
        <v>0.96</v>
      </c>
      <c r="Z29" s="84">
        <v>1.1000000000000001E-3</v>
      </c>
      <c r="AA29" s="84">
        <v>1.1000000000000001E-3</v>
      </c>
      <c r="AB29" s="84">
        <v>2.9999999999999997E-4</v>
      </c>
      <c r="AC29" s="85">
        <v>0.99</v>
      </c>
      <c r="AD29" s="86">
        <v>0.99</v>
      </c>
      <c r="AE29" s="84">
        <v>4.0000000000000002E-4</v>
      </c>
      <c r="AF29" s="84">
        <v>1.1999999999999999E-3</v>
      </c>
      <c r="AG29" s="84">
        <v>2.0000000000000001E-4</v>
      </c>
      <c r="AH29" s="85">
        <v>1</v>
      </c>
      <c r="AI29" s="88">
        <v>0.99</v>
      </c>
      <c r="AJ29" s="163"/>
      <c r="AK29" s="164"/>
      <c r="AL29" s="164"/>
      <c r="AM29" s="164"/>
      <c r="AN29" s="165"/>
    </row>
    <row r="30" spans="1:40" x14ac:dyDescent="0.25">
      <c r="A30" s="311"/>
      <c r="B30" s="291"/>
      <c r="C30" s="298"/>
      <c r="D30" s="197" t="s">
        <v>27</v>
      </c>
      <c r="E30" s="17"/>
      <c r="F30" s="32"/>
      <c r="G30" s="33"/>
      <c r="H30" s="33"/>
      <c r="I30" s="34"/>
      <c r="J30" s="69"/>
      <c r="K30" s="73"/>
      <c r="L30" s="33"/>
      <c r="M30" s="33"/>
      <c r="N30" s="34"/>
      <c r="O30" s="69"/>
      <c r="P30" s="33"/>
      <c r="Q30" s="33"/>
      <c r="R30" s="33"/>
      <c r="S30" s="34"/>
      <c r="T30" s="51"/>
      <c r="U30" s="32"/>
      <c r="V30" s="33"/>
      <c r="W30" s="33"/>
      <c r="X30" s="34"/>
      <c r="Y30" s="69"/>
      <c r="Z30" s="33"/>
      <c r="AA30" s="33"/>
      <c r="AB30" s="33"/>
      <c r="AC30" s="34"/>
      <c r="AD30" s="69"/>
      <c r="AE30" s="33"/>
      <c r="AF30" s="33"/>
      <c r="AG30" s="33"/>
      <c r="AH30" s="34"/>
      <c r="AI30" s="51"/>
      <c r="AJ30" s="166"/>
      <c r="AK30" s="167"/>
      <c r="AL30" s="167"/>
      <c r="AM30" s="167"/>
      <c r="AN30" s="168"/>
    </row>
    <row r="31" spans="1:40" ht="30.75" thickBot="1" x14ac:dyDescent="0.3">
      <c r="A31" s="312"/>
      <c r="B31" s="300"/>
      <c r="C31" s="299"/>
      <c r="D31" s="133" t="s">
        <v>183</v>
      </c>
      <c r="E31" s="25"/>
      <c r="F31" s="38"/>
      <c r="G31" s="39"/>
      <c r="H31" s="39"/>
      <c r="I31" s="48"/>
      <c r="J31" s="71"/>
      <c r="K31" s="75"/>
      <c r="L31" s="39"/>
      <c r="M31" s="39"/>
      <c r="N31" s="48"/>
      <c r="O31" s="71"/>
      <c r="P31" s="39"/>
      <c r="Q31" s="39"/>
      <c r="R31" s="39"/>
      <c r="S31" s="48"/>
      <c r="T31" s="53"/>
      <c r="U31" s="38"/>
      <c r="V31" s="39"/>
      <c r="W31" s="39"/>
      <c r="X31" s="48"/>
      <c r="Y31" s="71"/>
      <c r="Z31" s="39"/>
      <c r="AA31" s="39"/>
      <c r="AB31" s="39"/>
      <c r="AC31" s="48"/>
      <c r="AD31" s="71"/>
      <c r="AE31" s="39"/>
      <c r="AF31" s="39"/>
      <c r="AG31" s="39"/>
      <c r="AH31" s="48"/>
      <c r="AI31" s="53"/>
      <c r="AJ31" s="169" t="s">
        <v>184</v>
      </c>
      <c r="AK31" s="170" t="s">
        <v>87</v>
      </c>
      <c r="AL31" s="170" t="s">
        <v>87</v>
      </c>
      <c r="AM31" s="170" t="s">
        <v>140</v>
      </c>
      <c r="AN31" s="127" t="s">
        <v>185</v>
      </c>
    </row>
    <row r="32" spans="1:40" x14ac:dyDescent="0.25">
      <c r="A32" s="308" t="s">
        <v>20</v>
      </c>
      <c r="B32" s="308" t="s">
        <v>51</v>
      </c>
      <c r="C32" s="294" t="s">
        <v>188</v>
      </c>
      <c r="D32" s="276" t="s">
        <v>3</v>
      </c>
      <c r="E32" s="143" t="s">
        <v>52</v>
      </c>
      <c r="F32" s="137">
        <v>-5.2978013118430234E-4</v>
      </c>
      <c r="G32" s="138">
        <v>-1.8563090211596053E-3</v>
      </c>
      <c r="H32" s="138">
        <v>-1.4830524379516041E-3</v>
      </c>
      <c r="I32" s="139">
        <v>1.0008017315652484</v>
      </c>
      <c r="J32" s="140">
        <v>0.99625598179443553</v>
      </c>
      <c r="K32" s="141">
        <v>-8.8196086365834871E-4</v>
      </c>
      <c r="L32" s="138">
        <v>-1.8026875520528766E-3</v>
      </c>
      <c r="M32" s="138">
        <v>-1.3675274820895921E-3</v>
      </c>
      <c r="N32" s="139">
        <v>0.99102505292546728</v>
      </c>
      <c r="O32" s="140">
        <v>1.0005879335610548</v>
      </c>
      <c r="P32" s="138">
        <v>-8.2984199623698884E-4</v>
      </c>
      <c r="Q32" s="138">
        <v>-6.9489052899654275E-3</v>
      </c>
      <c r="R32" s="138">
        <v>-5.8497815415864867E-3</v>
      </c>
      <c r="S32" s="139">
        <v>0.99900956870758661</v>
      </c>
      <c r="T32" s="142">
        <v>0.99716398038173715</v>
      </c>
      <c r="U32" s="137">
        <v>-4.7745080480934534E-4</v>
      </c>
      <c r="V32" s="138">
        <v>-1.785841796127378E-3</v>
      </c>
      <c r="W32" s="138">
        <v>-1.4394700076756177E-3</v>
      </c>
      <c r="X32" s="139">
        <v>1.0040377266231078</v>
      </c>
      <c r="Y32" s="140">
        <v>1.0057655214560666</v>
      </c>
      <c r="Z32" s="138">
        <v>-7.3837202545146141E-4</v>
      </c>
      <c r="AA32" s="138">
        <v>-1.1375722730116037E-3</v>
      </c>
      <c r="AB32" s="138">
        <v>-1.6865257702176099E-3</v>
      </c>
      <c r="AC32" s="139">
        <v>0.9991789863404501</v>
      </c>
      <c r="AD32" s="140">
        <v>1.0026712156759687</v>
      </c>
      <c r="AE32" s="138">
        <v>-1.5528235931220786E-3</v>
      </c>
      <c r="AF32" s="138">
        <v>-4.8062671431044575E-3</v>
      </c>
      <c r="AG32" s="138">
        <v>-6.9615918044356739E-3</v>
      </c>
      <c r="AH32" s="139">
        <v>1.0039691894796647</v>
      </c>
      <c r="AI32" s="142">
        <v>1.0033469875520848</v>
      </c>
      <c r="AJ32" s="166"/>
      <c r="AK32" s="167"/>
      <c r="AL32" s="167"/>
      <c r="AM32" s="167"/>
      <c r="AN32" s="168"/>
    </row>
    <row r="33" spans="1:40" ht="30" x14ac:dyDescent="0.25">
      <c r="A33" s="291"/>
      <c r="B33" s="291"/>
      <c r="C33" s="295"/>
      <c r="D33" s="197" t="s">
        <v>4</v>
      </c>
      <c r="E33" s="50"/>
      <c r="F33" s="32"/>
      <c r="G33" s="33"/>
      <c r="H33" s="33"/>
      <c r="I33" s="34"/>
      <c r="J33" s="69"/>
      <c r="K33" s="73"/>
      <c r="L33" s="33"/>
      <c r="M33" s="33"/>
      <c r="N33" s="34"/>
      <c r="O33" s="69"/>
      <c r="P33" s="33"/>
      <c r="Q33" s="33"/>
      <c r="R33" s="33"/>
      <c r="S33" s="34"/>
      <c r="T33" s="51"/>
      <c r="U33" s="32"/>
      <c r="V33" s="33"/>
      <c r="W33" s="33"/>
      <c r="X33" s="34"/>
      <c r="Y33" s="69"/>
      <c r="Z33" s="33"/>
      <c r="AA33" s="33"/>
      <c r="AB33" s="33"/>
      <c r="AC33" s="34"/>
      <c r="AD33" s="69"/>
      <c r="AE33" s="33"/>
      <c r="AF33" s="33"/>
      <c r="AG33" s="33"/>
      <c r="AH33" s="34"/>
      <c r="AI33" s="51"/>
      <c r="AJ33" s="166"/>
      <c r="AK33" s="167" t="s">
        <v>87</v>
      </c>
      <c r="AL33" s="167" t="s">
        <v>87</v>
      </c>
      <c r="AM33" s="162" t="s">
        <v>224</v>
      </c>
      <c r="AN33" s="168"/>
    </row>
    <row r="34" spans="1:40" ht="15.75" thickBot="1" x14ac:dyDescent="0.3">
      <c r="A34" s="300"/>
      <c r="B34" s="300"/>
      <c r="C34" s="296"/>
      <c r="D34" s="133" t="s">
        <v>53</v>
      </c>
      <c r="E34" s="49"/>
      <c r="F34" s="43">
        <v>-5.2978013118430201E-4</v>
      </c>
      <c r="G34" s="44">
        <v>-1.8563090211596053E-3</v>
      </c>
      <c r="H34" s="44">
        <v>-1.4830524379516041E-3</v>
      </c>
      <c r="I34" s="45">
        <v>1.0019339729375827</v>
      </c>
      <c r="J34" s="64">
        <v>1.012291035740513</v>
      </c>
      <c r="K34" s="66">
        <v>-8.8220596089803036E-4</v>
      </c>
      <c r="L34" s="44">
        <v>-1.8023235249924848E-3</v>
      </c>
      <c r="M34" s="44">
        <v>-1.3648135363956222E-3</v>
      </c>
      <c r="N34" s="45">
        <v>0.98845075342829181</v>
      </c>
      <c r="O34" s="64">
        <v>0.99512372243312808</v>
      </c>
      <c r="P34" s="44">
        <v>-8.2984199623698884E-4</v>
      </c>
      <c r="Q34" s="44">
        <v>-6.9489052899654275E-3</v>
      </c>
      <c r="R34" s="44">
        <v>-5.8497815415864867E-3</v>
      </c>
      <c r="S34" s="45">
        <v>0.99587554985988558</v>
      </c>
      <c r="T34" s="46">
        <v>0.98019787779966694</v>
      </c>
      <c r="U34" s="43">
        <v>-4.7745080480934534E-4</v>
      </c>
      <c r="V34" s="44">
        <v>-1.785841796127378E-3</v>
      </c>
      <c r="W34" s="44">
        <v>-1.4394700076756177E-3</v>
      </c>
      <c r="X34" s="45">
        <v>1.0080590115607468</v>
      </c>
      <c r="Y34" s="64">
        <v>1.0036020165972428</v>
      </c>
      <c r="Z34" s="44">
        <v>-7.3776945609165998E-4</v>
      </c>
      <c r="AA34" s="44">
        <v>-1.1368292134564658E-3</v>
      </c>
      <c r="AB34" s="44">
        <v>-1.6846694431163747E-3</v>
      </c>
      <c r="AC34" s="45">
        <v>0.99578936410463559</v>
      </c>
      <c r="AD34" s="64">
        <v>1.0038144607179289</v>
      </c>
      <c r="AE34" s="44">
        <v>-1.5528235931220786E-3</v>
      </c>
      <c r="AF34" s="44">
        <v>-4.8062671431044575E-3</v>
      </c>
      <c r="AG34" s="44">
        <v>-6.9615918044356739E-3</v>
      </c>
      <c r="AH34" s="45">
        <v>1.0055781323929376</v>
      </c>
      <c r="AI34" s="46">
        <v>1.000263863122586</v>
      </c>
      <c r="AJ34" s="172" t="s">
        <v>139</v>
      </c>
      <c r="AK34" s="173" t="s">
        <v>87</v>
      </c>
      <c r="AL34" s="173" t="s">
        <v>87</v>
      </c>
      <c r="AM34" s="173" t="s">
        <v>140</v>
      </c>
      <c r="AN34" s="174" t="s">
        <v>182</v>
      </c>
    </row>
    <row r="35" spans="1:40" x14ac:dyDescent="0.25">
      <c r="A35" s="308" t="s">
        <v>21</v>
      </c>
      <c r="B35" s="308" t="s">
        <v>54</v>
      </c>
      <c r="C35" s="294" t="s">
        <v>80</v>
      </c>
      <c r="D35" s="276" t="s">
        <v>4</v>
      </c>
      <c r="E35" s="136" t="s">
        <v>56</v>
      </c>
      <c r="F35" s="144">
        <v>-3.15E-2</v>
      </c>
      <c r="G35" s="145">
        <v>-1.5599999999999999E-2</v>
      </c>
      <c r="H35" s="145">
        <v>-1.5599999999999999E-2</v>
      </c>
      <c r="I35" s="146">
        <v>1.91</v>
      </c>
      <c r="J35" s="147">
        <v>1.17</v>
      </c>
      <c r="K35" s="148">
        <v>-2.0799999999999999E-2</v>
      </c>
      <c r="L35" s="145">
        <v>-2.0000000000000001E-4</v>
      </c>
      <c r="M35" s="145">
        <v>-1.6000000000000001E-3</v>
      </c>
      <c r="N35" s="146">
        <v>1.59</v>
      </c>
      <c r="O35" s="147">
        <v>1.08</v>
      </c>
      <c r="P35" s="145">
        <v>-1.5100000000000001E-2</v>
      </c>
      <c r="Q35" s="145">
        <v>1.03E-2</v>
      </c>
      <c r="R35" s="145">
        <v>1.15E-2</v>
      </c>
      <c r="S35" s="146">
        <v>1.59</v>
      </c>
      <c r="T35" s="149">
        <v>1.1000000000000001</v>
      </c>
      <c r="U35" s="144">
        <v>2.0999999999999999E-3</v>
      </c>
      <c r="V35" s="145">
        <v>6.9999999999999999E-4</v>
      </c>
      <c r="W35" s="145">
        <v>5.0000000000000001E-4</v>
      </c>
      <c r="X35" s="146">
        <v>0.91</v>
      </c>
      <c r="Y35" s="147">
        <v>0.97</v>
      </c>
      <c r="Z35" s="145">
        <v>8.0000000000000004E-4</v>
      </c>
      <c r="AA35" s="145">
        <v>1.4E-3</v>
      </c>
      <c r="AB35" s="145">
        <v>-4.0000000000000002E-4</v>
      </c>
      <c r="AC35" s="146">
        <v>0.93</v>
      </c>
      <c r="AD35" s="147">
        <v>0.99</v>
      </c>
      <c r="AE35" s="145">
        <v>-5.0000000000000001E-4</v>
      </c>
      <c r="AF35" s="145">
        <v>1.8E-3</v>
      </c>
      <c r="AG35" s="145">
        <v>1E-3</v>
      </c>
      <c r="AH35" s="146">
        <v>0.97</v>
      </c>
      <c r="AI35" s="149">
        <v>0.99</v>
      </c>
      <c r="AJ35" s="163"/>
      <c r="AK35" s="164"/>
      <c r="AL35" s="164"/>
      <c r="AM35" s="164"/>
      <c r="AN35" s="165"/>
    </row>
    <row r="36" spans="1:40" x14ac:dyDescent="0.25">
      <c r="A36" s="291"/>
      <c r="B36" s="309"/>
      <c r="C36" s="295"/>
      <c r="D36" s="278" t="s">
        <v>27</v>
      </c>
      <c r="E36" s="24"/>
      <c r="F36" s="36"/>
      <c r="G36" s="37"/>
      <c r="H36" s="37"/>
      <c r="I36" s="47"/>
      <c r="J36" s="70"/>
      <c r="K36" s="74"/>
      <c r="L36" s="37"/>
      <c r="M36" s="37"/>
      <c r="N36" s="47"/>
      <c r="O36" s="70"/>
      <c r="P36" s="37"/>
      <c r="Q36" s="37"/>
      <c r="R36" s="37"/>
      <c r="S36" s="47"/>
      <c r="T36" s="52"/>
      <c r="U36" s="36"/>
      <c r="V36" s="37"/>
      <c r="W36" s="37"/>
      <c r="X36" s="47"/>
      <c r="Y36" s="70"/>
      <c r="Z36" s="37"/>
      <c r="AA36" s="37"/>
      <c r="AB36" s="37"/>
      <c r="AC36" s="47"/>
      <c r="AD36" s="70"/>
      <c r="AE36" s="37"/>
      <c r="AF36" s="37"/>
      <c r="AG36" s="37"/>
      <c r="AH36" s="47"/>
      <c r="AI36" s="52"/>
      <c r="AJ36" s="175"/>
      <c r="AK36" s="176"/>
      <c r="AL36" s="176"/>
      <c r="AM36" s="176"/>
      <c r="AN36" s="177"/>
    </row>
    <row r="37" spans="1:40" x14ac:dyDescent="0.25">
      <c r="A37" s="291"/>
      <c r="B37" s="313" t="s">
        <v>55</v>
      </c>
      <c r="C37" s="295"/>
      <c r="D37" s="279" t="s">
        <v>4</v>
      </c>
      <c r="E37" s="150" t="s">
        <v>57</v>
      </c>
      <c r="F37" s="144">
        <v>-2.6700000000000002E-2</v>
      </c>
      <c r="G37" s="145">
        <v>-1.8700000000000001E-2</v>
      </c>
      <c r="H37" s="145">
        <v>-1.8499999999999999E-2</v>
      </c>
      <c r="I37" s="146">
        <v>1.69</v>
      </c>
      <c r="J37" s="147">
        <v>1.21</v>
      </c>
      <c r="K37" s="148">
        <v>-1.7999999999999999E-2</v>
      </c>
      <c r="L37" s="145">
        <v>-1.1999999999999999E-3</v>
      </c>
      <c r="M37" s="145">
        <v>-2E-3</v>
      </c>
      <c r="N37" s="146">
        <v>1.52</v>
      </c>
      <c r="O37" s="147">
        <v>1.0900000000000001</v>
      </c>
      <c r="P37" s="145">
        <v>-1.32E-2</v>
      </c>
      <c r="Q37" s="145">
        <v>8.5000000000000006E-3</v>
      </c>
      <c r="R37" s="145">
        <v>7.7999999999999996E-3</v>
      </c>
      <c r="S37" s="146">
        <v>1.55</v>
      </c>
      <c r="T37" s="149">
        <v>1.0900000000000001</v>
      </c>
      <c r="U37" s="144">
        <v>1.03E-2</v>
      </c>
      <c r="V37" s="145">
        <v>4.3E-3</v>
      </c>
      <c r="W37" s="145">
        <v>4.5999999999999999E-3</v>
      </c>
      <c r="X37" s="146">
        <v>0.8</v>
      </c>
      <c r="Y37" s="147">
        <v>0.98</v>
      </c>
      <c r="Z37" s="145">
        <v>5.5999999999999999E-3</v>
      </c>
      <c r="AA37" s="145">
        <v>4.7999999999999996E-3</v>
      </c>
      <c r="AB37" s="145">
        <v>3.2000000000000002E-3</v>
      </c>
      <c r="AC37" s="146">
        <v>0.84</v>
      </c>
      <c r="AD37" s="147">
        <v>1</v>
      </c>
      <c r="AE37" s="145">
        <v>2.3E-3</v>
      </c>
      <c r="AF37" s="145">
        <v>3.0000000000000001E-3</v>
      </c>
      <c r="AG37" s="145">
        <v>8.9999999999999998E-4</v>
      </c>
      <c r="AH37" s="146">
        <v>0.91</v>
      </c>
      <c r="AI37" s="149">
        <v>0.99</v>
      </c>
      <c r="AJ37" s="166"/>
      <c r="AK37" s="167"/>
      <c r="AL37" s="167"/>
      <c r="AM37" s="167"/>
      <c r="AN37" s="168"/>
    </row>
    <row r="38" spans="1:40" ht="15.75" thickBot="1" x14ac:dyDescent="0.3">
      <c r="A38" s="300"/>
      <c r="B38" s="300"/>
      <c r="C38" s="296"/>
      <c r="D38" s="133" t="s">
        <v>61</v>
      </c>
      <c r="E38" s="25"/>
      <c r="F38" s="38"/>
      <c r="G38" s="39"/>
      <c r="H38" s="39"/>
      <c r="I38" s="48"/>
      <c r="J38" s="71"/>
      <c r="K38" s="75"/>
      <c r="L38" s="39"/>
      <c r="M38" s="39"/>
      <c r="N38" s="48"/>
      <c r="O38" s="71"/>
      <c r="P38" s="39"/>
      <c r="Q38" s="39"/>
      <c r="R38" s="39"/>
      <c r="S38" s="48"/>
      <c r="T38" s="53"/>
      <c r="U38" s="38"/>
      <c r="V38" s="39"/>
      <c r="W38" s="39"/>
      <c r="X38" s="48"/>
      <c r="Y38" s="71"/>
      <c r="Z38" s="39"/>
      <c r="AA38" s="39"/>
      <c r="AB38" s="39"/>
      <c r="AC38" s="48"/>
      <c r="AD38" s="71"/>
      <c r="AE38" s="39"/>
      <c r="AF38" s="39"/>
      <c r="AG38" s="39"/>
      <c r="AH38" s="48"/>
      <c r="AI38" s="53"/>
      <c r="AJ38" s="169"/>
      <c r="AK38" s="170"/>
      <c r="AL38" s="170"/>
      <c r="AM38" s="170"/>
      <c r="AN38" s="171"/>
    </row>
    <row r="39" spans="1:40" x14ac:dyDescent="0.25">
      <c r="A39" s="314" t="s">
        <v>22</v>
      </c>
      <c r="B39" s="294" t="s">
        <v>58</v>
      </c>
      <c r="C39" s="314" t="s">
        <v>167</v>
      </c>
      <c r="D39" s="280" t="s">
        <v>59</v>
      </c>
      <c r="E39" s="143" t="s">
        <v>60</v>
      </c>
      <c r="F39" s="137">
        <v>-3.3099999999999997E-2</v>
      </c>
      <c r="G39" s="138">
        <v>-1.5900000000000001E-2</v>
      </c>
      <c r="H39" s="138">
        <v>-1.5900000000000001E-2</v>
      </c>
      <c r="I39" s="139">
        <v>2.0099999999999998</v>
      </c>
      <c r="J39" s="140">
        <v>1.04</v>
      </c>
      <c r="K39" s="141">
        <v>-1.9800000000000002E-2</v>
      </c>
      <c r="L39" s="138">
        <v>1E-4</v>
      </c>
      <c r="M39" s="138">
        <v>-5.9999999999999995E-4</v>
      </c>
      <c r="N39" s="139">
        <v>1.42</v>
      </c>
      <c r="O39" s="140">
        <v>1.01</v>
      </c>
      <c r="P39" s="138">
        <v>-1.37E-2</v>
      </c>
      <c r="Q39" s="138">
        <v>8.9999999999999993E-3</v>
      </c>
      <c r="R39" s="138">
        <v>1.0999999999999999E-2</v>
      </c>
      <c r="S39" s="139">
        <v>1.35</v>
      </c>
      <c r="T39" s="142">
        <v>1.01</v>
      </c>
      <c r="U39" s="137">
        <v>1.6999999999999999E-3</v>
      </c>
      <c r="V39" s="138">
        <v>1.9E-3</v>
      </c>
      <c r="W39" s="138">
        <v>1.6999999999999999E-3</v>
      </c>
      <c r="X39" s="139">
        <v>0.97</v>
      </c>
      <c r="Y39" s="140">
        <v>0.93</v>
      </c>
      <c r="Z39" s="138">
        <v>2.0999999999999999E-3</v>
      </c>
      <c r="AA39" s="138">
        <v>4.1000000000000003E-3</v>
      </c>
      <c r="AB39" s="138">
        <v>8.9999999999999998E-4</v>
      </c>
      <c r="AC39" s="139">
        <v>0.86</v>
      </c>
      <c r="AD39" s="140">
        <v>0.98</v>
      </c>
      <c r="AE39" s="138">
        <v>1.4E-3</v>
      </c>
      <c r="AF39" s="138">
        <v>2.9999999999999997E-4</v>
      </c>
      <c r="AG39" s="138">
        <v>-6.1000000000000004E-3</v>
      </c>
      <c r="AH39" s="139">
        <v>0.87</v>
      </c>
      <c r="AI39" s="142">
        <v>0.96</v>
      </c>
      <c r="AJ39" s="166"/>
      <c r="AK39" s="167"/>
      <c r="AL39" s="167"/>
      <c r="AM39" s="167"/>
      <c r="AN39" s="168"/>
    </row>
    <row r="40" spans="1:40" x14ac:dyDescent="0.25">
      <c r="A40" s="315"/>
      <c r="B40" s="295"/>
      <c r="C40" s="315"/>
      <c r="D40" s="197" t="s">
        <v>27</v>
      </c>
      <c r="E40" s="50"/>
      <c r="F40" s="32"/>
      <c r="G40" s="33"/>
      <c r="H40" s="33"/>
      <c r="I40" s="34"/>
      <c r="J40" s="69"/>
      <c r="K40" s="73"/>
      <c r="L40" s="33"/>
      <c r="M40" s="33"/>
      <c r="N40" s="34"/>
      <c r="O40" s="69"/>
      <c r="P40" s="33"/>
      <c r="Q40" s="33"/>
      <c r="R40" s="33"/>
      <c r="S40" s="34"/>
      <c r="T40" s="51"/>
      <c r="U40" s="32"/>
      <c r="V40" s="33"/>
      <c r="W40" s="33"/>
      <c r="X40" s="34"/>
      <c r="Y40" s="69"/>
      <c r="Z40" s="33"/>
      <c r="AA40" s="33"/>
      <c r="AB40" s="33"/>
      <c r="AC40" s="34"/>
      <c r="AD40" s="69"/>
      <c r="AE40" s="33"/>
      <c r="AF40" s="33"/>
      <c r="AG40" s="33"/>
      <c r="AH40" s="34"/>
      <c r="AI40" s="51"/>
      <c r="AJ40" s="166"/>
      <c r="AK40" s="167"/>
      <c r="AL40" s="167"/>
      <c r="AM40" s="167"/>
      <c r="AN40" s="168"/>
    </row>
    <row r="41" spans="1:40" ht="15.75" thickBot="1" x14ac:dyDescent="0.3">
      <c r="A41" s="315"/>
      <c r="B41" s="296"/>
      <c r="C41" s="315"/>
      <c r="D41" s="133" t="s">
        <v>2</v>
      </c>
      <c r="E41" s="49"/>
      <c r="F41" s="43"/>
      <c r="G41" s="44"/>
      <c r="H41" s="44"/>
      <c r="I41" s="45"/>
      <c r="J41" s="64"/>
      <c r="K41" s="66"/>
      <c r="L41" s="44"/>
      <c r="M41" s="44"/>
      <c r="N41" s="45"/>
      <c r="O41" s="64"/>
      <c r="P41" s="44"/>
      <c r="Q41" s="44"/>
      <c r="R41" s="44"/>
      <c r="S41" s="45"/>
      <c r="T41" s="46"/>
      <c r="U41" s="43"/>
      <c r="V41" s="44"/>
      <c r="W41" s="44"/>
      <c r="X41" s="45"/>
      <c r="Y41" s="64"/>
      <c r="Z41" s="44"/>
      <c r="AA41" s="44"/>
      <c r="AB41" s="44"/>
      <c r="AC41" s="45"/>
      <c r="AD41" s="64"/>
      <c r="AE41" s="44"/>
      <c r="AF41" s="44"/>
      <c r="AG41" s="44"/>
      <c r="AH41" s="45"/>
      <c r="AI41" s="46"/>
      <c r="AJ41" s="172"/>
      <c r="AK41" s="173"/>
      <c r="AL41" s="173"/>
      <c r="AM41" s="173"/>
      <c r="AN41" s="174"/>
    </row>
    <row r="42" spans="1:40" x14ac:dyDescent="0.25">
      <c r="A42" s="308" t="s">
        <v>23</v>
      </c>
      <c r="B42" s="308" t="s">
        <v>63</v>
      </c>
      <c r="C42" s="294" t="s">
        <v>84</v>
      </c>
      <c r="D42" s="276" t="s">
        <v>5</v>
      </c>
      <c r="E42" s="136" t="s">
        <v>62</v>
      </c>
      <c r="F42" s="137"/>
      <c r="G42" s="138"/>
      <c r="H42" s="138"/>
      <c r="I42" s="139"/>
      <c r="J42" s="140"/>
      <c r="K42" s="141">
        <v>-6.1999999999999998E-3</v>
      </c>
      <c r="L42" s="138">
        <v>1.9E-3</v>
      </c>
      <c r="M42" s="138">
        <v>1.6000000000000001E-3</v>
      </c>
      <c r="N42" s="139">
        <v>1.07</v>
      </c>
      <c r="O42" s="140">
        <v>1.02</v>
      </c>
      <c r="P42" s="138">
        <v>-1.09E-2</v>
      </c>
      <c r="Q42" s="138">
        <v>4.4999999999999997E-3</v>
      </c>
      <c r="R42" s="138">
        <v>5.4000000000000003E-3</v>
      </c>
      <c r="S42" s="139">
        <v>1.1499999999999999</v>
      </c>
      <c r="T42" s="142">
        <v>1.04</v>
      </c>
      <c r="U42" s="137"/>
      <c r="V42" s="138"/>
      <c r="W42" s="138"/>
      <c r="X42" s="139"/>
      <c r="Y42" s="140"/>
      <c r="Z42" s="138">
        <v>-2.7000000000000001E-3</v>
      </c>
      <c r="AA42" s="138">
        <v>6.9999999999999999E-4</v>
      </c>
      <c r="AB42" s="138">
        <v>5.0000000000000001E-4</v>
      </c>
      <c r="AC42" s="139">
        <v>1.03</v>
      </c>
      <c r="AD42" s="140">
        <v>1.01</v>
      </c>
      <c r="AE42" s="138">
        <v>-5.5999999999999999E-3</v>
      </c>
      <c r="AF42" s="138">
        <v>-2.2000000000000001E-3</v>
      </c>
      <c r="AG42" s="138">
        <v>-8.0000000000000004E-4</v>
      </c>
      <c r="AH42" s="139">
        <v>1.05</v>
      </c>
      <c r="AI42" s="142">
        <v>1.02</v>
      </c>
      <c r="AJ42" s="163"/>
      <c r="AK42" s="164"/>
      <c r="AL42" s="164"/>
      <c r="AM42" s="164"/>
      <c r="AN42" s="165"/>
    </row>
    <row r="43" spans="1:40" x14ac:dyDescent="0.25">
      <c r="A43" s="291"/>
      <c r="B43" s="291"/>
      <c r="C43" s="295"/>
      <c r="D43" s="197" t="s">
        <v>4</v>
      </c>
      <c r="E43" s="17"/>
      <c r="F43" s="32"/>
      <c r="G43" s="33"/>
      <c r="H43" s="33"/>
      <c r="I43" s="34"/>
      <c r="J43" s="69"/>
      <c r="K43" s="73"/>
      <c r="L43" s="33"/>
      <c r="M43" s="33"/>
      <c r="N43" s="34"/>
      <c r="O43" s="69"/>
      <c r="P43" s="33"/>
      <c r="Q43" s="33"/>
      <c r="R43" s="33"/>
      <c r="S43" s="34"/>
      <c r="T43" s="51"/>
      <c r="U43" s="32"/>
      <c r="V43" s="33"/>
      <c r="W43" s="33"/>
      <c r="X43" s="34"/>
      <c r="Y43" s="69"/>
      <c r="Z43" s="33"/>
      <c r="AA43" s="33"/>
      <c r="AB43" s="33"/>
      <c r="AC43" s="34"/>
      <c r="AD43" s="69"/>
      <c r="AE43" s="33"/>
      <c r="AF43" s="33"/>
      <c r="AG43" s="33"/>
      <c r="AH43" s="34"/>
      <c r="AI43" s="51"/>
      <c r="AJ43" s="166"/>
      <c r="AK43" s="167" t="s">
        <v>87</v>
      </c>
      <c r="AL43" s="167" t="s">
        <v>87</v>
      </c>
      <c r="AM43" s="167" t="s">
        <v>140</v>
      </c>
      <c r="AN43" s="168"/>
    </row>
    <row r="44" spans="1:40" ht="225.75" thickBot="1" x14ac:dyDescent="0.3">
      <c r="A44" s="300"/>
      <c r="B44" s="300"/>
      <c r="C44" s="296"/>
      <c r="D44" s="133" t="s">
        <v>64</v>
      </c>
      <c r="E44" s="25"/>
      <c r="F44" s="38"/>
      <c r="G44" s="39"/>
      <c r="H44" s="39"/>
      <c r="I44" s="48"/>
      <c r="J44" s="71"/>
      <c r="K44" s="75">
        <v>-6.218944060998462E-3</v>
      </c>
      <c r="L44" s="39">
        <v>1.8784855590569119E-3</v>
      </c>
      <c r="M44" s="39">
        <v>1.6073496017036336E-3</v>
      </c>
      <c r="N44" s="48"/>
      <c r="O44" s="71"/>
      <c r="P44" s="39">
        <v>-1.0903054468884324E-2</v>
      </c>
      <c r="Q44" s="39">
        <v>4.4597575598250188E-3</v>
      </c>
      <c r="R44" s="39">
        <v>5.3728694314112051E-3</v>
      </c>
      <c r="S44" s="48"/>
      <c r="T44" s="53"/>
      <c r="U44" s="38"/>
      <c r="V44" s="39"/>
      <c r="W44" s="39"/>
      <c r="X44" s="48"/>
      <c r="Y44" s="71"/>
      <c r="Z44" s="39">
        <v>-2.6900463248721823E-3</v>
      </c>
      <c r="AA44" s="39">
        <v>6.7489172803703772E-4</v>
      </c>
      <c r="AB44" s="39">
        <v>4.8833829783521867E-4</v>
      </c>
      <c r="AC44" s="48"/>
      <c r="AD44" s="71"/>
      <c r="AE44" s="39">
        <v>-5.6405637535921023E-3</v>
      </c>
      <c r="AF44" s="39">
        <v>-2.1987934090390107E-3</v>
      </c>
      <c r="AG44" s="39">
        <v>-8.0682193972692051E-4</v>
      </c>
      <c r="AH44" s="48"/>
      <c r="AI44" s="53"/>
      <c r="AJ44" s="169" t="s">
        <v>184</v>
      </c>
      <c r="AK44" s="181" t="s">
        <v>208</v>
      </c>
      <c r="AL44" s="181" t="s">
        <v>209</v>
      </c>
      <c r="AM44" s="181" t="s">
        <v>210</v>
      </c>
      <c r="AN44" s="127" t="s">
        <v>211</v>
      </c>
    </row>
    <row r="45" spans="1:40" ht="30" x14ac:dyDescent="0.25">
      <c r="A45" s="308" t="s">
        <v>24</v>
      </c>
      <c r="B45" s="308" t="s">
        <v>73</v>
      </c>
      <c r="C45" s="294" t="s">
        <v>83</v>
      </c>
      <c r="D45" s="276" t="s">
        <v>67</v>
      </c>
      <c r="E45" s="136" t="s">
        <v>66</v>
      </c>
      <c r="F45" s="137">
        <v>-1.7307738613975165E-2</v>
      </c>
      <c r="G45" s="138">
        <v>-1.5144745153200349E-2</v>
      </c>
      <c r="H45" s="138">
        <v>-1.4694263551628166E-2</v>
      </c>
      <c r="I45" s="139">
        <v>1.0774718449833014</v>
      </c>
      <c r="J45" s="140">
        <v>1.1482019629462792</v>
      </c>
      <c r="K45" s="141"/>
      <c r="L45" s="138"/>
      <c r="M45" s="138"/>
      <c r="N45" s="139"/>
      <c r="O45" s="140"/>
      <c r="P45" s="138"/>
      <c r="Q45" s="138"/>
      <c r="R45" s="138"/>
      <c r="S45" s="139"/>
      <c r="T45" s="142"/>
      <c r="U45" s="137"/>
      <c r="V45" s="138"/>
      <c r="W45" s="138"/>
      <c r="X45" s="139"/>
      <c r="Y45" s="140"/>
      <c r="Z45" s="138"/>
      <c r="AA45" s="138"/>
      <c r="AB45" s="138"/>
      <c r="AC45" s="139"/>
      <c r="AD45" s="140"/>
      <c r="AE45" s="138"/>
      <c r="AF45" s="138"/>
      <c r="AG45" s="138"/>
      <c r="AH45" s="139"/>
      <c r="AI45" s="142"/>
      <c r="AJ45" s="163"/>
      <c r="AK45" s="164"/>
      <c r="AL45" s="164"/>
      <c r="AM45" s="164"/>
      <c r="AN45" s="165"/>
    </row>
    <row r="46" spans="1:40" x14ac:dyDescent="0.25">
      <c r="A46" s="291"/>
      <c r="B46" s="309"/>
      <c r="C46" s="295"/>
      <c r="D46" s="278" t="s">
        <v>27</v>
      </c>
      <c r="E46" s="24"/>
      <c r="F46" s="36"/>
      <c r="G46" s="37"/>
      <c r="H46" s="37"/>
      <c r="I46" s="47"/>
      <c r="J46" s="70"/>
      <c r="K46" s="74"/>
      <c r="L46" s="37"/>
      <c r="M46" s="37"/>
      <c r="N46" s="47"/>
      <c r="O46" s="70"/>
      <c r="P46" s="37"/>
      <c r="Q46" s="37"/>
      <c r="R46" s="37"/>
      <c r="S46" s="47"/>
      <c r="T46" s="52"/>
      <c r="U46" s="36"/>
      <c r="V46" s="37"/>
      <c r="W46" s="37"/>
      <c r="X46" s="47"/>
      <c r="Y46" s="70"/>
      <c r="Z46" s="37"/>
      <c r="AA46" s="37"/>
      <c r="AB46" s="37"/>
      <c r="AC46" s="47"/>
      <c r="AD46" s="70"/>
      <c r="AE46" s="37"/>
      <c r="AF46" s="37"/>
      <c r="AG46" s="37"/>
      <c r="AH46" s="47"/>
      <c r="AI46" s="52"/>
      <c r="AJ46" s="175"/>
      <c r="AK46" s="176"/>
      <c r="AL46" s="176"/>
      <c r="AM46" s="176"/>
      <c r="AN46" s="177"/>
    </row>
    <row r="47" spans="1:40" ht="30" x14ac:dyDescent="0.25">
      <c r="A47" s="291"/>
      <c r="B47" s="313" t="s">
        <v>74</v>
      </c>
      <c r="C47" s="295"/>
      <c r="D47" s="281" t="s">
        <v>67</v>
      </c>
      <c r="E47" s="151" t="s">
        <v>65</v>
      </c>
      <c r="F47" s="152">
        <v>-8.1164953907529125E-4</v>
      </c>
      <c r="G47" s="153">
        <v>-1.0958708249722869E-4</v>
      </c>
      <c r="H47" s="153">
        <v>-4.783222721032845E-4</v>
      </c>
      <c r="I47" s="154">
        <v>1.0220879438187378</v>
      </c>
      <c r="J47" s="155">
        <v>1.0027962503404313</v>
      </c>
      <c r="K47" s="156"/>
      <c r="L47" s="153"/>
      <c r="M47" s="153"/>
      <c r="N47" s="154"/>
      <c r="O47" s="155"/>
      <c r="P47" s="153"/>
      <c r="Q47" s="153"/>
      <c r="R47" s="153"/>
      <c r="S47" s="154"/>
      <c r="T47" s="157"/>
      <c r="U47" s="152"/>
      <c r="V47" s="153"/>
      <c r="W47" s="153"/>
      <c r="X47" s="154"/>
      <c r="Y47" s="155"/>
      <c r="Z47" s="153"/>
      <c r="AA47" s="153"/>
      <c r="AB47" s="153"/>
      <c r="AC47" s="154"/>
      <c r="AD47" s="155"/>
      <c r="AE47" s="153"/>
      <c r="AF47" s="153"/>
      <c r="AG47" s="153"/>
      <c r="AH47" s="154"/>
      <c r="AI47" s="157"/>
      <c r="AJ47" s="178"/>
      <c r="AK47" s="179"/>
      <c r="AL47" s="179"/>
      <c r="AM47" s="179"/>
      <c r="AN47" s="180"/>
    </row>
    <row r="48" spans="1:40" x14ac:dyDescent="0.25">
      <c r="A48" s="291"/>
      <c r="B48" s="309"/>
      <c r="C48" s="295"/>
      <c r="D48" s="278" t="s">
        <v>27</v>
      </c>
      <c r="E48" s="24"/>
      <c r="F48" s="36"/>
      <c r="G48" s="37"/>
      <c r="H48" s="37"/>
      <c r="I48" s="47"/>
      <c r="J48" s="70"/>
      <c r="K48" s="74"/>
      <c r="L48" s="37"/>
      <c r="M48" s="37"/>
      <c r="N48" s="47"/>
      <c r="O48" s="70"/>
      <c r="P48" s="37"/>
      <c r="Q48" s="37"/>
      <c r="R48" s="37"/>
      <c r="S48" s="47"/>
      <c r="T48" s="52"/>
      <c r="U48" s="36"/>
      <c r="V48" s="37"/>
      <c r="W48" s="37"/>
      <c r="X48" s="47"/>
      <c r="Y48" s="70"/>
      <c r="Z48" s="37"/>
      <c r="AA48" s="37"/>
      <c r="AB48" s="37"/>
      <c r="AC48" s="47"/>
      <c r="AD48" s="70"/>
      <c r="AE48" s="37"/>
      <c r="AF48" s="37"/>
      <c r="AG48" s="37"/>
      <c r="AH48" s="47"/>
      <c r="AI48" s="52"/>
      <c r="AJ48" s="175"/>
      <c r="AK48" s="176"/>
      <c r="AL48" s="176"/>
      <c r="AM48" s="176"/>
      <c r="AN48" s="177"/>
    </row>
    <row r="49" spans="1:40" ht="30" x14ac:dyDescent="0.25">
      <c r="A49" s="291"/>
      <c r="B49" s="313" t="s">
        <v>75</v>
      </c>
      <c r="C49" s="295"/>
      <c r="D49" s="281" t="s">
        <v>67</v>
      </c>
      <c r="E49" s="151" t="s">
        <v>69</v>
      </c>
      <c r="F49" s="152">
        <v>-1.8784751497568246E-2</v>
      </c>
      <c r="G49" s="153">
        <v>-1.7058004061346881E-2</v>
      </c>
      <c r="H49" s="153">
        <v>-1.7685011118507725E-2</v>
      </c>
      <c r="I49" s="154">
        <v>1.0726369530782569</v>
      </c>
      <c r="J49" s="155">
        <v>1.1515810378199336</v>
      </c>
      <c r="K49" s="156"/>
      <c r="L49" s="153"/>
      <c r="M49" s="153"/>
      <c r="N49" s="154"/>
      <c r="O49" s="155"/>
      <c r="P49" s="153"/>
      <c r="Q49" s="153"/>
      <c r="R49" s="153"/>
      <c r="S49" s="154"/>
      <c r="T49" s="157"/>
      <c r="U49" s="152"/>
      <c r="V49" s="153"/>
      <c r="W49" s="153"/>
      <c r="X49" s="154"/>
      <c r="Y49" s="155"/>
      <c r="Z49" s="153"/>
      <c r="AA49" s="153"/>
      <c r="AB49" s="153"/>
      <c r="AC49" s="154"/>
      <c r="AD49" s="155"/>
      <c r="AE49" s="153"/>
      <c r="AF49" s="153"/>
      <c r="AG49" s="153"/>
      <c r="AH49" s="154"/>
      <c r="AI49" s="157"/>
      <c r="AJ49" s="178"/>
      <c r="AK49" s="179"/>
      <c r="AL49" s="179"/>
      <c r="AM49" s="179"/>
      <c r="AN49" s="180"/>
    </row>
    <row r="50" spans="1:40" x14ac:dyDescent="0.25">
      <c r="A50" s="291"/>
      <c r="B50" s="309"/>
      <c r="C50" s="295"/>
      <c r="D50" s="278" t="s">
        <v>27</v>
      </c>
      <c r="E50" s="24"/>
      <c r="F50" s="36"/>
      <c r="G50" s="37"/>
      <c r="H50" s="37"/>
      <c r="I50" s="47"/>
      <c r="J50" s="70"/>
      <c r="K50" s="74"/>
      <c r="L50" s="37"/>
      <c r="M50" s="37"/>
      <c r="N50" s="47"/>
      <c r="O50" s="70"/>
      <c r="P50" s="37"/>
      <c r="Q50" s="37"/>
      <c r="R50" s="37"/>
      <c r="S50" s="47"/>
      <c r="T50" s="52"/>
      <c r="U50" s="36"/>
      <c r="V50" s="37"/>
      <c r="W50" s="37"/>
      <c r="X50" s="47"/>
      <c r="Y50" s="70"/>
      <c r="Z50" s="37"/>
      <c r="AA50" s="37"/>
      <c r="AB50" s="37"/>
      <c r="AC50" s="47"/>
      <c r="AD50" s="70"/>
      <c r="AE50" s="37"/>
      <c r="AF50" s="37"/>
      <c r="AG50" s="37"/>
      <c r="AH50" s="47"/>
      <c r="AI50" s="52"/>
      <c r="AJ50" s="175"/>
      <c r="AK50" s="176"/>
      <c r="AL50" s="176"/>
      <c r="AM50" s="176"/>
      <c r="AN50" s="177"/>
    </row>
    <row r="51" spans="1:40" x14ac:dyDescent="0.25">
      <c r="A51" s="291"/>
      <c r="B51" s="313" t="s">
        <v>76</v>
      </c>
      <c r="C51" s="295"/>
      <c r="D51" s="281" t="s">
        <v>67</v>
      </c>
      <c r="E51" s="151" t="s">
        <v>68</v>
      </c>
      <c r="F51" s="152"/>
      <c r="G51" s="153"/>
      <c r="H51" s="153"/>
      <c r="I51" s="154"/>
      <c r="J51" s="155"/>
      <c r="K51" s="156">
        <v>-5.1454899196432533E-4</v>
      </c>
      <c r="L51" s="153">
        <v>9.5174951152963148E-4</v>
      </c>
      <c r="M51" s="153">
        <v>1.6174867748339021E-3</v>
      </c>
      <c r="N51" s="154">
        <v>0.99506836055860126</v>
      </c>
      <c r="O51" s="155">
        <v>0.97103124244843997</v>
      </c>
      <c r="P51" s="153">
        <v>-2.7538581270222517E-3</v>
      </c>
      <c r="Q51" s="153">
        <v>4.5454222336156298E-3</v>
      </c>
      <c r="R51" s="153">
        <v>4.5249704580216472E-3</v>
      </c>
      <c r="S51" s="154">
        <v>0.99596560365127851</v>
      </c>
      <c r="T51" s="157">
        <v>0.98940474924355026</v>
      </c>
      <c r="U51" s="152"/>
      <c r="V51" s="153"/>
      <c r="W51" s="153"/>
      <c r="X51" s="154"/>
      <c r="Y51" s="155"/>
      <c r="Z51" s="153"/>
      <c r="AA51" s="153"/>
      <c r="AB51" s="153"/>
      <c r="AC51" s="154"/>
      <c r="AD51" s="155"/>
      <c r="AE51" s="153"/>
      <c r="AF51" s="153"/>
      <c r="AG51" s="153"/>
      <c r="AH51" s="154"/>
      <c r="AI51" s="157"/>
      <c r="AJ51" s="178"/>
      <c r="AK51" s="179"/>
      <c r="AL51" s="179"/>
      <c r="AM51" s="179"/>
      <c r="AN51" s="180"/>
    </row>
    <row r="52" spans="1:40" x14ac:dyDescent="0.25">
      <c r="A52" s="291"/>
      <c r="B52" s="309"/>
      <c r="C52" s="295"/>
      <c r="D52" s="278" t="s">
        <v>27</v>
      </c>
      <c r="E52" s="24"/>
      <c r="F52" s="36"/>
      <c r="G52" s="37"/>
      <c r="H52" s="37"/>
      <c r="I52" s="47"/>
      <c r="J52" s="70"/>
      <c r="K52" s="74"/>
      <c r="L52" s="37"/>
      <c r="M52" s="37"/>
      <c r="N52" s="47"/>
      <c r="O52" s="70"/>
      <c r="P52" s="37"/>
      <c r="Q52" s="37"/>
      <c r="R52" s="37"/>
      <c r="S52" s="47"/>
      <c r="T52" s="52"/>
      <c r="U52" s="36"/>
      <c r="V52" s="37"/>
      <c r="W52" s="37"/>
      <c r="X52" s="47"/>
      <c r="Y52" s="70"/>
      <c r="Z52" s="37"/>
      <c r="AA52" s="37"/>
      <c r="AB52" s="37"/>
      <c r="AC52" s="47"/>
      <c r="AD52" s="70"/>
      <c r="AE52" s="37"/>
      <c r="AF52" s="37"/>
      <c r="AG52" s="37"/>
      <c r="AH52" s="47"/>
      <c r="AI52" s="52"/>
      <c r="AJ52" s="175"/>
      <c r="AK52" s="176"/>
      <c r="AL52" s="176"/>
      <c r="AM52" s="176"/>
      <c r="AN52" s="177"/>
    </row>
    <row r="53" spans="1:40" ht="30" x14ac:dyDescent="0.25">
      <c r="A53" s="291"/>
      <c r="B53" s="313" t="s">
        <v>77</v>
      </c>
      <c r="C53" s="295"/>
      <c r="D53" s="279" t="s">
        <v>67</v>
      </c>
      <c r="E53" s="150" t="s">
        <v>70</v>
      </c>
      <c r="F53" s="144">
        <v>-1.8784751497568246E-2</v>
      </c>
      <c r="G53" s="145">
        <v>-1.7058004061346881E-2</v>
      </c>
      <c r="H53" s="145">
        <v>-1.7685011118507725E-2</v>
      </c>
      <c r="I53" s="146">
        <v>1.0726369530782569</v>
      </c>
      <c r="J53" s="147">
        <v>1.1515810378199336</v>
      </c>
      <c r="K53" s="148">
        <v>-7.8808549676140892E-3</v>
      </c>
      <c r="L53" s="145">
        <v>-6.8969658914553493E-3</v>
      </c>
      <c r="M53" s="145">
        <v>-7.013810518091401E-3</v>
      </c>
      <c r="N53" s="146">
        <v>1.0167473283289175</v>
      </c>
      <c r="O53" s="147">
        <v>1.0180456078023881</v>
      </c>
      <c r="P53" s="145">
        <v>-5.7055863837345107E-3</v>
      </c>
      <c r="Q53" s="145">
        <v>1.5432477046704862E-3</v>
      </c>
      <c r="R53" s="145">
        <v>3.8881266534536901E-4</v>
      </c>
      <c r="S53" s="146">
        <v>1.0020945742488356</v>
      </c>
      <c r="T53" s="149">
        <v>0.99920439779483816</v>
      </c>
      <c r="U53" s="144">
        <v>1.21E-2</v>
      </c>
      <c r="V53" s="145">
        <v>0.02</v>
      </c>
      <c r="W53" s="145">
        <v>2.0899999999999998E-2</v>
      </c>
      <c r="X53" s="146">
        <v>0.47</v>
      </c>
      <c r="Y53" s="147">
        <v>1</v>
      </c>
      <c r="Z53" s="145">
        <v>1.2200000000000001E-2</v>
      </c>
      <c r="AA53" s="145">
        <v>1.1599999999999999E-2</v>
      </c>
      <c r="AB53" s="145">
        <v>0.01</v>
      </c>
      <c r="AC53" s="146">
        <v>0.61</v>
      </c>
      <c r="AD53" s="147">
        <v>0.99</v>
      </c>
      <c r="AE53" s="145">
        <v>7.3000000000000001E-3</v>
      </c>
      <c r="AF53" s="145">
        <v>-2.0999999999999999E-3</v>
      </c>
      <c r="AG53" s="145">
        <v>2.0999999999999999E-3</v>
      </c>
      <c r="AH53" s="146">
        <v>0.7</v>
      </c>
      <c r="AI53" s="149">
        <v>0.98</v>
      </c>
      <c r="AJ53" s="166"/>
      <c r="AK53" s="167"/>
      <c r="AL53" s="167"/>
      <c r="AM53" s="167"/>
      <c r="AN53" s="168"/>
    </row>
    <row r="54" spans="1:40" ht="15.75" thickBot="1" x14ac:dyDescent="0.3">
      <c r="A54" s="300"/>
      <c r="B54" s="300"/>
      <c r="C54" s="296"/>
      <c r="D54" s="133" t="s">
        <v>27</v>
      </c>
      <c r="E54" s="25"/>
      <c r="F54" s="38"/>
      <c r="G54" s="39"/>
      <c r="H54" s="39"/>
      <c r="I54" s="48"/>
      <c r="J54" s="71"/>
      <c r="K54" s="75"/>
      <c r="L54" s="39"/>
      <c r="M54" s="39"/>
      <c r="N54" s="48"/>
      <c r="O54" s="71"/>
      <c r="P54" s="39"/>
      <c r="Q54" s="39"/>
      <c r="R54" s="39"/>
      <c r="S54" s="48"/>
      <c r="T54" s="53"/>
      <c r="U54" s="38"/>
      <c r="V54" s="39"/>
      <c r="W54" s="39"/>
      <c r="X54" s="48"/>
      <c r="Y54" s="71"/>
      <c r="Z54" s="39"/>
      <c r="AA54" s="39"/>
      <c r="AB54" s="39"/>
      <c r="AC54" s="48"/>
      <c r="AD54" s="71"/>
      <c r="AE54" s="39"/>
      <c r="AF54" s="39"/>
      <c r="AG54" s="39"/>
      <c r="AH54" s="48"/>
      <c r="AI54" s="53"/>
      <c r="AJ54" s="169"/>
      <c r="AK54" s="170"/>
      <c r="AL54" s="170"/>
      <c r="AM54" s="170"/>
      <c r="AN54" s="171"/>
    </row>
    <row r="55" spans="1:40" ht="29.25" customHeight="1" x14ac:dyDescent="0.25">
      <c r="A55" s="308" t="s">
        <v>25</v>
      </c>
      <c r="B55" s="308" t="s">
        <v>72</v>
      </c>
      <c r="C55" s="294" t="s">
        <v>79</v>
      </c>
      <c r="D55" s="276" t="s">
        <v>78</v>
      </c>
      <c r="E55" s="136" t="s">
        <v>71</v>
      </c>
      <c r="F55" s="137">
        <v>0</v>
      </c>
      <c r="G55" s="138">
        <v>0</v>
      </c>
      <c r="H55" s="138">
        <v>0</v>
      </c>
      <c r="I55" s="139">
        <v>1.02</v>
      </c>
      <c r="J55" s="140">
        <v>1.02</v>
      </c>
      <c r="K55" s="141">
        <v>0</v>
      </c>
      <c r="L55" s="138">
        <v>2.9999999999999997E-4</v>
      </c>
      <c r="M55" s="138">
        <v>1E-4</v>
      </c>
      <c r="N55" s="139">
        <v>1.01</v>
      </c>
      <c r="O55" s="140">
        <v>1.02</v>
      </c>
      <c r="P55" s="138">
        <v>4.0000000000000002E-4</v>
      </c>
      <c r="Q55" s="138">
        <v>-2.9999999999999997E-4</v>
      </c>
      <c r="R55" s="138">
        <v>1E-4</v>
      </c>
      <c r="S55" s="139">
        <v>1.02</v>
      </c>
      <c r="T55" s="142">
        <v>1.03</v>
      </c>
      <c r="U55" s="137">
        <v>0</v>
      </c>
      <c r="V55" s="138">
        <v>0</v>
      </c>
      <c r="W55" s="138">
        <v>0</v>
      </c>
      <c r="X55" s="139">
        <v>1.01</v>
      </c>
      <c r="Y55" s="140">
        <v>1.01</v>
      </c>
      <c r="Z55" s="138">
        <v>0</v>
      </c>
      <c r="AA55" s="138">
        <v>2.9999999999999997E-4</v>
      </c>
      <c r="AB55" s="138">
        <v>1E-4</v>
      </c>
      <c r="AC55" s="139">
        <v>1.01</v>
      </c>
      <c r="AD55" s="140">
        <v>1.02</v>
      </c>
      <c r="AE55" s="138">
        <v>-2.9999999999999997E-4</v>
      </c>
      <c r="AF55" s="138">
        <v>2.0000000000000001E-4</v>
      </c>
      <c r="AG55" s="138">
        <v>-4.0000000000000002E-4</v>
      </c>
      <c r="AH55" s="139">
        <v>1.01</v>
      </c>
      <c r="AI55" s="142">
        <v>1.03</v>
      </c>
      <c r="AJ55" s="166"/>
      <c r="AK55" s="167"/>
      <c r="AL55" s="167"/>
      <c r="AM55" s="167"/>
      <c r="AN55" s="168"/>
    </row>
    <row r="56" spans="1:40" ht="90.75" thickBot="1" x14ac:dyDescent="0.3">
      <c r="A56" s="300"/>
      <c r="B56" s="300"/>
      <c r="C56" s="296"/>
      <c r="D56" s="133" t="s">
        <v>30</v>
      </c>
      <c r="E56" s="25"/>
      <c r="F56" s="38"/>
      <c r="G56" s="39"/>
      <c r="H56" s="39"/>
      <c r="I56" s="48"/>
      <c r="J56" s="71"/>
      <c r="K56" s="75"/>
      <c r="L56" s="39"/>
      <c r="M56" s="39"/>
      <c r="N56" s="48"/>
      <c r="O56" s="71"/>
      <c r="P56" s="39"/>
      <c r="Q56" s="39"/>
      <c r="R56" s="39"/>
      <c r="S56" s="48"/>
      <c r="T56" s="53"/>
      <c r="U56" s="38"/>
      <c r="V56" s="39"/>
      <c r="W56" s="39"/>
      <c r="X56" s="48"/>
      <c r="Y56" s="48"/>
      <c r="Z56" s="39"/>
      <c r="AA56" s="39"/>
      <c r="AB56" s="39"/>
      <c r="AC56" s="48"/>
      <c r="AD56" s="71"/>
      <c r="AE56" s="39"/>
      <c r="AF56" s="39"/>
      <c r="AG56" s="39"/>
      <c r="AH56" s="48"/>
      <c r="AI56" s="53"/>
      <c r="AJ56" s="169" t="s">
        <v>139</v>
      </c>
      <c r="AK56" s="170" t="s">
        <v>87</v>
      </c>
      <c r="AL56" s="170" t="s">
        <v>87</v>
      </c>
      <c r="AM56" s="181" t="s">
        <v>174</v>
      </c>
      <c r="AN56" s="127" t="s">
        <v>173</v>
      </c>
    </row>
  </sheetData>
  <mergeCells count="53">
    <mergeCell ref="A55:A56"/>
    <mergeCell ref="B55:B56"/>
    <mergeCell ref="C55:C56"/>
    <mergeCell ref="A42:A44"/>
    <mergeCell ref="B42:B44"/>
    <mergeCell ref="C42:C44"/>
    <mergeCell ref="A45:A54"/>
    <mergeCell ref="B45:B46"/>
    <mergeCell ref="C45:C54"/>
    <mergeCell ref="B47:B48"/>
    <mergeCell ref="B49:B50"/>
    <mergeCell ref="B51:B52"/>
    <mergeCell ref="B53:B54"/>
    <mergeCell ref="A35:A38"/>
    <mergeCell ref="B35:B36"/>
    <mergeCell ref="C35:C38"/>
    <mergeCell ref="B37:B38"/>
    <mergeCell ref="A39:A41"/>
    <mergeCell ref="B39:B41"/>
    <mergeCell ref="C39:C41"/>
    <mergeCell ref="A29:A31"/>
    <mergeCell ref="B29:B31"/>
    <mergeCell ref="C29:C31"/>
    <mergeCell ref="A32:A34"/>
    <mergeCell ref="B32:B34"/>
    <mergeCell ref="C32:C34"/>
    <mergeCell ref="A24:A26"/>
    <mergeCell ref="B24:B26"/>
    <mergeCell ref="A27:A28"/>
    <mergeCell ref="B27:B28"/>
    <mergeCell ref="B16:B18"/>
    <mergeCell ref="A19:A20"/>
    <mergeCell ref="B19:B20"/>
    <mergeCell ref="A21:A23"/>
    <mergeCell ref="B21:B23"/>
    <mergeCell ref="B3:B7"/>
    <mergeCell ref="A8:A15"/>
    <mergeCell ref="B8:B15"/>
    <mergeCell ref="A3:A7"/>
    <mergeCell ref="A16:A18"/>
    <mergeCell ref="C27:C28"/>
    <mergeCell ref="AE1:AI1"/>
    <mergeCell ref="F1:J1"/>
    <mergeCell ref="K1:O1"/>
    <mergeCell ref="P1:T1"/>
    <mergeCell ref="U1:Y1"/>
    <mergeCell ref="Z1:AD1"/>
    <mergeCell ref="C16:C18"/>
    <mergeCell ref="C19:C20"/>
    <mergeCell ref="C21:C23"/>
    <mergeCell ref="C24:C26"/>
    <mergeCell ref="C8:C15"/>
    <mergeCell ref="C3:C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
  <sheetViews>
    <sheetView tabSelected="1" zoomScale="85" zoomScaleNormal="85" workbookViewId="0">
      <pane xSplit="5" ySplit="2" topLeftCell="S15" activePane="bottomRight" state="frozen"/>
      <selection pane="topRight" activeCell="F1" sqref="F1"/>
      <selection pane="bottomLeft" activeCell="A3" sqref="A3"/>
      <selection pane="bottomRight" activeCell="AN25" sqref="AN25"/>
    </sheetView>
  </sheetViews>
  <sheetFormatPr defaultRowHeight="15" x14ac:dyDescent="0.25"/>
  <cols>
    <col min="1" max="1" width="7.42578125" bestFit="1" customWidth="1"/>
    <col min="2" max="2" width="9" bestFit="1" customWidth="1"/>
    <col min="3" max="3" width="10.85546875" bestFit="1" customWidth="1"/>
    <col min="4" max="4" width="32.28515625" bestFit="1" customWidth="1"/>
    <col min="5" max="5" width="48.5703125" bestFit="1" customWidth="1"/>
    <col min="6" max="8" width="6.85546875" bestFit="1" customWidth="1"/>
    <col min="9" max="10" width="5.7109375" bestFit="1" customWidth="1"/>
    <col min="11" max="13" width="6.85546875" bestFit="1" customWidth="1"/>
    <col min="14" max="15" width="5.7109375" bestFit="1" customWidth="1"/>
    <col min="16" max="18" width="6.85546875" bestFit="1" customWidth="1"/>
    <col min="19" max="20" width="5.7109375" bestFit="1" customWidth="1"/>
    <col min="21" max="23" width="6.85546875" bestFit="1" customWidth="1"/>
    <col min="24" max="25" width="5.7109375" bestFit="1" customWidth="1"/>
    <col min="26" max="28" width="6.85546875" bestFit="1" customWidth="1"/>
    <col min="29" max="30" width="5.7109375" bestFit="1" customWidth="1"/>
    <col min="31" max="33" width="6.85546875" bestFit="1" customWidth="1"/>
    <col min="34" max="35" width="5.7109375" bestFit="1" customWidth="1"/>
    <col min="36" max="36" width="31.5703125" customWidth="1"/>
    <col min="37" max="37" width="33.5703125" customWidth="1"/>
    <col min="38" max="38" width="36.5703125" customWidth="1"/>
    <col min="39" max="39" width="28.140625" customWidth="1"/>
    <col min="40" max="40" width="63.42578125" customWidth="1"/>
  </cols>
  <sheetData>
    <row r="1" spans="1:41" ht="15.75" thickBot="1" x14ac:dyDescent="0.3">
      <c r="A1" s="21"/>
      <c r="B1" s="22"/>
      <c r="C1" s="22"/>
      <c r="D1" s="22"/>
      <c r="E1" s="26"/>
      <c r="F1" s="305" t="s">
        <v>151</v>
      </c>
      <c r="G1" s="303"/>
      <c r="H1" s="303"/>
      <c r="I1" s="303"/>
      <c r="J1" s="306"/>
      <c r="K1" s="307" t="s">
        <v>152</v>
      </c>
      <c r="L1" s="303"/>
      <c r="M1" s="303"/>
      <c r="N1" s="303"/>
      <c r="O1" s="306"/>
      <c r="P1" s="303" t="s">
        <v>153</v>
      </c>
      <c r="Q1" s="303"/>
      <c r="R1" s="303"/>
      <c r="S1" s="303"/>
      <c r="T1" s="304"/>
      <c r="U1" s="305" t="s">
        <v>154</v>
      </c>
      <c r="V1" s="303"/>
      <c r="W1" s="303"/>
      <c r="X1" s="303"/>
      <c r="Y1" s="306"/>
      <c r="Z1" s="307" t="s">
        <v>155</v>
      </c>
      <c r="AA1" s="303"/>
      <c r="AB1" s="303"/>
      <c r="AC1" s="303"/>
      <c r="AD1" s="306"/>
      <c r="AE1" s="303" t="s">
        <v>156</v>
      </c>
      <c r="AF1" s="303"/>
      <c r="AG1" s="303"/>
      <c r="AH1" s="303"/>
      <c r="AI1" s="304"/>
      <c r="AJ1" s="22"/>
      <c r="AK1" s="22"/>
      <c r="AL1" s="22"/>
      <c r="AM1" s="22"/>
      <c r="AN1" s="23"/>
    </row>
    <row r="2" spans="1:41" ht="64.5" customHeight="1" thickBot="1" x14ac:dyDescent="0.3">
      <c r="A2" s="27" t="s">
        <v>0</v>
      </c>
      <c r="B2" s="28" t="s">
        <v>37</v>
      </c>
      <c r="C2" s="28" t="s">
        <v>11</v>
      </c>
      <c r="D2" s="28" t="s">
        <v>97</v>
      </c>
      <c r="E2" s="29" t="s">
        <v>6</v>
      </c>
      <c r="F2" s="40" t="s">
        <v>87</v>
      </c>
      <c r="G2" s="41" t="s">
        <v>88</v>
      </c>
      <c r="H2" s="41" t="s">
        <v>89</v>
      </c>
      <c r="I2" s="41" t="s">
        <v>90</v>
      </c>
      <c r="J2" s="63" t="s">
        <v>91</v>
      </c>
      <c r="K2" s="65" t="s">
        <v>87</v>
      </c>
      <c r="L2" s="41" t="s">
        <v>88</v>
      </c>
      <c r="M2" s="41" t="s">
        <v>89</v>
      </c>
      <c r="N2" s="41" t="s">
        <v>90</v>
      </c>
      <c r="O2" s="63" t="s">
        <v>91</v>
      </c>
      <c r="P2" s="41" t="s">
        <v>87</v>
      </c>
      <c r="Q2" s="41" t="s">
        <v>88</v>
      </c>
      <c r="R2" s="41" t="s">
        <v>89</v>
      </c>
      <c r="S2" s="41" t="s">
        <v>90</v>
      </c>
      <c r="T2" s="42" t="s">
        <v>91</v>
      </c>
      <c r="U2" s="12" t="s">
        <v>87</v>
      </c>
      <c r="V2" s="13" t="s">
        <v>88</v>
      </c>
      <c r="W2" s="13" t="s">
        <v>89</v>
      </c>
      <c r="X2" s="13" t="s">
        <v>90</v>
      </c>
      <c r="Y2" s="76" t="s">
        <v>91</v>
      </c>
      <c r="Z2" s="80" t="s">
        <v>87</v>
      </c>
      <c r="AA2" s="13" t="s">
        <v>88</v>
      </c>
      <c r="AB2" s="13" t="s">
        <v>89</v>
      </c>
      <c r="AC2" s="13" t="s">
        <v>90</v>
      </c>
      <c r="AD2" s="76" t="s">
        <v>91</v>
      </c>
      <c r="AE2" s="13" t="s">
        <v>87</v>
      </c>
      <c r="AF2" s="13" t="s">
        <v>88</v>
      </c>
      <c r="AG2" s="13" t="s">
        <v>89</v>
      </c>
      <c r="AH2" s="13" t="s">
        <v>90</v>
      </c>
      <c r="AI2" s="14" t="s">
        <v>91</v>
      </c>
      <c r="AJ2" s="18" t="s">
        <v>92</v>
      </c>
      <c r="AK2" s="19" t="s">
        <v>93</v>
      </c>
      <c r="AL2" s="19" t="s">
        <v>94</v>
      </c>
      <c r="AM2" s="19" t="s">
        <v>95</v>
      </c>
      <c r="AN2" s="20" t="s">
        <v>96</v>
      </c>
    </row>
    <row r="3" spans="1:41" x14ac:dyDescent="0.25">
      <c r="A3" s="308" t="s">
        <v>99</v>
      </c>
      <c r="B3" s="308" t="s">
        <v>100</v>
      </c>
      <c r="C3" s="294" t="s">
        <v>147</v>
      </c>
      <c r="D3" s="276" t="s">
        <v>1</v>
      </c>
      <c r="E3" s="143" t="s">
        <v>98</v>
      </c>
      <c r="F3" s="137">
        <v>-1.6E-2</v>
      </c>
      <c r="G3" s="138">
        <v>-3.4099999999999998E-2</v>
      </c>
      <c r="H3" s="138">
        <v>-3.5200000000000002E-2</v>
      </c>
      <c r="I3" s="139">
        <v>2.36</v>
      </c>
      <c r="J3" s="140">
        <v>0.99</v>
      </c>
      <c r="K3" s="141">
        <v>-7.4000000000000003E-3</v>
      </c>
      <c r="L3" s="138">
        <v>-3.0200000000000001E-2</v>
      </c>
      <c r="M3" s="138">
        <v>-3.04E-2</v>
      </c>
      <c r="N3" s="139">
        <v>1.28</v>
      </c>
      <c r="O3" s="140">
        <v>0.99</v>
      </c>
      <c r="P3" s="138"/>
      <c r="Q3" s="138"/>
      <c r="R3" s="138"/>
      <c r="S3" s="139"/>
      <c r="T3" s="142"/>
      <c r="U3" s="137">
        <v>2.5000000000000001E-3</v>
      </c>
      <c r="V3" s="138">
        <v>2.0000000000000001E-4</v>
      </c>
      <c r="W3" s="138">
        <v>4.0000000000000002E-4</v>
      </c>
      <c r="X3" s="139">
        <v>0.84</v>
      </c>
      <c r="Y3" s="140">
        <v>0.98</v>
      </c>
      <c r="Z3" s="141">
        <v>1.1000000000000001E-3</v>
      </c>
      <c r="AA3" s="138">
        <v>2.5999999999999999E-3</v>
      </c>
      <c r="AB3" s="138">
        <v>1E-3</v>
      </c>
      <c r="AC3" s="139">
        <v>0.9</v>
      </c>
      <c r="AD3" s="140">
        <v>1</v>
      </c>
      <c r="AE3" s="138"/>
      <c r="AF3" s="138"/>
      <c r="AG3" s="138"/>
      <c r="AH3" s="139"/>
      <c r="AI3" s="142"/>
      <c r="AJ3" s="163"/>
      <c r="AK3" s="164"/>
      <c r="AL3" s="164"/>
      <c r="AM3" s="164"/>
      <c r="AN3" s="165"/>
      <c r="AO3" s="8"/>
    </row>
    <row r="4" spans="1:41" x14ac:dyDescent="0.25">
      <c r="A4" s="291"/>
      <c r="B4" s="291"/>
      <c r="C4" s="295"/>
      <c r="D4" s="273" t="s">
        <v>2</v>
      </c>
      <c r="E4" s="50"/>
      <c r="F4" s="32"/>
      <c r="G4" s="33"/>
      <c r="H4" s="33"/>
      <c r="I4" s="34"/>
      <c r="J4" s="69"/>
      <c r="K4" s="73"/>
      <c r="L4" s="33"/>
      <c r="M4" s="33"/>
      <c r="N4" s="34"/>
      <c r="O4" s="69"/>
      <c r="P4" s="33"/>
      <c r="Q4" s="33"/>
      <c r="R4" s="33"/>
      <c r="S4" s="34"/>
      <c r="T4" s="51"/>
      <c r="U4" s="32"/>
      <c r="V4" s="33"/>
      <c r="W4" s="33"/>
      <c r="X4" s="34"/>
      <c r="Y4" s="69"/>
      <c r="Z4" s="73"/>
      <c r="AA4" s="33"/>
      <c r="AB4" s="33"/>
      <c r="AC4" s="34"/>
      <c r="AD4" s="69"/>
      <c r="AE4" s="33"/>
      <c r="AF4" s="33"/>
      <c r="AG4" s="33"/>
      <c r="AH4" s="34"/>
      <c r="AI4" s="51"/>
      <c r="AJ4" s="166" t="s">
        <v>139</v>
      </c>
      <c r="AK4" s="167" t="s">
        <v>192</v>
      </c>
      <c r="AL4" s="167" t="s">
        <v>87</v>
      </c>
      <c r="AM4" s="167" t="s">
        <v>140</v>
      </c>
      <c r="AN4" s="168" t="s">
        <v>193</v>
      </c>
      <c r="AO4" s="8"/>
    </row>
    <row r="5" spans="1:41" ht="18" customHeight="1" thickBot="1" x14ac:dyDescent="0.3">
      <c r="A5" s="300"/>
      <c r="B5" s="300"/>
      <c r="C5" s="296"/>
      <c r="D5" s="133" t="s">
        <v>168</v>
      </c>
      <c r="E5" s="49"/>
      <c r="F5" s="32">
        <v>-5.0183953116343383E-2</v>
      </c>
      <c r="G5" s="33">
        <v>-4.9130656583530379E-2</v>
      </c>
      <c r="H5" s="33">
        <v>-5.00866007455062E-2</v>
      </c>
      <c r="I5" s="34">
        <v>5.2604303385006315</v>
      </c>
      <c r="J5" s="69">
        <v>1.1881136940882981</v>
      </c>
      <c r="K5" s="73">
        <v>-2.9010224742626836E-2</v>
      </c>
      <c r="L5" s="33">
        <v>-3.0577637182992164E-2</v>
      </c>
      <c r="M5" s="33">
        <v>-3.1560298925406377E-2</v>
      </c>
      <c r="N5" s="34">
        <v>2.3430924788613594</v>
      </c>
      <c r="O5" s="69">
        <v>1.0657669077434222</v>
      </c>
      <c r="P5" s="33">
        <v>-1.8326762653359068E-2</v>
      </c>
      <c r="Q5" s="33">
        <v>-3.330158330765905E-4</v>
      </c>
      <c r="R5" s="33">
        <v>-9.250809854104517E-4</v>
      </c>
      <c r="S5" s="34">
        <v>1.8740952091880074</v>
      </c>
      <c r="T5" s="51">
        <v>1.092149928113445</v>
      </c>
      <c r="U5" s="32">
        <v>2.4561311620643839E-3</v>
      </c>
      <c r="V5" s="33">
        <v>1.6553416174075464E-4</v>
      </c>
      <c r="W5" s="33">
        <v>3.8112404496316095E-4</v>
      </c>
      <c r="X5" s="34">
        <v>0.92442066520234834</v>
      </c>
      <c r="Y5" s="69">
        <v>0.98795014937503589</v>
      </c>
      <c r="Z5" s="73">
        <v>1.1373015601265023E-3</v>
      </c>
      <c r="AA5" s="33">
        <v>2.5955750078430059E-3</v>
      </c>
      <c r="AB5" s="33">
        <v>9.9867026304932462E-4</v>
      </c>
      <c r="AC5" s="34">
        <v>0.9630245113309982</v>
      </c>
      <c r="AD5" s="69">
        <v>0.99047360959597752</v>
      </c>
      <c r="AE5" s="33">
        <v>3.5066027120639331E-4</v>
      </c>
      <c r="AF5" s="33">
        <v>2.9366604997341414E-3</v>
      </c>
      <c r="AG5" s="33">
        <v>5.1587399403534391E-3</v>
      </c>
      <c r="AH5" s="34">
        <v>0.94520315574831004</v>
      </c>
      <c r="AI5" s="51">
        <v>0.97937963401310535</v>
      </c>
      <c r="AJ5" s="169" t="s">
        <v>139</v>
      </c>
      <c r="AK5" s="181" t="s">
        <v>169</v>
      </c>
      <c r="AL5" s="170" t="s">
        <v>87</v>
      </c>
      <c r="AM5" s="170" t="s">
        <v>140</v>
      </c>
      <c r="AN5" s="171" t="s">
        <v>171</v>
      </c>
      <c r="AO5" s="8"/>
    </row>
    <row r="6" spans="1:41" x14ac:dyDescent="0.25">
      <c r="A6" s="308" t="s">
        <v>103</v>
      </c>
      <c r="B6" s="308" t="s">
        <v>104</v>
      </c>
      <c r="C6" s="294" t="s">
        <v>157</v>
      </c>
      <c r="D6" s="276" t="s">
        <v>10</v>
      </c>
      <c r="E6" s="143" t="s">
        <v>102</v>
      </c>
      <c r="F6" s="137">
        <v>-4.6113541073105405E-2</v>
      </c>
      <c r="G6" s="138">
        <v>-4.5941547259199772E-2</v>
      </c>
      <c r="H6" s="138">
        <v>-4.7815969809012343E-2</v>
      </c>
      <c r="I6" s="139">
        <v>2.6557150477230511</v>
      </c>
      <c r="J6" s="140">
        <v>1.0681149342049567</v>
      </c>
      <c r="K6" s="141">
        <v>-2.2131589319712899E-2</v>
      </c>
      <c r="L6" s="138">
        <v>-3.556903345545006E-2</v>
      </c>
      <c r="M6" s="138">
        <v>-3.6761299980680825E-2</v>
      </c>
      <c r="N6" s="139">
        <v>1.2897718349413552</v>
      </c>
      <c r="O6" s="140">
        <v>1.0212718732768655</v>
      </c>
      <c r="P6" s="138">
        <v>-8.5896198488598727E-3</v>
      </c>
      <c r="Q6" s="138">
        <v>-1.0935723142338538E-2</v>
      </c>
      <c r="R6" s="138">
        <v>-1.2715426364737215E-2</v>
      </c>
      <c r="S6" s="139">
        <v>1.1363500495836858</v>
      </c>
      <c r="T6" s="142">
        <v>1.005285188924006</v>
      </c>
      <c r="U6" s="137">
        <f>Summary!V27</f>
        <v>-1.3299999999999999E-2</v>
      </c>
      <c r="V6" s="138">
        <f>Summary!W27</f>
        <v>-8.3999999999999995E-3</v>
      </c>
      <c r="W6" s="138">
        <f>Summary!X27</f>
        <v>-7.0000000000000001E-3</v>
      </c>
      <c r="X6" s="139">
        <f>Summary!Y27</f>
        <v>1.02</v>
      </c>
      <c r="Y6" s="140">
        <f>Summary!Z27</f>
        <v>1</v>
      </c>
      <c r="Z6" s="141">
        <f>Summary!AA27</f>
        <v>-6.7999999999999996E-3</v>
      </c>
      <c r="AA6" s="138">
        <f>Summary!AB27</f>
        <v>-3.0000000000000001E-3</v>
      </c>
      <c r="AB6" s="138">
        <f>Summary!AC27</f>
        <v>-3.7000000000000002E-3</v>
      </c>
      <c r="AC6" s="139">
        <f>Summary!AD27</f>
        <v>1.02</v>
      </c>
      <c r="AD6" s="140">
        <f>Summary!AE27</f>
        <v>1.01</v>
      </c>
      <c r="AE6" s="138">
        <f>Summary!AF27</f>
        <v>-2.7000000000000001E-3</v>
      </c>
      <c r="AF6" s="138">
        <f>Summary!AG27</f>
        <v>-1.6000000000000001E-3</v>
      </c>
      <c r="AG6" s="138">
        <f>Summary!AH27</f>
        <v>-2.5000000000000001E-3</v>
      </c>
      <c r="AH6" s="139">
        <f>Summary!AI27</f>
        <v>1.01</v>
      </c>
      <c r="AI6" s="142">
        <f>Summary!AJ27</f>
        <v>1.01</v>
      </c>
      <c r="AJ6" s="163"/>
      <c r="AK6" s="164"/>
      <c r="AL6" s="164"/>
      <c r="AM6" s="164"/>
      <c r="AN6" s="165"/>
      <c r="AO6" s="8"/>
    </row>
    <row r="7" spans="1:41" x14ac:dyDescent="0.25">
      <c r="A7" s="291"/>
      <c r="B7" s="291"/>
      <c r="C7" s="295"/>
      <c r="D7" s="197" t="s">
        <v>1</v>
      </c>
      <c r="E7" s="50"/>
      <c r="F7" s="32"/>
      <c r="G7" s="33"/>
      <c r="H7" s="33"/>
      <c r="I7" s="34"/>
      <c r="J7" s="69"/>
      <c r="K7" s="73"/>
      <c r="L7" s="33"/>
      <c r="M7" s="33"/>
      <c r="N7" s="34"/>
      <c r="O7" s="69"/>
      <c r="P7" s="33"/>
      <c r="Q7" s="33"/>
      <c r="R7" s="33"/>
      <c r="S7" s="34"/>
      <c r="T7" s="51"/>
      <c r="U7" s="32"/>
      <c r="V7" s="33"/>
      <c r="W7" s="33"/>
      <c r="X7" s="34"/>
      <c r="Y7" s="69"/>
      <c r="Z7" s="73"/>
      <c r="AA7" s="33"/>
      <c r="AB7" s="33"/>
      <c r="AC7" s="34"/>
      <c r="AD7" s="69"/>
      <c r="AE7" s="33"/>
      <c r="AF7" s="33"/>
      <c r="AG7" s="33"/>
      <c r="AH7" s="34"/>
      <c r="AI7" s="51"/>
      <c r="AJ7" s="166"/>
      <c r="AK7" s="167"/>
      <c r="AL7" s="167"/>
      <c r="AM7" s="167"/>
      <c r="AN7" s="168"/>
      <c r="AO7" s="8"/>
    </row>
    <row r="8" spans="1:41" x14ac:dyDescent="0.25">
      <c r="A8" s="291"/>
      <c r="B8" s="291"/>
      <c r="C8" s="295"/>
      <c r="D8" s="197" t="s">
        <v>2</v>
      </c>
      <c r="E8" s="50"/>
      <c r="F8" s="32"/>
      <c r="G8" s="33"/>
      <c r="H8" s="33"/>
      <c r="I8" s="34"/>
      <c r="J8" s="69"/>
      <c r="K8" s="73"/>
      <c r="L8" s="33"/>
      <c r="M8" s="33"/>
      <c r="N8" s="34"/>
      <c r="O8" s="69"/>
      <c r="P8" s="33"/>
      <c r="Q8" s="33"/>
      <c r="R8" s="33"/>
      <c r="S8" s="34"/>
      <c r="T8" s="51"/>
      <c r="U8" s="32"/>
      <c r="V8" s="33"/>
      <c r="W8" s="33"/>
      <c r="X8" s="34"/>
      <c r="Y8" s="69"/>
      <c r="Z8" s="73"/>
      <c r="AA8" s="33"/>
      <c r="AB8" s="33"/>
      <c r="AC8" s="34"/>
      <c r="AD8" s="69"/>
      <c r="AE8" s="33"/>
      <c r="AF8" s="33"/>
      <c r="AG8" s="33"/>
      <c r="AH8" s="34"/>
      <c r="AI8" s="51"/>
      <c r="AJ8" s="166" t="s">
        <v>139</v>
      </c>
      <c r="AK8" s="167" t="s">
        <v>87</v>
      </c>
      <c r="AL8" s="167" t="s">
        <v>87</v>
      </c>
      <c r="AM8" s="167" t="s">
        <v>140</v>
      </c>
      <c r="AN8" s="168" t="s">
        <v>171</v>
      </c>
      <c r="AO8" s="8"/>
    </row>
    <row r="9" spans="1:41" x14ac:dyDescent="0.25">
      <c r="A9" s="291"/>
      <c r="B9" s="291"/>
      <c r="C9" s="295"/>
      <c r="D9" s="197" t="s">
        <v>170</v>
      </c>
      <c r="E9" s="50"/>
      <c r="F9" s="32"/>
      <c r="G9" s="33"/>
      <c r="H9" s="33"/>
      <c r="I9" s="34"/>
      <c r="J9" s="69"/>
      <c r="K9" s="73"/>
      <c r="L9" s="33"/>
      <c r="M9" s="33"/>
      <c r="N9" s="34"/>
      <c r="O9" s="69"/>
      <c r="P9" s="33"/>
      <c r="Q9" s="33"/>
      <c r="R9" s="33"/>
      <c r="S9" s="34"/>
      <c r="T9" s="51"/>
      <c r="U9" s="32">
        <v>-1.3290668709962662E-2</v>
      </c>
      <c r="V9" s="33">
        <v>-8.4088200537968515E-3</v>
      </c>
      <c r="W9" s="33">
        <v>-7.0110875686676833E-3</v>
      </c>
      <c r="X9" s="34">
        <v>0.99708005009519296</v>
      </c>
      <c r="Y9" s="69">
        <v>0.98519687675187173</v>
      </c>
      <c r="Z9" s="73">
        <v>-6.8027757934536375E-3</v>
      </c>
      <c r="AA9" s="33">
        <v>-3.0235346659619909E-3</v>
      </c>
      <c r="AB9" s="33">
        <v>-3.6675627850441426E-3</v>
      </c>
      <c r="AC9" s="34">
        <v>1.0013522574534139</v>
      </c>
      <c r="AD9" s="69">
        <v>0.98896750344895112</v>
      </c>
      <c r="AE9" s="33">
        <v>-2.7361593539613296E-3</v>
      </c>
      <c r="AF9" s="33">
        <v>-1.6280749163094244E-3</v>
      </c>
      <c r="AG9" s="33">
        <v>-2.5359646394549351E-3</v>
      </c>
      <c r="AH9" s="34">
        <v>1.0015692793806137</v>
      </c>
      <c r="AI9" s="51">
        <v>0.9792992217446661</v>
      </c>
      <c r="AJ9" s="166" t="s">
        <v>139</v>
      </c>
      <c r="AK9" s="167" t="s">
        <v>87</v>
      </c>
      <c r="AL9" s="167" t="s">
        <v>87</v>
      </c>
      <c r="AM9" s="183" t="s">
        <v>140</v>
      </c>
      <c r="AN9" s="168" t="s">
        <v>171</v>
      </c>
      <c r="AO9" s="8"/>
    </row>
    <row r="10" spans="1:41" x14ac:dyDescent="0.25">
      <c r="A10" s="291"/>
      <c r="B10" s="291"/>
      <c r="C10" s="295"/>
      <c r="D10" s="197" t="s">
        <v>31</v>
      </c>
      <c r="E10" s="50"/>
      <c r="F10" s="32"/>
      <c r="G10" s="33"/>
      <c r="H10" s="33"/>
      <c r="I10" s="34"/>
      <c r="J10" s="69"/>
      <c r="K10" s="73"/>
      <c r="L10" s="33"/>
      <c r="M10" s="33"/>
      <c r="N10" s="34"/>
      <c r="O10" s="69"/>
      <c r="P10" s="33"/>
      <c r="Q10" s="33"/>
      <c r="R10" s="33"/>
      <c r="S10" s="34"/>
      <c r="T10" s="51"/>
      <c r="U10" s="32"/>
      <c r="V10" s="33"/>
      <c r="W10" s="33"/>
      <c r="X10" s="34"/>
      <c r="Y10" s="69"/>
      <c r="Z10" s="73"/>
      <c r="AA10" s="33"/>
      <c r="AB10" s="33"/>
      <c r="AC10" s="34"/>
      <c r="AD10" s="69"/>
      <c r="AE10" s="33"/>
      <c r="AF10" s="33"/>
      <c r="AG10" s="33"/>
      <c r="AH10" s="34"/>
      <c r="AI10" s="51"/>
      <c r="AJ10" s="166"/>
      <c r="AK10" s="167" t="s">
        <v>87</v>
      </c>
      <c r="AL10" s="167" t="s">
        <v>87</v>
      </c>
      <c r="AM10" s="167" t="s">
        <v>140</v>
      </c>
      <c r="AN10" s="168" t="s">
        <v>171</v>
      </c>
      <c r="AO10" s="8"/>
    </row>
    <row r="11" spans="1:41" x14ac:dyDescent="0.25">
      <c r="A11" s="291"/>
      <c r="B11" s="291"/>
      <c r="C11" s="295"/>
      <c r="D11" s="197" t="s">
        <v>27</v>
      </c>
      <c r="E11" s="50"/>
      <c r="F11" s="32"/>
      <c r="G11" s="33"/>
      <c r="H11" s="33"/>
      <c r="I11" s="34"/>
      <c r="J11" s="69"/>
      <c r="K11" s="73"/>
      <c r="L11" s="33"/>
      <c r="M11" s="33"/>
      <c r="N11" s="34"/>
      <c r="O11" s="69"/>
      <c r="P11" s="33"/>
      <c r="Q11" s="33"/>
      <c r="R11" s="33"/>
      <c r="S11" s="34"/>
      <c r="T11" s="51"/>
      <c r="U11" s="32"/>
      <c r="V11" s="33"/>
      <c r="W11" s="33"/>
      <c r="X11" s="34"/>
      <c r="Y11" s="69"/>
      <c r="Z11" s="73"/>
      <c r="AA11" s="33"/>
      <c r="AB11" s="33"/>
      <c r="AC11" s="34"/>
      <c r="AD11" s="69"/>
      <c r="AE11" s="33"/>
      <c r="AF11" s="33"/>
      <c r="AG11" s="33"/>
      <c r="AH11" s="34"/>
      <c r="AI11" s="51"/>
      <c r="AJ11" s="166"/>
      <c r="AK11" s="167"/>
      <c r="AL11" s="167"/>
      <c r="AM11" s="167"/>
      <c r="AN11" s="168"/>
      <c r="AO11" s="8"/>
    </row>
    <row r="12" spans="1:41" ht="270.75" thickBot="1" x14ac:dyDescent="0.3">
      <c r="A12" s="300"/>
      <c r="B12" s="300"/>
      <c r="C12" s="296"/>
      <c r="D12" s="133" t="s">
        <v>64</v>
      </c>
      <c r="E12" s="49"/>
      <c r="F12" s="38"/>
      <c r="G12" s="54"/>
      <c r="H12" s="39"/>
      <c r="I12" s="48"/>
      <c r="J12" s="71"/>
      <c r="K12" s="75"/>
      <c r="L12" s="54"/>
      <c r="M12" s="39"/>
      <c r="N12" s="48"/>
      <c r="O12" s="71"/>
      <c r="P12" s="39"/>
      <c r="Q12" s="54"/>
      <c r="R12" s="39"/>
      <c r="S12" s="48"/>
      <c r="T12" s="53"/>
      <c r="U12" s="38"/>
      <c r="V12" s="54"/>
      <c r="W12" s="39"/>
      <c r="X12" s="48"/>
      <c r="Y12" s="71"/>
      <c r="Z12" s="75"/>
      <c r="AA12" s="54"/>
      <c r="AB12" s="39"/>
      <c r="AC12" s="48"/>
      <c r="AD12" s="71"/>
      <c r="AE12" s="39"/>
      <c r="AF12" s="54"/>
      <c r="AG12" s="39"/>
      <c r="AH12" s="48"/>
      <c r="AI12" s="53"/>
      <c r="AJ12" s="169" t="s">
        <v>139</v>
      </c>
      <c r="AK12" s="181" t="s">
        <v>200</v>
      </c>
      <c r="AL12" s="181" t="s">
        <v>178</v>
      </c>
      <c r="AM12" s="181" t="s">
        <v>199</v>
      </c>
      <c r="AN12" s="127" t="s">
        <v>198</v>
      </c>
      <c r="AO12" s="8"/>
    </row>
    <row r="13" spans="1:41" x14ac:dyDescent="0.25">
      <c r="A13" s="316" t="s">
        <v>106</v>
      </c>
      <c r="B13" s="308" t="s">
        <v>107</v>
      </c>
      <c r="C13" s="294" t="s">
        <v>146</v>
      </c>
      <c r="D13" s="280" t="s">
        <v>2</v>
      </c>
      <c r="E13" s="81" t="s">
        <v>105</v>
      </c>
      <c r="F13" s="137">
        <v>-5.4361757162473524E-2</v>
      </c>
      <c r="G13" s="138">
        <v>-5.0132674864647758E-2</v>
      </c>
      <c r="H13" s="138">
        <v>-5.2126395108911171E-2</v>
      </c>
      <c r="I13" s="139">
        <v>3.3138213938801626</v>
      </c>
      <c r="J13" s="140">
        <v>1.1017653736718309</v>
      </c>
      <c r="K13" s="141">
        <v>-2.6495579620833317E-2</v>
      </c>
      <c r="L13" s="138">
        <v>-3.8159540924233321E-2</v>
      </c>
      <c r="M13" s="138">
        <v>-4.0315753129507075E-2</v>
      </c>
      <c r="N13" s="139">
        <v>1.4606094777735594</v>
      </c>
      <c r="O13" s="140">
        <v>1.036690903573809</v>
      </c>
      <c r="P13" s="138">
        <v>-1.0206863298915661E-2</v>
      </c>
      <c r="Q13" s="138">
        <v>-1.4286348512731381E-2</v>
      </c>
      <c r="R13" s="138">
        <v>-1.5082793314349854E-2</v>
      </c>
      <c r="S13" s="139">
        <v>1.2099712724991665</v>
      </c>
      <c r="T13" s="142">
        <v>1.0129203039064485</v>
      </c>
      <c r="U13" s="137">
        <v>-1.1587033656607583E-2</v>
      </c>
      <c r="V13" s="138">
        <v>-3.9895557696284873E-3</v>
      </c>
      <c r="W13" s="138">
        <v>-2.2342451666718358E-3</v>
      </c>
      <c r="X13" s="139">
        <v>1.2753549542443039</v>
      </c>
      <c r="Y13" s="140">
        <v>1.0093174918329679</v>
      </c>
      <c r="Z13" s="141">
        <v>-6.0456489035382623E-3</v>
      </c>
      <c r="AA13" s="138">
        <v>-2.8303506801044803E-3</v>
      </c>
      <c r="AB13" s="138">
        <v>-2.8266075269007449E-3</v>
      </c>
      <c r="AC13" s="139">
        <v>1.1934935186335871</v>
      </c>
      <c r="AD13" s="140">
        <v>1.0105682940016751</v>
      </c>
      <c r="AE13" s="138">
        <v>-2.8124285312719857E-3</v>
      </c>
      <c r="AF13" s="138">
        <v>-3.7040377542057004E-3</v>
      </c>
      <c r="AG13" s="138">
        <v>-1.2854667255521219E-3</v>
      </c>
      <c r="AH13" s="139">
        <v>1.0928528355078757</v>
      </c>
      <c r="AI13" s="142">
        <v>1.0062236265285405</v>
      </c>
      <c r="AJ13" s="184"/>
      <c r="AK13" s="185"/>
      <c r="AL13" s="185"/>
      <c r="AM13" s="185"/>
      <c r="AN13" s="186"/>
      <c r="AO13" s="8"/>
    </row>
    <row r="14" spans="1:41" x14ac:dyDescent="0.25">
      <c r="A14" s="317"/>
      <c r="B14" s="291"/>
      <c r="C14" s="295"/>
      <c r="D14" s="197" t="s">
        <v>9</v>
      </c>
      <c r="E14" s="4"/>
      <c r="F14" s="55"/>
      <c r="G14" s="56"/>
      <c r="H14" s="56"/>
      <c r="I14" s="59"/>
      <c r="J14" s="67"/>
      <c r="K14" s="78"/>
      <c r="L14" s="56"/>
      <c r="M14" s="56"/>
      <c r="N14" s="59"/>
      <c r="O14" s="67"/>
      <c r="P14" s="56"/>
      <c r="Q14" s="56"/>
      <c r="R14" s="56"/>
      <c r="S14" s="59"/>
      <c r="T14" s="61"/>
      <c r="U14" s="55"/>
      <c r="V14" s="56"/>
      <c r="W14" s="56"/>
      <c r="X14" s="59"/>
      <c r="Y14" s="67"/>
      <c r="Z14" s="78"/>
      <c r="AA14" s="56"/>
      <c r="AB14" s="56"/>
      <c r="AC14" s="59"/>
      <c r="AD14" s="67"/>
      <c r="AE14" s="56"/>
      <c r="AF14" s="56"/>
      <c r="AG14" s="56"/>
      <c r="AH14" s="59"/>
      <c r="AI14" s="61"/>
      <c r="AJ14" s="187"/>
      <c r="AK14" s="188"/>
      <c r="AL14" s="188"/>
      <c r="AM14" s="188"/>
      <c r="AN14" s="189"/>
      <c r="AO14" s="8"/>
    </row>
    <row r="15" spans="1:41" x14ac:dyDescent="0.25">
      <c r="A15" s="317"/>
      <c r="B15" s="291"/>
      <c r="C15" s="295"/>
      <c r="D15" s="197" t="s">
        <v>168</v>
      </c>
      <c r="E15" s="4"/>
      <c r="F15" s="55">
        <v>-5.4361757162473524E-2</v>
      </c>
      <c r="G15" s="56">
        <v>-5.0132674864647758E-2</v>
      </c>
      <c r="H15" s="56">
        <v>-5.2126395108911171E-2</v>
      </c>
      <c r="I15" s="59">
        <v>3.5741130080253734</v>
      </c>
      <c r="J15" s="67">
        <v>1.0855419543070175</v>
      </c>
      <c r="K15" s="78">
        <v>-2.6494005572237623E-2</v>
      </c>
      <c r="L15" s="56">
        <v>-3.8159540924233321E-2</v>
      </c>
      <c r="M15" s="56">
        <v>-4.0314074165909576E-2</v>
      </c>
      <c r="N15" s="59">
        <v>1.4903111172767389</v>
      </c>
      <c r="O15" s="67">
        <v>1.0219874726854257</v>
      </c>
      <c r="P15" s="56">
        <v>-1.0206863298915661E-2</v>
      </c>
      <c r="Q15" s="56">
        <v>-1.4286348512731381E-2</v>
      </c>
      <c r="R15" s="56">
        <v>-1.5082793314349854E-2</v>
      </c>
      <c r="S15" s="59">
        <v>1.1918178040054161</v>
      </c>
      <c r="T15" s="61">
        <v>1.0048977645743524</v>
      </c>
      <c r="U15" s="55">
        <v>-1.1587033656607583E-2</v>
      </c>
      <c r="V15" s="56">
        <v>-3.9895557696284873E-3</v>
      </c>
      <c r="W15" s="56">
        <v>-2.2342451666718358E-3</v>
      </c>
      <c r="X15" s="59">
        <v>1.4153915119268019</v>
      </c>
      <c r="Y15" s="67">
        <v>0.99143117293508176</v>
      </c>
      <c r="Z15" s="78">
        <v>-6.0479531193736351E-3</v>
      </c>
      <c r="AA15" s="56">
        <v>-2.8312567017689952E-3</v>
      </c>
      <c r="AB15" s="56">
        <v>-2.8300664292965666E-3</v>
      </c>
      <c r="AC15" s="59">
        <v>1.3184691185497976</v>
      </c>
      <c r="AD15" s="67">
        <v>1.0000311721544555</v>
      </c>
      <c r="AE15" s="56">
        <v>-2.8124285312719857E-3</v>
      </c>
      <c r="AF15" s="56">
        <v>-3.7040377542057004E-3</v>
      </c>
      <c r="AG15" s="56">
        <v>-1.2854667255521219E-3</v>
      </c>
      <c r="AH15" s="59">
        <v>1.0830796694531333</v>
      </c>
      <c r="AI15" s="61">
        <v>0.97953227131012643</v>
      </c>
      <c r="AJ15" s="187" t="s">
        <v>139</v>
      </c>
      <c r="AK15" s="188" t="s">
        <v>87</v>
      </c>
      <c r="AL15" s="188" t="s">
        <v>87</v>
      </c>
      <c r="AM15" s="190" t="s">
        <v>140</v>
      </c>
      <c r="AN15" s="189" t="s">
        <v>171</v>
      </c>
      <c r="AO15" s="8"/>
    </row>
    <row r="16" spans="1:41" ht="15.75" thickBot="1" x14ac:dyDescent="0.3">
      <c r="A16" s="318"/>
      <c r="B16" s="300"/>
      <c r="C16" s="296"/>
      <c r="D16" s="133" t="s">
        <v>31</v>
      </c>
      <c r="E16" s="6"/>
      <c r="F16" s="55"/>
      <c r="G16" s="56"/>
      <c r="H16" s="56"/>
      <c r="I16" s="59"/>
      <c r="J16" s="67"/>
      <c r="K16" s="78"/>
      <c r="L16" s="56"/>
      <c r="M16" s="56"/>
      <c r="N16" s="59"/>
      <c r="O16" s="67"/>
      <c r="P16" s="56"/>
      <c r="Q16" s="56"/>
      <c r="R16" s="56"/>
      <c r="S16" s="59"/>
      <c r="T16" s="61"/>
      <c r="U16" s="55"/>
      <c r="V16" s="56"/>
      <c r="W16" s="56"/>
      <c r="X16" s="59"/>
      <c r="Y16" s="67"/>
      <c r="Z16" s="78"/>
      <c r="AA16" s="56"/>
      <c r="AB16" s="56"/>
      <c r="AC16" s="59"/>
      <c r="AD16" s="67"/>
      <c r="AE16" s="56"/>
      <c r="AF16" s="56"/>
      <c r="AG16" s="56"/>
      <c r="AH16" s="59"/>
      <c r="AI16" s="61"/>
      <c r="AJ16" s="191" t="s">
        <v>139</v>
      </c>
      <c r="AK16" s="192" t="s">
        <v>87</v>
      </c>
      <c r="AL16" s="192" t="s">
        <v>87</v>
      </c>
      <c r="AM16" s="192" t="s">
        <v>140</v>
      </c>
      <c r="AN16" s="193" t="s">
        <v>171</v>
      </c>
      <c r="AO16" s="8"/>
    </row>
    <row r="17" spans="1:41" x14ac:dyDescent="0.25">
      <c r="A17" s="308" t="s">
        <v>108</v>
      </c>
      <c r="B17" s="308" t="s">
        <v>109</v>
      </c>
      <c r="C17" s="294" t="s">
        <v>142</v>
      </c>
      <c r="D17" s="280" t="s">
        <v>78</v>
      </c>
      <c r="E17" s="89" t="s">
        <v>110</v>
      </c>
      <c r="F17" s="137">
        <v>-3.2800000000000003E-2</v>
      </c>
      <c r="G17" s="138">
        <v>-0.04</v>
      </c>
      <c r="H17" s="138">
        <v>-4.1099999999999998E-2</v>
      </c>
      <c r="I17" s="139">
        <v>2.44</v>
      </c>
      <c r="J17" s="140">
        <v>1.02</v>
      </c>
      <c r="K17" s="141">
        <v>-1.44E-2</v>
      </c>
      <c r="L17" s="138">
        <v>-3.4099999999999998E-2</v>
      </c>
      <c r="M17" s="138">
        <v>-3.4799999999999998E-2</v>
      </c>
      <c r="N17" s="139">
        <v>1.24</v>
      </c>
      <c r="O17" s="140">
        <v>0.99</v>
      </c>
      <c r="P17" s="138">
        <v>-5.4000000000000003E-3</v>
      </c>
      <c r="Q17" s="138">
        <v>-1.14E-2</v>
      </c>
      <c r="R17" s="138">
        <v>-1.09E-2</v>
      </c>
      <c r="S17" s="139">
        <v>1.1200000000000001</v>
      </c>
      <c r="T17" s="142">
        <v>0.99</v>
      </c>
      <c r="U17" s="137">
        <v>-1.6999999999999999E-3</v>
      </c>
      <c r="V17" s="138">
        <v>-2.0999999999999999E-3</v>
      </c>
      <c r="W17" s="138">
        <v>-2.5000000000000001E-3</v>
      </c>
      <c r="X17" s="139">
        <v>0.99</v>
      </c>
      <c r="Y17" s="140">
        <v>0.98</v>
      </c>
      <c r="Z17" s="141">
        <v>-5.9999999999999995E-4</v>
      </c>
      <c r="AA17" s="138">
        <v>-1.6000000000000001E-3</v>
      </c>
      <c r="AB17" s="138">
        <v>-2.7000000000000001E-3</v>
      </c>
      <c r="AC17" s="139">
        <v>1</v>
      </c>
      <c r="AD17" s="140">
        <v>1</v>
      </c>
      <c r="AE17" s="138">
        <v>-5.9999999999999995E-4</v>
      </c>
      <c r="AF17" s="138">
        <v>2.3E-3</v>
      </c>
      <c r="AG17" s="138">
        <v>2.3999999999999998E-3</v>
      </c>
      <c r="AH17" s="139">
        <v>1</v>
      </c>
      <c r="AI17" s="142">
        <v>0.97</v>
      </c>
      <c r="AJ17" s="163"/>
      <c r="AK17" s="164"/>
      <c r="AL17" s="164"/>
      <c r="AM17" s="164"/>
      <c r="AN17" s="165"/>
      <c r="AO17" s="8"/>
    </row>
    <row r="18" spans="1:41" ht="60" x14ac:dyDescent="0.25">
      <c r="A18" s="291"/>
      <c r="B18" s="309"/>
      <c r="C18" s="295"/>
      <c r="D18" s="278" t="s">
        <v>59</v>
      </c>
      <c r="E18" s="31"/>
      <c r="F18" s="36"/>
      <c r="G18" s="37"/>
      <c r="H18" s="37"/>
      <c r="I18" s="47"/>
      <c r="J18" s="70"/>
      <c r="K18" s="74"/>
      <c r="L18" s="37"/>
      <c r="M18" s="37"/>
      <c r="N18" s="47"/>
      <c r="O18" s="70"/>
      <c r="P18" s="37"/>
      <c r="Q18" s="37"/>
      <c r="R18" s="37"/>
      <c r="S18" s="47"/>
      <c r="T18" s="52"/>
      <c r="U18" s="36"/>
      <c r="V18" s="37"/>
      <c r="W18" s="37"/>
      <c r="X18" s="47"/>
      <c r="Y18" s="70"/>
      <c r="Z18" s="74"/>
      <c r="AA18" s="37"/>
      <c r="AB18" s="37"/>
      <c r="AC18" s="47"/>
      <c r="AD18" s="70"/>
      <c r="AE18" s="37"/>
      <c r="AF18" s="37"/>
      <c r="AG18" s="37"/>
      <c r="AH18" s="47"/>
      <c r="AI18" s="52"/>
      <c r="AJ18" s="175" t="s">
        <v>139</v>
      </c>
      <c r="AK18" s="176" t="s">
        <v>87</v>
      </c>
      <c r="AL18" s="176" t="s">
        <v>87</v>
      </c>
      <c r="AM18" s="176" t="s">
        <v>140</v>
      </c>
      <c r="AN18" s="194" t="s">
        <v>144</v>
      </c>
      <c r="AO18" s="8"/>
    </row>
    <row r="19" spans="1:41" ht="20.25" customHeight="1" x14ac:dyDescent="0.25">
      <c r="A19" s="291"/>
      <c r="B19" s="291" t="s">
        <v>141</v>
      </c>
      <c r="C19" s="295"/>
      <c r="D19" s="282" t="s">
        <v>78</v>
      </c>
      <c r="E19" s="158" t="s">
        <v>111</v>
      </c>
      <c r="F19" s="144">
        <v>-3.1199999999999999E-2</v>
      </c>
      <c r="G19" s="145">
        <v>-3.8600000000000002E-2</v>
      </c>
      <c r="H19" s="145">
        <v>-3.9300000000000002E-2</v>
      </c>
      <c r="I19" s="146">
        <v>2.44</v>
      </c>
      <c r="J19" s="147">
        <v>1.01</v>
      </c>
      <c r="K19" s="148">
        <v>-1.3899999999999999E-2</v>
      </c>
      <c r="L19" s="145">
        <v>-3.3599999999999998E-2</v>
      </c>
      <c r="M19" s="145">
        <v>-3.39E-2</v>
      </c>
      <c r="N19" s="146">
        <v>1.26</v>
      </c>
      <c r="O19" s="147">
        <v>1</v>
      </c>
      <c r="P19" s="145">
        <v>-4.7999999999999996E-3</v>
      </c>
      <c r="Q19" s="145">
        <v>-1.18E-2</v>
      </c>
      <c r="R19" s="145">
        <v>-1.21E-2</v>
      </c>
      <c r="S19" s="146">
        <v>1.1299999999999999</v>
      </c>
      <c r="T19" s="149">
        <v>0.99</v>
      </c>
      <c r="U19" s="144">
        <v>-4.0000000000000002E-4</v>
      </c>
      <c r="V19" s="145">
        <v>-1.4E-3</v>
      </c>
      <c r="W19" s="145">
        <v>-1.1000000000000001E-3</v>
      </c>
      <c r="X19" s="146">
        <v>0.99</v>
      </c>
      <c r="Y19" s="147">
        <v>0.98</v>
      </c>
      <c r="Z19" s="148">
        <v>-1E-4</v>
      </c>
      <c r="AA19" s="145">
        <v>-1.8E-3</v>
      </c>
      <c r="AB19" s="145">
        <v>-3.0000000000000001E-3</v>
      </c>
      <c r="AC19" s="146">
        <v>1</v>
      </c>
      <c r="AD19" s="147">
        <v>1</v>
      </c>
      <c r="AE19" s="145">
        <v>-6.9999999999999999E-4</v>
      </c>
      <c r="AF19" s="145">
        <v>-1.6000000000000001E-3</v>
      </c>
      <c r="AG19" s="145">
        <v>-2.8999999999999998E-3</v>
      </c>
      <c r="AH19" s="146">
        <v>0.99</v>
      </c>
      <c r="AI19" s="149">
        <v>0.97</v>
      </c>
      <c r="AJ19" s="187"/>
      <c r="AK19" s="188"/>
      <c r="AL19" s="188"/>
      <c r="AM19" s="188"/>
      <c r="AN19" s="189"/>
    </row>
    <row r="20" spans="1:41" ht="60.75" thickBot="1" x14ac:dyDescent="0.3">
      <c r="A20" s="300"/>
      <c r="B20" s="300"/>
      <c r="C20" s="296"/>
      <c r="D20" s="133" t="s">
        <v>59</v>
      </c>
      <c r="E20" s="30"/>
      <c r="F20" s="57"/>
      <c r="G20" s="58"/>
      <c r="H20" s="58"/>
      <c r="I20" s="60"/>
      <c r="J20" s="77"/>
      <c r="K20" s="79"/>
      <c r="L20" s="58"/>
      <c r="M20" s="58"/>
      <c r="N20" s="60"/>
      <c r="O20" s="77"/>
      <c r="P20" s="58"/>
      <c r="Q20" s="58"/>
      <c r="R20" s="58"/>
      <c r="S20" s="60"/>
      <c r="T20" s="62"/>
      <c r="U20" s="57"/>
      <c r="V20" s="58"/>
      <c r="W20" s="58"/>
      <c r="X20" s="60"/>
      <c r="Y20" s="77"/>
      <c r="Z20" s="79"/>
      <c r="AA20" s="58"/>
      <c r="AB20" s="58"/>
      <c r="AC20" s="60"/>
      <c r="AD20" s="77"/>
      <c r="AE20" s="58"/>
      <c r="AF20" s="58"/>
      <c r="AG20" s="58"/>
      <c r="AH20" s="60"/>
      <c r="AI20" s="62"/>
      <c r="AJ20" s="191" t="s">
        <v>139</v>
      </c>
      <c r="AK20" s="192" t="s">
        <v>87</v>
      </c>
      <c r="AL20" s="192" t="s">
        <v>87</v>
      </c>
      <c r="AM20" s="192" t="s">
        <v>140</v>
      </c>
      <c r="AN20" s="195" t="s">
        <v>144</v>
      </c>
    </row>
    <row r="21" spans="1:41" x14ac:dyDescent="0.25">
      <c r="A21" s="308" t="s">
        <v>112</v>
      </c>
      <c r="B21" s="308" t="s">
        <v>113</v>
      </c>
      <c r="C21" s="294" t="s">
        <v>165</v>
      </c>
      <c r="D21" s="276" t="s">
        <v>59</v>
      </c>
      <c r="E21" s="143" t="s">
        <v>114</v>
      </c>
      <c r="F21" s="144">
        <v>-3.1193059339077678E-2</v>
      </c>
      <c r="G21" s="145">
        <v>-3.6418518969285552E-2</v>
      </c>
      <c r="H21" s="145">
        <v>-3.7238664891535669E-2</v>
      </c>
      <c r="I21" s="146">
        <v>2.4022257261642066</v>
      </c>
      <c r="J21" s="147">
        <v>1.0366527721384304</v>
      </c>
      <c r="K21" s="148">
        <v>-1.3573430072939296E-2</v>
      </c>
      <c r="L21" s="145">
        <v>-3.2664031953155259E-2</v>
      </c>
      <c r="M21" s="145">
        <v>-3.1929908912074513E-2</v>
      </c>
      <c r="N21" s="146">
        <v>1.2446136564728145</v>
      </c>
      <c r="O21" s="147">
        <v>1.0065978876903199</v>
      </c>
      <c r="P21" s="145">
        <v>-4.7473454327267477E-3</v>
      </c>
      <c r="Q21" s="145">
        <v>-1.1712079248260537E-2</v>
      </c>
      <c r="R21" s="145">
        <v>-1.1643669732092568E-2</v>
      </c>
      <c r="S21" s="146">
        <v>1.1191562633515635</v>
      </c>
      <c r="T21" s="149">
        <v>0.99237428240772263</v>
      </c>
      <c r="U21" s="144">
        <v>9.5560825209167139E-5</v>
      </c>
      <c r="V21" s="145">
        <v>9.9508546064114908E-4</v>
      </c>
      <c r="W21" s="145">
        <v>3.3682734498040475E-4</v>
      </c>
      <c r="X21" s="146">
        <v>0.98159468988608467</v>
      </c>
      <c r="Y21" s="147">
        <v>0.99294263270649608</v>
      </c>
      <c r="Z21" s="148">
        <v>9.1732869813069642E-5</v>
      </c>
      <c r="AA21" s="145">
        <v>-9.8280846956035148E-4</v>
      </c>
      <c r="AB21" s="145">
        <v>-1.9774244996537535E-3</v>
      </c>
      <c r="AC21" s="146">
        <v>0.99299554484741237</v>
      </c>
      <c r="AD21" s="147">
        <v>0.99893442846264846</v>
      </c>
      <c r="AE21" s="145">
        <v>-4.8133062322031073E-4</v>
      </c>
      <c r="AF21" s="145">
        <v>-9.2310388952677547E-4</v>
      </c>
      <c r="AG21" s="145">
        <v>-2.2827435495086181E-3</v>
      </c>
      <c r="AH21" s="146">
        <v>0.9933573225385669</v>
      </c>
      <c r="AI21" s="149">
        <v>0.98647400990074885</v>
      </c>
      <c r="AJ21" s="163"/>
      <c r="AK21" s="164"/>
      <c r="AL21" s="164"/>
      <c r="AM21" s="164"/>
      <c r="AN21" s="165"/>
    </row>
    <row r="22" spans="1:41" ht="15.75" thickBot="1" x14ac:dyDescent="0.3">
      <c r="A22" s="300"/>
      <c r="B22" s="300"/>
      <c r="C22" s="296"/>
      <c r="D22" s="133" t="s">
        <v>27</v>
      </c>
      <c r="E22" s="49"/>
      <c r="F22" s="32"/>
      <c r="G22" s="33"/>
      <c r="H22" s="33"/>
      <c r="I22" s="34"/>
      <c r="J22" s="69"/>
      <c r="K22" s="73"/>
      <c r="L22" s="33"/>
      <c r="M22" s="33"/>
      <c r="N22" s="34"/>
      <c r="O22" s="69"/>
      <c r="P22" s="33"/>
      <c r="Q22" s="33"/>
      <c r="R22" s="33"/>
      <c r="S22" s="34"/>
      <c r="T22" s="51"/>
      <c r="U22" s="32"/>
      <c r="V22" s="33"/>
      <c r="W22" s="33"/>
      <c r="X22" s="34"/>
      <c r="Y22" s="69"/>
      <c r="Z22" s="73"/>
      <c r="AA22" s="33"/>
      <c r="AB22" s="33"/>
      <c r="AC22" s="34"/>
      <c r="AD22" s="69"/>
      <c r="AE22" s="33"/>
      <c r="AF22" s="33"/>
      <c r="AG22" s="33"/>
      <c r="AH22" s="34"/>
      <c r="AI22" s="51"/>
      <c r="AJ22" s="169"/>
      <c r="AK22" s="170"/>
      <c r="AL22" s="170"/>
      <c r="AM22" s="170"/>
      <c r="AN22" s="171"/>
    </row>
    <row r="23" spans="1:41" x14ac:dyDescent="0.25">
      <c r="A23" s="294" t="s">
        <v>115</v>
      </c>
      <c r="B23" s="308" t="s">
        <v>116</v>
      </c>
      <c r="C23" s="294" t="s">
        <v>166</v>
      </c>
      <c r="D23" s="283" t="s">
        <v>59</v>
      </c>
      <c r="E23" s="143" t="s">
        <v>117</v>
      </c>
      <c r="F23" s="137">
        <v>-5.4399999999999997E-2</v>
      </c>
      <c r="G23" s="138">
        <v>-5.1299999999999998E-2</v>
      </c>
      <c r="H23" s="138">
        <v>-5.3999999999999999E-2</v>
      </c>
      <c r="I23" s="139">
        <v>2.5</v>
      </c>
      <c r="J23" s="139">
        <v>1.05</v>
      </c>
      <c r="K23" s="141">
        <v>-2.81E-2</v>
      </c>
      <c r="L23" s="138">
        <v>-3.7499999999999999E-2</v>
      </c>
      <c r="M23" s="138">
        <v>-4.07E-2</v>
      </c>
      <c r="N23" s="139">
        <v>1.27</v>
      </c>
      <c r="O23" s="140">
        <v>1.02</v>
      </c>
      <c r="P23" s="138">
        <v>-1.11E-2</v>
      </c>
      <c r="Q23" s="138">
        <v>-1.72E-2</v>
      </c>
      <c r="R23" s="138">
        <v>-1.7299999999999999E-2</v>
      </c>
      <c r="S23" s="139">
        <v>1.1299999999999999</v>
      </c>
      <c r="T23" s="139">
        <v>0.99</v>
      </c>
      <c r="U23" s="137">
        <v>-1.6E-2</v>
      </c>
      <c r="V23" s="138">
        <v>-8.3999999999999995E-3</v>
      </c>
      <c r="W23" s="138">
        <v>-8.2000000000000007E-3</v>
      </c>
      <c r="X23" s="139">
        <v>0.97</v>
      </c>
      <c r="Y23" s="139">
        <v>1</v>
      </c>
      <c r="Z23" s="141">
        <v>-9.4999999999999998E-3</v>
      </c>
      <c r="AA23" s="138">
        <v>-5.3E-3</v>
      </c>
      <c r="AB23" s="138">
        <v>-7.1999999999999998E-3</v>
      </c>
      <c r="AC23" s="139">
        <v>1.01</v>
      </c>
      <c r="AD23" s="140">
        <v>1.01</v>
      </c>
      <c r="AE23" s="138">
        <v>-4.4999999999999997E-3</v>
      </c>
      <c r="AF23" s="138">
        <v>-8.6999999999999994E-3</v>
      </c>
      <c r="AG23" s="138">
        <v>-4.1999999999999997E-3</v>
      </c>
      <c r="AH23" s="139">
        <v>1</v>
      </c>
      <c r="AI23" s="142">
        <v>0.99</v>
      </c>
      <c r="AJ23" s="164"/>
      <c r="AK23" s="164"/>
      <c r="AL23" s="164"/>
      <c r="AM23" s="164"/>
      <c r="AN23" s="165"/>
    </row>
    <row r="24" spans="1:41" ht="45" x14ac:dyDescent="0.25">
      <c r="A24" s="295"/>
      <c r="B24" s="291"/>
      <c r="C24" s="295"/>
      <c r="D24" s="273" t="s">
        <v>5</v>
      </c>
      <c r="E24" s="50"/>
      <c r="F24" s="32">
        <v>-5.4399999999999997E-2</v>
      </c>
      <c r="G24" s="33">
        <v>-5.1299999999999998E-2</v>
      </c>
      <c r="H24" s="33">
        <v>-5.3999999999999999E-2</v>
      </c>
      <c r="I24" s="34">
        <v>2.5499999999999998</v>
      </c>
      <c r="J24" s="34">
        <v>1.07</v>
      </c>
      <c r="K24" s="73">
        <v>-2.81E-2</v>
      </c>
      <c r="L24" s="33">
        <v>-3.7499999999999999E-2</v>
      </c>
      <c r="M24" s="33">
        <v>-4.07E-2</v>
      </c>
      <c r="N24" s="34">
        <v>1.26</v>
      </c>
      <c r="O24" s="69">
        <v>1.02</v>
      </c>
      <c r="P24" s="33">
        <v>-1.1110975000741541E-2</v>
      </c>
      <c r="Q24" s="33">
        <v>-1.7226190622053023E-2</v>
      </c>
      <c r="R24" s="33">
        <v>-1.7300441552346391E-2</v>
      </c>
      <c r="S24" s="34">
        <v>1.1410083039320973</v>
      </c>
      <c r="T24" s="34">
        <v>1.0208659741434902</v>
      </c>
      <c r="U24" s="32">
        <v>-1.6003929964836867E-2</v>
      </c>
      <c r="V24" s="33">
        <v>-8.4415753489860048E-3</v>
      </c>
      <c r="W24" s="33">
        <v>-8.1663185093495995E-3</v>
      </c>
      <c r="X24" s="34">
        <v>0.95991397928960076</v>
      </c>
      <c r="Y24" s="34">
        <v>1.0227812475593849</v>
      </c>
      <c r="Z24" s="73">
        <v>-9.5308765603869285E-3</v>
      </c>
      <c r="AA24" s="33">
        <v>-5.2833795400236841E-3</v>
      </c>
      <c r="AB24" s="33">
        <v>-7.1844881364676368E-3</v>
      </c>
      <c r="AC24" s="34">
        <v>1.0041610761815403</v>
      </c>
      <c r="AD24" s="69">
        <v>1.0306508812220512</v>
      </c>
      <c r="AE24" s="33">
        <v>-4.4501857771859872E-3</v>
      </c>
      <c r="AF24" s="33">
        <v>-8.6532997185898106E-3</v>
      </c>
      <c r="AG24" s="33">
        <v>-4.1557070778859562E-3</v>
      </c>
      <c r="AH24" s="34">
        <v>1.0046095708637841</v>
      </c>
      <c r="AI24" s="51">
        <v>1.0303280247733109</v>
      </c>
      <c r="AJ24" s="167" t="s">
        <v>139</v>
      </c>
      <c r="AK24" s="167" t="s">
        <v>87</v>
      </c>
      <c r="AL24" s="162" t="s">
        <v>220</v>
      </c>
      <c r="AM24" s="183" t="s">
        <v>140</v>
      </c>
      <c r="AN24" s="196" t="s">
        <v>221</v>
      </c>
    </row>
    <row r="25" spans="1:41" ht="135.75" thickBot="1" x14ac:dyDescent="0.3">
      <c r="A25" s="295"/>
      <c r="B25" s="309"/>
      <c r="C25" s="295"/>
      <c r="D25" s="278" t="s">
        <v>64</v>
      </c>
      <c r="E25" s="134"/>
      <c r="F25" s="36">
        <v>-5.4443941545737513E-2</v>
      </c>
      <c r="G25" s="37">
        <v>-5.1341614651333363E-2</v>
      </c>
      <c r="H25" s="37">
        <v>-5.397337376559707E-2</v>
      </c>
      <c r="I25" s="47"/>
      <c r="J25" s="47"/>
      <c r="K25" s="74">
        <v>-2.8091210737747601E-2</v>
      </c>
      <c r="L25" s="37">
        <v>-3.7474001149601296E-2</v>
      </c>
      <c r="M25" s="37">
        <v>-4.0656535925100136E-2</v>
      </c>
      <c r="N25" s="47"/>
      <c r="O25" s="70"/>
      <c r="P25" s="37"/>
      <c r="Q25" s="37"/>
      <c r="R25" s="37"/>
      <c r="S25" s="47"/>
      <c r="T25" s="47"/>
      <c r="U25" s="36">
        <v>-1.6003929964836867E-2</v>
      </c>
      <c r="V25" s="37">
        <v>-8.4415753489860048E-3</v>
      </c>
      <c r="W25" s="37">
        <v>-8.1663185093495995E-3</v>
      </c>
      <c r="X25" s="47"/>
      <c r="Y25" s="47"/>
      <c r="Z25" s="74">
        <v>-9.5308765603869285E-3</v>
      </c>
      <c r="AA25" s="37">
        <v>-5.2833795400236841E-3</v>
      </c>
      <c r="AB25" s="37">
        <v>-7.1859176646666672E-3</v>
      </c>
      <c r="AC25" s="47"/>
      <c r="AD25" s="70"/>
      <c r="AE25" s="37"/>
      <c r="AF25" s="37"/>
      <c r="AG25" s="37"/>
      <c r="AH25" s="47"/>
      <c r="AI25" s="52"/>
      <c r="AJ25" s="170"/>
      <c r="AK25" s="181" t="s">
        <v>212</v>
      </c>
      <c r="AL25" s="181" t="s">
        <v>213</v>
      </c>
      <c r="AM25" s="181" t="s">
        <v>214</v>
      </c>
      <c r="AN25" s="127" t="s">
        <v>228</v>
      </c>
    </row>
    <row r="26" spans="1:41" x14ac:dyDescent="0.25">
      <c r="A26" s="295"/>
      <c r="B26" s="291" t="s">
        <v>197</v>
      </c>
      <c r="C26" s="295"/>
      <c r="D26" s="284" t="s">
        <v>59</v>
      </c>
      <c r="E26" s="159" t="s">
        <v>196</v>
      </c>
      <c r="F26" s="144">
        <v>-4.9700000000000001E-2</v>
      </c>
      <c r="G26" s="145">
        <v>-4.5400000000000003E-2</v>
      </c>
      <c r="H26" s="145">
        <v>-4.8000000000000001E-2</v>
      </c>
      <c r="I26" s="146">
        <v>2.44</v>
      </c>
      <c r="J26" s="147">
        <v>1.03</v>
      </c>
      <c r="K26" s="148">
        <v>-2.53E-2</v>
      </c>
      <c r="L26" s="145">
        <v>-3.1300000000000001E-2</v>
      </c>
      <c r="M26" s="145">
        <v>-3.4000000000000002E-2</v>
      </c>
      <c r="N26" s="146">
        <v>1.25</v>
      </c>
      <c r="O26" s="147">
        <v>1</v>
      </c>
      <c r="P26" s="145">
        <v>-9.7000000000000003E-3</v>
      </c>
      <c r="Q26" s="145">
        <v>-1.49E-2</v>
      </c>
      <c r="R26" s="145">
        <v>-1.5100000000000001E-2</v>
      </c>
      <c r="S26" s="146">
        <v>1.1299999999999999</v>
      </c>
      <c r="T26" s="149">
        <v>1</v>
      </c>
      <c r="U26" s="144">
        <v>-1.24E-2</v>
      </c>
      <c r="V26" s="145">
        <v>-4.4999999999999997E-3</v>
      </c>
      <c r="W26" s="145">
        <v>-4.5999999999999999E-3</v>
      </c>
      <c r="X26" s="146">
        <v>0.93</v>
      </c>
      <c r="Y26" s="147">
        <v>0.98</v>
      </c>
      <c r="Z26" s="148">
        <v>-7.7000000000000002E-3</v>
      </c>
      <c r="AA26" s="145">
        <v>-2.9999999999999997E-4</v>
      </c>
      <c r="AB26" s="145">
        <v>-2.8999999999999998E-3</v>
      </c>
      <c r="AC26" s="146">
        <v>0.99</v>
      </c>
      <c r="AD26" s="147">
        <v>1</v>
      </c>
      <c r="AE26" s="145">
        <v>-3.3999999999999998E-3</v>
      </c>
      <c r="AF26" s="145">
        <v>-4.8999999999999998E-3</v>
      </c>
      <c r="AG26" s="145">
        <v>-4.1000000000000003E-3</v>
      </c>
      <c r="AH26" s="146">
        <v>1</v>
      </c>
      <c r="AI26" s="149">
        <v>1</v>
      </c>
      <c r="AJ26" s="167"/>
      <c r="AK26" s="167"/>
      <c r="AL26" s="167"/>
      <c r="AM26" s="183"/>
      <c r="AN26" s="196"/>
    </row>
    <row r="27" spans="1:41" ht="45.75" thickBot="1" x14ac:dyDescent="0.3">
      <c r="A27" s="295"/>
      <c r="B27" s="291"/>
      <c r="C27" s="295"/>
      <c r="D27" s="273" t="s">
        <v>5</v>
      </c>
      <c r="E27" s="135"/>
      <c r="F27" s="198">
        <v>-4.9700000000000001E-2</v>
      </c>
      <c r="G27" s="199">
        <v>-4.5400000000000003E-2</v>
      </c>
      <c r="H27" s="199">
        <v>-4.8000000000000001E-2</v>
      </c>
      <c r="I27" s="200">
        <v>2.5099999999999998</v>
      </c>
      <c r="J27" s="200">
        <v>1.06</v>
      </c>
      <c r="K27" s="201">
        <v>-2.53E-2</v>
      </c>
      <c r="L27" s="199">
        <v>-3.1300000000000001E-2</v>
      </c>
      <c r="M27" s="199">
        <v>-3.4000000000000002E-2</v>
      </c>
      <c r="N27" s="200">
        <v>1.25</v>
      </c>
      <c r="O27" s="202">
        <v>1.02</v>
      </c>
      <c r="P27" s="203">
        <v>-9.7000000000000003E-3</v>
      </c>
      <c r="Q27" s="203">
        <v>-1.49E-2</v>
      </c>
      <c r="R27" s="203">
        <v>-1.5100000000000001E-2</v>
      </c>
      <c r="S27" s="204">
        <v>1.1399999999999999</v>
      </c>
      <c r="T27" s="204">
        <v>1.02</v>
      </c>
      <c r="U27" s="205">
        <v>-1.24E-2</v>
      </c>
      <c r="V27" s="203">
        <v>-4.4999999999999997E-3</v>
      </c>
      <c r="W27" s="203">
        <v>-4.5999999999999999E-3</v>
      </c>
      <c r="X27" s="204">
        <v>0.94</v>
      </c>
      <c r="Y27" s="204">
        <v>1.02</v>
      </c>
      <c r="Z27" s="206">
        <v>-7.7000000000000002E-3</v>
      </c>
      <c r="AA27" s="203">
        <v>-2.9999999999999997E-4</v>
      </c>
      <c r="AB27" s="203">
        <v>-2.8999999999999998E-3</v>
      </c>
      <c r="AC27" s="204">
        <v>0.99</v>
      </c>
      <c r="AD27" s="207">
        <v>1.03</v>
      </c>
      <c r="AE27" s="203">
        <v>-3.3999999999999998E-3</v>
      </c>
      <c r="AF27" s="203">
        <v>-4.8999999999999998E-3</v>
      </c>
      <c r="AG27" s="203">
        <v>-4.1000000000000003E-3</v>
      </c>
      <c r="AH27" s="204">
        <v>1</v>
      </c>
      <c r="AI27" s="208">
        <v>1.03</v>
      </c>
      <c r="AJ27" s="170" t="s">
        <v>184</v>
      </c>
      <c r="AK27" s="181" t="s">
        <v>87</v>
      </c>
      <c r="AL27" s="181" t="s">
        <v>220</v>
      </c>
      <c r="AM27" s="181" t="s">
        <v>140</v>
      </c>
      <c r="AN27" s="196" t="s">
        <v>222</v>
      </c>
    </row>
    <row r="28" spans="1:41" ht="135.75" thickBot="1" x14ac:dyDescent="0.3">
      <c r="A28" s="296"/>
      <c r="B28" s="300"/>
      <c r="C28" s="296"/>
      <c r="D28" s="285" t="s">
        <v>64</v>
      </c>
      <c r="E28" s="49"/>
      <c r="F28" s="38">
        <v>-4.9734341971302075E-2</v>
      </c>
      <c r="G28" s="39">
        <v>-4.5390914846119942E-2</v>
      </c>
      <c r="H28" s="39">
        <v>-4.7982627809743932E-2</v>
      </c>
      <c r="I28" s="48"/>
      <c r="J28" s="48"/>
      <c r="K28" s="75">
        <v>-2.5269416390095455E-2</v>
      </c>
      <c r="L28" s="39">
        <v>-3.1307090155875891E-2</v>
      </c>
      <c r="M28" s="39">
        <v>-3.4035132172344003E-2</v>
      </c>
      <c r="N28" s="48"/>
      <c r="O28" s="71"/>
      <c r="P28" s="39"/>
      <c r="Q28" s="39"/>
      <c r="R28" s="39"/>
      <c r="S28" s="48"/>
      <c r="T28" s="48"/>
      <c r="U28" s="38">
        <v>-1.2426309069047483E-2</v>
      </c>
      <c r="V28" s="39">
        <v>-4.5201786218679318E-3</v>
      </c>
      <c r="W28" s="39">
        <v>-4.5792322700947685E-3</v>
      </c>
      <c r="X28" s="48"/>
      <c r="Y28" s="48"/>
      <c r="Z28" s="75">
        <v>-7.662362709921296E-3</v>
      </c>
      <c r="AA28" s="39">
        <v>-2.5672975842731355E-4</v>
      </c>
      <c r="AB28" s="39">
        <v>-2.924583146152804E-3</v>
      </c>
      <c r="AC28" s="48"/>
      <c r="AD28" s="71"/>
      <c r="AE28" s="39"/>
      <c r="AF28" s="39"/>
      <c r="AG28" s="39"/>
      <c r="AH28" s="48"/>
      <c r="AI28" s="53"/>
      <c r="AJ28" s="170" t="s">
        <v>184</v>
      </c>
      <c r="AK28" s="181" t="s">
        <v>212</v>
      </c>
      <c r="AL28" s="181" t="s">
        <v>213</v>
      </c>
      <c r="AM28" s="181" t="s">
        <v>214</v>
      </c>
      <c r="AN28" s="127" t="s">
        <v>215</v>
      </c>
    </row>
  </sheetData>
  <mergeCells count="26">
    <mergeCell ref="P1:T1"/>
    <mergeCell ref="U1:Y1"/>
    <mergeCell ref="Z1:AD1"/>
    <mergeCell ref="AE1:AI1"/>
    <mergeCell ref="A3:A5"/>
    <mergeCell ref="B3:B5"/>
    <mergeCell ref="C3:C5"/>
    <mergeCell ref="F1:J1"/>
    <mergeCell ref="K1:O1"/>
    <mergeCell ref="A6:A12"/>
    <mergeCell ref="B6:B12"/>
    <mergeCell ref="C6:C12"/>
    <mergeCell ref="A13:A16"/>
    <mergeCell ref="B13:B16"/>
    <mergeCell ref="C13:C16"/>
    <mergeCell ref="B23:B25"/>
    <mergeCell ref="C17:C20"/>
    <mergeCell ref="B17:B18"/>
    <mergeCell ref="B19:B20"/>
    <mergeCell ref="A17:A20"/>
    <mergeCell ref="A21:A22"/>
    <mergeCell ref="B21:B22"/>
    <mergeCell ref="C21:C22"/>
    <mergeCell ref="A23:A28"/>
    <mergeCell ref="B26:B28"/>
    <mergeCell ref="C23:C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2"/>
  <sheetViews>
    <sheetView zoomScale="85" zoomScaleNormal="85" workbookViewId="0">
      <pane xSplit="5" ySplit="2" topLeftCell="F3" activePane="bottomRight" state="frozen"/>
      <selection pane="topRight" activeCell="F1" sqref="F1"/>
      <selection pane="bottomLeft" activeCell="A3" sqref="A3"/>
      <selection pane="bottomRight" activeCell="P22" sqref="P22:R22"/>
    </sheetView>
  </sheetViews>
  <sheetFormatPr defaultRowHeight="15" x14ac:dyDescent="0.25"/>
  <cols>
    <col min="1" max="1" width="7.42578125" bestFit="1" customWidth="1"/>
    <col min="2" max="2" width="9" bestFit="1" customWidth="1"/>
    <col min="3" max="3" width="10.85546875" bestFit="1" customWidth="1"/>
    <col min="4" max="4" width="32.28515625" bestFit="1" customWidth="1"/>
    <col min="5" max="5" width="50.5703125" bestFit="1" customWidth="1"/>
    <col min="6" max="8" width="6.85546875" bestFit="1" customWidth="1"/>
    <col min="9" max="10" width="5.7109375" bestFit="1" customWidth="1"/>
    <col min="11" max="13" width="6.85546875" bestFit="1" customWidth="1"/>
    <col min="14" max="15" width="5.7109375" bestFit="1" customWidth="1"/>
    <col min="16" max="18" width="6.85546875" bestFit="1" customWidth="1"/>
    <col min="19" max="20" width="5.7109375" bestFit="1" customWidth="1"/>
    <col min="21" max="21" width="6.85546875" bestFit="1" customWidth="1"/>
    <col min="22" max="23" width="6.140625" bestFit="1" customWidth="1"/>
    <col min="24" max="25" width="5.7109375" bestFit="1" customWidth="1"/>
    <col min="26" max="28" width="6.85546875" bestFit="1" customWidth="1"/>
    <col min="29" max="30" width="5.7109375" bestFit="1" customWidth="1"/>
    <col min="31" max="33" width="6.85546875" bestFit="1" customWidth="1"/>
    <col min="34" max="35" width="5.7109375" bestFit="1" customWidth="1"/>
    <col min="36" max="36" width="32" customWidth="1"/>
    <col min="37" max="37" width="30" customWidth="1"/>
    <col min="38" max="38" width="27.85546875" customWidth="1"/>
    <col min="39" max="39" width="35.42578125" customWidth="1"/>
    <col min="40" max="40" width="29.7109375" customWidth="1"/>
  </cols>
  <sheetData>
    <row r="1" spans="1:40" ht="15.75" thickBot="1" x14ac:dyDescent="0.3">
      <c r="A1" s="21"/>
      <c r="B1" s="22"/>
      <c r="C1" s="22"/>
      <c r="D1" s="22"/>
      <c r="E1" s="26"/>
      <c r="F1" s="305" t="s">
        <v>151</v>
      </c>
      <c r="G1" s="303"/>
      <c r="H1" s="303"/>
      <c r="I1" s="303"/>
      <c r="J1" s="306"/>
      <c r="K1" s="303" t="s">
        <v>152</v>
      </c>
      <c r="L1" s="303"/>
      <c r="M1" s="303"/>
      <c r="N1" s="303"/>
      <c r="O1" s="303"/>
      <c r="P1" s="303" t="s">
        <v>153</v>
      </c>
      <c r="Q1" s="303"/>
      <c r="R1" s="303"/>
      <c r="S1" s="303"/>
      <c r="T1" s="304"/>
      <c r="U1" s="305" t="s">
        <v>154</v>
      </c>
      <c r="V1" s="303"/>
      <c r="W1" s="303"/>
      <c r="X1" s="303"/>
      <c r="Y1" s="306"/>
      <c r="Z1" s="307" t="s">
        <v>155</v>
      </c>
      <c r="AA1" s="303"/>
      <c r="AB1" s="303"/>
      <c r="AC1" s="303"/>
      <c r="AD1" s="306"/>
      <c r="AE1" s="303" t="s">
        <v>156</v>
      </c>
      <c r="AF1" s="303"/>
      <c r="AG1" s="303"/>
      <c r="AH1" s="303"/>
      <c r="AI1" s="304"/>
      <c r="AJ1" s="22"/>
      <c r="AK1" s="22"/>
      <c r="AL1" s="22"/>
      <c r="AM1" s="22"/>
      <c r="AN1" s="23"/>
    </row>
    <row r="2" spans="1:40" ht="66.75" customHeight="1" thickBot="1" x14ac:dyDescent="0.3">
      <c r="A2" s="27" t="s">
        <v>0</v>
      </c>
      <c r="B2" s="28" t="s">
        <v>37</v>
      </c>
      <c r="C2" s="28" t="s">
        <v>11</v>
      </c>
      <c r="D2" s="28" t="s">
        <v>97</v>
      </c>
      <c r="E2" s="29" t="s">
        <v>6</v>
      </c>
      <c r="F2" s="9" t="s">
        <v>87</v>
      </c>
      <c r="G2" s="10" t="s">
        <v>88</v>
      </c>
      <c r="H2" s="10" t="s">
        <v>89</v>
      </c>
      <c r="I2" s="10" t="s">
        <v>90</v>
      </c>
      <c r="J2" s="68" t="s">
        <v>91</v>
      </c>
      <c r="K2" s="80" t="s">
        <v>87</v>
      </c>
      <c r="L2" s="13" t="s">
        <v>88</v>
      </c>
      <c r="M2" s="13" t="s">
        <v>89</v>
      </c>
      <c r="N2" s="13" t="s">
        <v>90</v>
      </c>
      <c r="O2" s="76" t="s">
        <v>91</v>
      </c>
      <c r="P2" s="10" t="s">
        <v>87</v>
      </c>
      <c r="Q2" s="10" t="s">
        <v>88</v>
      </c>
      <c r="R2" s="10" t="s">
        <v>89</v>
      </c>
      <c r="S2" s="10" t="s">
        <v>90</v>
      </c>
      <c r="T2" s="11" t="s">
        <v>91</v>
      </c>
      <c r="U2" s="12" t="s">
        <v>87</v>
      </c>
      <c r="V2" s="13" t="s">
        <v>88</v>
      </c>
      <c r="W2" s="13" t="s">
        <v>89</v>
      </c>
      <c r="X2" s="13" t="s">
        <v>90</v>
      </c>
      <c r="Y2" s="76" t="s">
        <v>91</v>
      </c>
      <c r="Z2" s="80" t="s">
        <v>87</v>
      </c>
      <c r="AA2" s="13" t="s">
        <v>88</v>
      </c>
      <c r="AB2" s="13" t="s">
        <v>89</v>
      </c>
      <c r="AC2" s="13" t="s">
        <v>90</v>
      </c>
      <c r="AD2" s="76" t="s">
        <v>91</v>
      </c>
      <c r="AE2" s="13" t="s">
        <v>87</v>
      </c>
      <c r="AF2" s="13" t="s">
        <v>88</v>
      </c>
      <c r="AG2" s="13" t="s">
        <v>89</v>
      </c>
      <c r="AH2" s="13" t="s">
        <v>90</v>
      </c>
      <c r="AI2" s="14" t="s">
        <v>91</v>
      </c>
      <c r="AJ2" s="18" t="s">
        <v>92</v>
      </c>
      <c r="AK2" s="19" t="s">
        <v>93</v>
      </c>
      <c r="AL2" s="19" t="s">
        <v>94</v>
      </c>
      <c r="AM2" s="19" t="s">
        <v>95</v>
      </c>
      <c r="AN2" s="20" t="s">
        <v>96</v>
      </c>
    </row>
    <row r="3" spans="1:40" x14ac:dyDescent="0.25">
      <c r="A3" s="308" t="s">
        <v>118</v>
      </c>
      <c r="B3" s="308" t="s">
        <v>119</v>
      </c>
      <c r="C3" s="319" t="s">
        <v>143</v>
      </c>
      <c r="D3" s="280" t="s">
        <v>78</v>
      </c>
      <c r="E3" s="136" t="s">
        <v>122</v>
      </c>
      <c r="F3" s="137">
        <v>-4.1700000000000001E-2</v>
      </c>
      <c r="G3" s="138">
        <v>-2.0899999999999998E-2</v>
      </c>
      <c r="H3" s="138">
        <v>-2.0299999999999999E-2</v>
      </c>
      <c r="I3" s="139">
        <v>2.19</v>
      </c>
      <c r="J3" s="140">
        <v>1.23</v>
      </c>
      <c r="K3" s="141">
        <v>-1.9E-2</v>
      </c>
      <c r="L3" s="138">
        <v>-6.8999999999999999E-3</v>
      </c>
      <c r="M3" s="138">
        <v>-7.3000000000000001E-3</v>
      </c>
      <c r="N3" s="139">
        <v>1.33</v>
      </c>
      <c r="O3" s="140">
        <v>1.07</v>
      </c>
      <c r="P3" s="138">
        <v>-7.9000000000000008E-3</v>
      </c>
      <c r="Q3" s="138">
        <v>-3.5999999999999999E-3</v>
      </c>
      <c r="R3" s="138">
        <v>-3.3999999999999998E-3</v>
      </c>
      <c r="S3" s="139">
        <v>1.17</v>
      </c>
      <c r="T3" s="139">
        <v>1.06</v>
      </c>
      <c r="U3" s="137">
        <v>8.6E-3</v>
      </c>
      <c r="V3" s="138">
        <v>1.84E-2</v>
      </c>
      <c r="W3" s="138">
        <v>2.0799999999999999E-2</v>
      </c>
      <c r="X3" s="139">
        <v>0.37</v>
      </c>
      <c r="Y3" s="140">
        <v>1.02</v>
      </c>
      <c r="Z3" s="141">
        <v>3.5999999999999999E-3</v>
      </c>
      <c r="AA3" s="138">
        <v>2.0799999999999999E-2</v>
      </c>
      <c r="AB3" s="138">
        <v>2.0199999999999999E-2</v>
      </c>
      <c r="AC3" s="139">
        <v>0.7</v>
      </c>
      <c r="AD3" s="140">
        <v>1.01</v>
      </c>
      <c r="AE3" s="138">
        <v>6.9999999999999999E-4</v>
      </c>
      <c r="AF3" s="138">
        <v>8.3999999999999995E-3</v>
      </c>
      <c r="AG3" s="138">
        <v>5.0000000000000001E-3</v>
      </c>
      <c r="AH3" s="139">
        <v>0.85</v>
      </c>
      <c r="AI3" s="139">
        <v>0.97</v>
      </c>
      <c r="AJ3" s="163"/>
      <c r="AK3" s="164"/>
      <c r="AL3" s="164"/>
      <c r="AM3" s="164"/>
      <c r="AN3" s="165"/>
    </row>
    <row r="4" spans="1:40" x14ac:dyDescent="0.25">
      <c r="A4" s="291"/>
      <c r="B4" s="291"/>
      <c r="C4" s="320"/>
      <c r="D4" s="197" t="s">
        <v>1</v>
      </c>
      <c r="E4" s="17"/>
      <c r="F4" s="32"/>
      <c r="G4" s="35"/>
      <c r="H4" s="33"/>
      <c r="I4" s="34"/>
      <c r="J4" s="69"/>
      <c r="K4" s="73"/>
      <c r="L4" s="33"/>
      <c r="M4" s="33"/>
      <c r="N4" s="34"/>
      <c r="O4" s="69"/>
      <c r="P4" s="33"/>
      <c r="Q4" s="33"/>
      <c r="R4" s="33"/>
      <c r="S4" s="34"/>
      <c r="T4" s="34"/>
      <c r="U4" s="32"/>
      <c r="V4" s="35"/>
      <c r="W4" s="33"/>
      <c r="X4" s="34"/>
      <c r="Y4" s="69"/>
      <c r="Z4" s="73"/>
      <c r="AA4" s="33"/>
      <c r="AB4" s="33"/>
      <c r="AC4" s="34"/>
      <c r="AD4" s="69"/>
      <c r="AE4" s="33"/>
      <c r="AF4" s="33"/>
      <c r="AG4" s="33"/>
      <c r="AH4" s="34"/>
      <c r="AI4" s="34"/>
      <c r="AJ4" s="166"/>
      <c r="AK4" s="167"/>
      <c r="AL4" s="167"/>
      <c r="AM4" s="167"/>
      <c r="AN4" s="168"/>
    </row>
    <row r="5" spans="1:40" ht="30" x14ac:dyDescent="0.25">
      <c r="A5" s="291"/>
      <c r="B5" s="291"/>
      <c r="C5" s="320"/>
      <c r="D5" s="197" t="s">
        <v>2</v>
      </c>
      <c r="E5" s="17"/>
      <c r="F5" s="32"/>
      <c r="G5" s="33"/>
      <c r="H5" s="33"/>
      <c r="I5" s="34"/>
      <c r="J5" s="69"/>
      <c r="K5" s="73"/>
      <c r="L5" s="33"/>
      <c r="M5" s="33"/>
      <c r="N5" s="34"/>
      <c r="O5" s="69"/>
      <c r="P5" s="33"/>
      <c r="Q5" s="33"/>
      <c r="R5" s="33"/>
      <c r="S5" s="34"/>
      <c r="T5" s="34"/>
      <c r="U5" s="32"/>
      <c r="V5" s="33"/>
      <c r="W5" s="33"/>
      <c r="X5" s="34"/>
      <c r="Y5" s="69"/>
      <c r="Z5" s="73"/>
      <c r="AA5" s="33"/>
      <c r="AB5" s="33"/>
      <c r="AC5" s="34"/>
      <c r="AD5" s="69"/>
      <c r="AE5" s="33"/>
      <c r="AF5" s="33"/>
      <c r="AG5" s="33"/>
      <c r="AH5" s="34"/>
      <c r="AI5" s="34"/>
      <c r="AJ5" s="166" t="s">
        <v>139</v>
      </c>
      <c r="AK5" s="167" t="s">
        <v>87</v>
      </c>
      <c r="AL5" s="167" t="s">
        <v>87</v>
      </c>
      <c r="AM5" s="167" t="s">
        <v>194</v>
      </c>
      <c r="AN5" s="182" t="s">
        <v>195</v>
      </c>
    </row>
    <row r="6" spans="1:40" ht="180" x14ac:dyDescent="0.25">
      <c r="A6" s="291"/>
      <c r="B6" s="291"/>
      <c r="C6" s="320"/>
      <c r="D6" s="197" t="s">
        <v>30</v>
      </c>
      <c r="E6" s="17"/>
      <c r="F6" s="32"/>
      <c r="G6" s="33"/>
      <c r="H6" s="33"/>
      <c r="I6" s="34"/>
      <c r="J6" s="69"/>
      <c r="K6" s="73"/>
      <c r="L6" s="33"/>
      <c r="M6" s="33"/>
      <c r="N6" s="34"/>
      <c r="O6" s="69"/>
      <c r="P6" s="33"/>
      <c r="Q6" s="33"/>
      <c r="R6" s="33"/>
      <c r="S6" s="34"/>
      <c r="T6" s="34"/>
      <c r="U6" s="32"/>
      <c r="V6" s="33"/>
      <c r="W6" s="33"/>
      <c r="X6" s="34"/>
      <c r="Y6" s="69"/>
      <c r="Z6" s="73"/>
      <c r="AA6" s="33"/>
      <c r="AB6" s="33"/>
      <c r="AC6" s="34"/>
      <c r="AD6" s="69"/>
      <c r="AE6" s="33"/>
      <c r="AF6" s="33"/>
      <c r="AG6" s="33"/>
      <c r="AH6" s="34"/>
      <c r="AI6" s="34"/>
      <c r="AJ6" s="166" t="s">
        <v>139</v>
      </c>
      <c r="AK6" s="167" t="s">
        <v>87</v>
      </c>
      <c r="AL6" s="167" t="s">
        <v>87</v>
      </c>
      <c r="AM6" s="161" t="s">
        <v>175</v>
      </c>
      <c r="AN6" s="182" t="s">
        <v>176</v>
      </c>
    </row>
    <row r="7" spans="1:40" x14ac:dyDescent="0.25">
      <c r="A7" s="291"/>
      <c r="B7" s="309"/>
      <c r="C7" s="320"/>
      <c r="D7" s="278" t="s">
        <v>27</v>
      </c>
      <c r="E7" s="24"/>
      <c r="F7" s="36"/>
      <c r="G7" s="37"/>
      <c r="H7" s="37"/>
      <c r="I7" s="47"/>
      <c r="J7" s="70"/>
      <c r="K7" s="74"/>
      <c r="L7" s="37"/>
      <c r="M7" s="37"/>
      <c r="N7" s="47"/>
      <c r="O7" s="70"/>
      <c r="P7" s="37"/>
      <c r="Q7" s="37"/>
      <c r="R7" s="37"/>
      <c r="S7" s="47"/>
      <c r="T7" s="47"/>
      <c r="U7" s="36"/>
      <c r="V7" s="37"/>
      <c r="W7" s="37"/>
      <c r="X7" s="47"/>
      <c r="Y7" s="70"/>
      <c r="Z7" s="74"/>
      <c r="AA7" s="37"/>
      <c r="AB7" s="37"/>
      <c r="AC7" s="47"/>
      <c r="AD7" s="70"/>
      <c r="AE7" s="37"/>
      <c r="AF7" s="37"/>
      <c r="AG7" s="37"/>
      <c r="AH7" s="47"/>
      <c r="AI7" s="47"/>
      <c r="AJ7" s="175"/>
      <c r="AK7" s="176"/>
      <c r="AL7" s="176"/>
      <c r="AM7" s="176"/>
      <c r="AN7" s="177"/>
    </row>
    <row r="8" spans="1:40" ht="30" x14ac:dyDescent="0.25">
      <c r="A8" s="291"/>
      <c r="B8" s="313" t="s">
        <v>120</v>
      </c>
      <c r="C8" s="320"/>
      <c r="D8" s="279" t="s">
        <v>78</v>
      </c>
      <c r="E8" s="150" t="s">
        <v>121</v>
      </c>
      <c r="F8" s="144">
        <v>-4.3700000000000003E-2</v>
      </c>
      <c r="G8" s="145">
        <v>-2.4E-2</v>
      </c>
      <c r="H8" s="145">
        <v>-2.4E-2</v>
      </c>
      <c r="I8" s="146">
        <v>2.23</v>
      </c>
      <c r="J8" s="147">
        <v>1.25</v>
      </c>
      <c r="K8" s="148">
        <v>-1.9800000000000002E-2</v>
      </c>
      <c r="L8" s="145">
        <v>-1.26E-2</v>
      </c>
      <c r="M8" s="145">
        <v>-1.4E-2</v>
      </c>
      <c r="N8" s="146">
        <v>1.33</v>
      </c>
      <c r="O8" s="147">
        <v>1.0900000000000001</v>
      </c>
      <c r="P8" s="145">
        <v>-7.6E-3</v>
      </c>
      <c r="Q8" s="145">
        <v>-4.7999999999999996E-3</v>
      </c>
      <c r="R8" s="145">
        <v>-5.5999999999999999E-3</v>
      </c>
      <c r="S8" s="146">
        <v>1.17</v>
      </c>
      <c r="T8" s="146">
        <v>1.05</v>
      </c>
      <c r="U8" s="144">
        <v>7.1000000000000004E-3</v>
      </c>
      <c r="V8" s="145">
        <v>2.7400000000000001E-2</v>
      </c>
      <c r="W8" s="145">
        <v>3.0499999999999999E-2</v>
      </c>
      <c r="X8" s="146">
        <v>0.38</v>
      </c>
      <c r="Y8" s="147">
        <v>1.04</v>
      </c>
      <c r="Z8" s="148">
        <v>3.2000000000000002E-3</v>
      </c>
      <c r="AA8" s="145">
        <v>2.3800000000000002E-2</v>
      </c>
      <c r="AB8" s="145">
        <v>2.2800000000000001E-2</v>
      </c>
      <c r="AC8" s="146">
        <v>0.71</v>
      </c>
      <c r="AD8" s="147">
        <v>1.03</v>
      </c>
      <c r="AE8" s="145">
        <v>5.0000000000000001E-4</v>
      </c>
      <c r="AF8" s="145">
        <v>1.0699999999999999E-2</v>
      </c>
      <c r="AG8" s="145">
        <v>1.0800000000000001E-2</v>
      </c>
      <c r="AH8" s="146">
        <v>0.87</v>
      </c>
      <c r="AI8" s="146">
        <v>1.04</v>
      </c>
      <c r="AJ8" s="166"/>
      <c r="AK8" s="167"/>
      <c r="AL8" s="167"/>
      <c r="AM8" s="167"/>
      <c r="AN8" s="168"/>
    </row>
    <row r="9" spans="1:40" x14ac:dyDescent="0.25">
      <c r="A9" s="291"/>
      <c r="B9" s="291"/>
      <c r="C9" s="320"/>
      <c r="D9" s="197" t="s">
        <v>1</v>
      </c>
      <c r="E9" s="17"/>
      <c r="F9" s="32"/>
      <c r="G9" s="33"/>
      <c r="H9" s="33"/>
      <c r="I9" s="34"/>
      <c r="J9" s="69"/>
      <c r="K9" s="73"/>
      <c r="L9" s="33"/>
      <c r="M9" s="33"/>
      <c r="N9" s="34"/>
      <c r="O9" s="69"/>
      <c r="P9" s="33"/>
      <c r="Q9" s="33"/>
      <c r="R9" s="33"/>
      <c r="S9" s="34"/>
      <c r="T9" s="34"/>
      <c r="U9" s="32"/>
      <c r="V9" s="33"/>
      <c r="W9" s="33"/>
      <c r="X9" s="34"/>
      <c r="Y9" s="69"/>
      <c r="Z9" s="73"/>
      <c r="AA9" s="33"/>
      <c r="AB9" s="33"/>
      <c r="AC9" s="34"/>
      <c r="AD9" s="69"/>
      <c r="AE9" s="33"/>
      <c r="AF9" s="33"/>
      <c r="AG9" s="33"/>
      <c r="AH9" s="34"/>
      <c r="AI9" s="34"/>
      <c r="AJ9" s="166"/>
      <c r="AK9" s="167"/>
      <c r="AL9" s="167"/>
      <c r="AM9" s="167"/>
      <c r="AN9" s="168"/>
    </row>
    <row r="10" spans="1:40" ht="30" x14ac:dyDescent="0.25">
      <c r="A10" s="291"/>
      <c r="B10" s="291"/>
      <c r="C10" s="320"/>
      <c r="D10" s="197" t="s">
        <v>2</v>
      </c>
      <c r="E10" s="17"/>
      <c r="F10" s="32"/>
      <c r="G10" s="33"/>
      <c r="H10" s="33"/>
      <c r="I10" s="34"/>
      <c r="J10" s="69"/>
      <c r="K10" s="73"/>
      <c r="L10" s="33"/>
      <c r="M10" s="33"/>
      <c r="N10" s="34"/>
      <c r="O10" s="69"/>
      <c r="P10" s="33"/>
      <c r="Q10" s="33"/>
      <c r="R10" s="33"/>
      <c r="S10" s="34"/>
      <c r="T10" s="34"/>
      <c r="U10" s="32"/>
      <c r="V10" s="33"/>
      <c r="W10" s="33"/>
      <c r="X10" s="34"/>
      <c r="Y10" s="69"/>
      <c r="Z10" s="73"/>
      <c r="AA10" s="33"/>
      <c r="AB10" s="33"/>
      <c r="AC10" s="34"/>
      <c r="AD10" s="69"/>
      <c r="AE10" s="33"/>
      <c r="AF10" s="33"/>
      <c r="AG10" s="33"/>
      <c r="AH10" s="34"/>
      <c r="AI10" s="34"/>
      <c r="AJ10" s="166" t="s">
        <v>139</v>
      </c>
      <c r="AK10" s="167" t="s">
        <v>87</v>
      </c>
      <c r="AL10" s="167" t="s">
        <v>87</v>
      </c>
      <c r="AM10" s="167" t="s">
        <v>194</v>
      </c>
      <c r="AN10" s="182" t="s">
        <v>195</v>
      </c>
    </row>
    <row r="11" spans="1:40" ht="180" x14ac:dyDescent="0.25">
      <c r="A11" s="291"/>
      <c r="B11" s="291"/>
      <c r="C11" s="320"/>
      <c r="D11" s="197" t="s">
        <v>30</v>
      </c>
      <c r="E11" s="17"/>
      <c r="F11" s="32"/>
      <c r="G11" s="33"/>
      <c r="H11" s="33"/>
      <c r="I11" s="34"/>
      <c r="J11" s="69"/>
      <c r="K11" s="73"/>
      <c r="L11" s="33"/>
      <c r="M11" s="33"/>
      <c r="N11" s="34"/>
      <c r="O11" s="69"/>
      <c r="P11" s="33"/>
      <c r="Q11" s="33"/>
      <c r="R11" s="33"/>
      <c r="S11" s="34"/>
      <c r="T11" s="34"/>
      <c r="U11" s="32"/>
      <c r="V11" s="33"/>
      <c r="W11" s="33"/>
      <c r="X11" s="34"/>
      <c r="Y11" s="69"/>
      <c r="Z11" s="73"/>
      <c r="AA11" s="33"/>
      <c r="AB11" s="33"/>
      <c r="AC11" s="34"/>
      <c r="AD11" s="69"/>
      <c r="AE11" s="33"/>
      <c r="AF11" s="33"/>
      <c r="AG11" s="33"/>
      <c r="AH11" s="34"/>
      <c r="AI11" s="34"/>
      <c r="AJ11" s="166" t="s">
        <v>139</v>
      </c>
      <c r="AK11" s="167" t="s">
        <v>87</v>
      </c>
      <c r="AL11" s="167" t="s">
        <v>87</v>
      </c>
      <c r="AM11" s="161" t="s">
        <v>175</v>
      </c>
      <c r="AN11" s="182" t="s">
        <v>176</v>
      </c>
    </row>
    <row r="12" spans="1:40" ht="15.75" thickBot="1" x14ac:dyDescent="0.3">
      <c r="A12" s="300"/>
      <c r="B12" s="300"/>
      <c r="C12" s="321"/>
      <c r="D12" s="133" t="s">
        <v>27</v>
      </c>
      <c r="E12" s="25"/>
      <c r="F12" s="38"/>
      <c r="G12" s="39"/>
      <c r="H12" s="39"/>
      <c r="I12" s="48"/>
      <c r="J12" s="71"/>
      <c r="K12" s="75"/>
      <c r="L12" s="39"/>
      <c r="M12" s="39"/>
      <c r="N12" s="48"/>
      <c r="O12" s="71"/>
      <c r="P12" s="39"/>
      <c r="Q12" s="39"/>
      <c r="R12" s="39"/>
      <c r="S12" s="48"/>
      <c r="T12" s="48"/>
      <c r="U12" s="38"/>
      <c r="V12" s="39"/>
      <c r="W12" s="39"/>
      <c r="X12" s="48"/>
      <c r="Y12" s="71"/>
      <c r="Z12" s="75"/>
      <c r="AA12" s="39"/>
      <c r="AB12" s="39"/>
      <c r="AC12" s="48"/>
      <c r="AD12" s="71"/>
      <c r="AE12" s="39"/>
      <c r="AF12" s="39"/>
      <c r="AG12" s="39"/>
      <c r="AH12" s="48"/>
      <c r="AI12" s="48"/>
      <c r="AJ12" s="169"/>
      <c r="AK12" s="170"/>
      <c r="AL12" s="170"/>
      <c r="AM12" s="170"/>
      <c r="AN12" s="171"/>
    </row>
    <row r="13" spans="1:40" ht="30" x14ac:dyDescent="0.25">
      <c r="A13" s="308" t="s">
        <v>123</v>
      </c>
      <c r="B13" s="308" t="s">
        <v>124</v>
      </c>
      <c r="C13" s="294" t="s">
        <v>148</v>
      </c>
      <c r="D13" s="276" t="s">
        <v>101</v>
      </c>
      <c r="E13" s="136" t="s">
        <v>125</v>
      </c>
      <c r="F13" s="137">
        <v>-4.65E-2</v>
      </c>
      <c r="G13" s="138">
        <v>-3.4200000000000001E-2</v>
      </c>
      <c r="H13" s="138">
        <v>-3.4000000000000002E-2</v>
      </c>
      <c r="I13" s="139">
        <v>2.39</v>
      </c>
      <c r="J13" s="140">
        <v>1.21</v>
      </c>
      <c r="K13" s="141">
        <v>-2.0799999999999999E-2</v>
      </c>
      <c r="L13" s="138">
        <v>-1.9199999999999998E-2</v>
      </c>
      <c r="M13" s="138">
        <v>-2.0199999999999999E-2</v>
      </c>
      <c r="N13" s="139">
        <v>1.25</v>
      </c>
      <c r="O13" s="140">
        <v>1.05</v>
      </c>
      <c r="P13" s="138">
        <v>-8.2000000000000007E-3</v>
      </c>
      <c r="Q13" s="138">
        <v>-1.01E-2</v>
      </c>
      <c r="R13" s="138">
        <v>-7.7999999999999996E-3</v>
      </c>
      <c r="S13" s="139">
        <v>1.1100000000000001</v>
      </c>
      <c r="T13" s="139">
        <v>0.99</v>
      </c>
      <c r="U13" s="137">
        <v>4.4999999999999997E-3</v>
      </c>
      <c r="V13" s="138">
        <v>1.06E-2</v>
      </c>
      <c r="W13" s="138">
        <v>1.37E-2</v>
      </c>
      <c r="X13" s="139">
        <v>0.39</v>
      </c>
      <c r="Y13" s="140">
        <v>1.01</v>
      </c>
      <c r="Z13" s="141">
        <v>1.8E-3</v>
      </c>
      <c r="AA13" s="138">
        <v>1.46E-2</v>
      </c>
      <c r="AB13" s="138">
        <v>1.41E-2</v>
      </c>
      <c r="AC13" s="139">
        <v>0.68</v>
      </c>
      <c r="AD13" s="140">
        <v>1</v>
      </c>
      <c r="AE13" s="138">
        <v>1E-4</v>
      </c>
      <c r="AF13" s="138">
        <v>6.1000000000000004E-3</v>
      </c>
      <c r="AG13" s="138">
        <v>6.7999999999999996E-3</v>
      </c>
      <c r="AH13" s="139">
        <v>0.84</v>
      </c>
      <c r="AI13" s="139">
        <v>0.97</v>
      </c>
      <c r="AJ13" s="163"/>
      <c r="AK13" s="164"/>
      <c r="AL13" s="164"/>
      <c r="AM13" s="164"/>
      <c r="AN13" s="165"/>
    </row>
    <row r="14" spans="1:40" x14ac:dyDescent="0.25">
      <c r="A14" s="291"/>
      <c r="B14" s="291"/>
      <c r="C14" s="295"/>
      <c r="D14" s="273" t="s">
        <v>9</v>
      </c>
      <c r="E14" s="17"/>
      <c r="F14" s="32"/>
      <c r="G14" s="33"/>
      <c r="H14" s="33"/>
      <c r="I14" s="34"/>
      <c r="J14" s="69"/>
      <c r="K14" s="73"/>
      <c r="L14" s="33"/>
      <c r="M14" s="33"/>
      <c r="N14" s="34"/>
      <c r="O14" s="69"/>
      <c r="P14" s="33"/>
      <c r="Q14" s="33"/>
      <c r="R14" s="33"/>
      <c r="S14" s="34"/>
      <c r="T14" s="34"/>
      <c r="U14" s="32"/>
      <c r="V14" s="33"/>
      <c r="W14" s="33"/>
      <c r="X14" s="34"/>
      <c r="Y14" s="69"/>
      <c r="Z14" s="73"/>
      <c r="AA14" s="33"/>
      <c r="AB14" s="33"/>
      <c r="AC14" s="34"/>
      <c r="AD14" s="69"/>
      <c r="AE14" s="33"/>
      <c r="AF14" s="33"/>
      <c r="AG14" s="33"/>
      <c r="AH14" s="34"/>
      <c r="AI14" s="34"/>
      <c r="AJ14" s="166"/>
      <c r="AK14" s="167"/>
      <c r="AL14" s="167"/>
      <c r="AM14" s="167"/>
      <c r="AN14" s="168"/>
    </row>
    <row r="15" spans="1:40" x14ac:dyDescent="0.25">
      <c r="A15" s="291"/>
      <c r="B15" s="309"/>
      <c r="C15" s="295"/>
      <c r="D15" s="278" t="s">
        <v>27</v>
      </c>
      <c r="E15" s="24"/>
      <c r="F15" s="36"/>
      <c r="G15" s="37"/>
      <c r="H15" s="37"/>
      <c r="I15" s="47"/>
      <c r="J15" s="70"/>
      <c r="K15" s="74"/>
      <c r="L15" s="37"/>
      <c r="M15" s="37"/>
      <c r="N15" s="47"/>
      <c r="O15" s="70"/>
      <c r="P15" s="37"/>
      <c r="Q15" s="37"/>
      <c r="R15" s="37"/>
      <c r="S15" s="47"/>
      <c r="T15" s="47"/>
      <c r="U15" s="36"/>
      <c r="V15" s="37"/>
      <c r="W15" s="37"/>
      <c r="X15" s="47"/>
      <c r="Y15" s="70"/>
      <c r="Z15" s="74"/>
      <c r="AA15" s="37"/>
      <c r="AB15" s="37"/>
      <c r="AC15" s="47"/>
      <c r="AD15" s="70"/>
      <c r="AE15" s="37"/>
      <c r="AF15" s="37"/>
      <c r="AG15" s="37"/>
      <c r="AH15" s="47"/>
      <c r="AI15" s="47"/>
      <c r="AJ15" s="175"/>
      <c r="AK15" s="176"/>
      <c r="AL15" s="176"/>
      <c r="AM15" s="176"/>
      <c r="AN15" s="177"/>
    </row>
    <row r="16" spans="1:40" ht="45" x14ac:dyDescent="0.25">
      <c r="A16" s="291"/>
      <c r="B16" s="291" t="s">
        <v>135</v>
      </c>
      <c r="C16" s="295"/>
      <c r="D16" s="279" t="s">
        <v>101</v>
      </c>
      <c r="E16" s="150" t="s">
        <v>126</v>
      </c>
      <c r="F16" s="144">
        <v>-5.8099999999999999E-2</v>
      </c>
      <c r="G16" s="145">
        <v>-4.3700000000000003E-2</v>
      </c>
      <c r="H16" s="145">
        <v>-4.3700000000000003E-2</v>
      </c>
      <c r="I16" s="146">
        <v>2.5499999999999998</v>
      </c>
      <c r="J16" s="147">
        <v>1.22</v>
      </c>
      <c r="K16" s="148">
        <v>-2.8000000000000001E-2</v>
      </c>
      <c r="L16" s="145">
        <v>-2.41E-2</v>
      </c>
      <c r="M16" s="145">
        <v>-2.4799999999999999E-2</v>
      </c>
      <c r="N16" s="146">
        <v>1.28</v>
      </c>
      <c r="O16" s="147">
        <v>1.05</v>
      </c>
      <c r="P16" s="145">
        <v>-1.1599999999999999E-2</v>
      </c>
      <c r="Q16" s="145">
        <v>-1.24E-2</v>
      </c>
      <c r="R16" s="145">
        <v>-0.01</v>
      </c>
      <c r="S16" s="146">
        <v>1.1200000000000001</v>
      </c>
      <c r="T16" s="146">
        <v>1.01</v>
      </c>
      <c r="U16" s="144">
        <v>-4.4000000000000003E-3</v>
      </c>
      <c r="V16" s="145">
        <v>2.3999999999999998E-3</v>
      </c>
      <c r="W16" s="145">
        <v>5.4999999999999997E-3</v>
      </c>
      <c r="X16" s="146">
        <v>0.41</v>
      </c>
      <c r="Y16" s="147">
        <v>1.01</v>
      </c>
      <c r="Z16" s="148">
        <v>-3.2000000000000002E-3</v>
      </c>
      <c r="AA16" s="145">
        <v>1.04E-2</v>
      </c>
      <c r="AB16" s="145">
        <v>9.5999999999999992E-3</v>
      </c>
      <c r="AC16" s="146">
        <v>0.69</v>
      </c>
      <c r="AD16" s="147">
        <v>1</v>
      </c>
      <c r="AE16" s="145">
        <v>-2E-3</v>
      </c>
      <c r="AF16" s="145">
        <v>2.8E-3</v>
      </c>
      <c r="AG16" s="145">
        <v>3.5000000000000001E-3</v>
      </c>
      <c r="AH16" s="146">
        <v>0.86</v>
      </c>
      <c r="AI16" s="146">
        <v>1</v>
      </c>
      <c r="AJ16" s="166"/>
      <c r="AK16" s="167"/>
      <c r="AL16" s="167"/>
      <c r="AM16" s="167"/>
      <c r="AN16" s="168"/>
    </row>
    <row r="17" spans="1:40" x14ac:dyDescent="0.25">
      <c r="A17" s="291"/>
      <c r="B17" s="291"/>
      <c r="C17" s="295"/>
      <c r="D17" s="273" t="s">
        <v>9</v>
      </c>
      <c r="E17" s="17"/>
      <c r="F17" s="32"/>
      <c r="G17" s="33"/>
      <c r="H17" s="33"/>
      <c r="I17" s="34"/>
      <c r="J17" s="69"/>
      <c r="K17" s="73"/>
      <c r="L17" s="33"/>
      <c r="M17" s="33"/>
      <c r="N17" s="34"/>
      <c r="O17" s="69"/>
      <c r="P17" s="33"/>
      <c r="Q17" s="33"/>
      <c r="R17" s="33"/>
      <c r="S17" s="34"/>
      <c r="T17" s="34"/>
      <c r="U17" s="32"/>
      <c r="V17" s="33"/>
      <c r="W17" s="33"/>
      <c r="X17" s="34"/>
      <c r="Y17" s="69"/>
      <c r="Z17" s="73"/>
      <c r="AA17" s="33"/>
      <c r="AB17" s="33"/>
      <c r="AC17" s="34"/>
      <c r="AD17" s="69"/>
      <c r="AE17" s="33"/>
      <c r="AF17" s="33"/>
      <c r="AG17" s="33"/>
      <c r="AH17" s="34"/>
      <c r="AI17" s="34"/>
      <c r="AJ17" s="166"/>
      <c r="AK17" s="167"/>
      <c r="AL17" s="167"/>
      <c r="AM17" s="167"/>
      <c r="AN17" s="168"/>
    </row>
    <row r="18" spans="1:40" ht="15.75" thickBot="1" x14ac:dyDescent="0.3">
      <c r="A18" s="300"/>
      <c r="B18" s="300"/>
      <c r="C18" s="296"/>
      <c r="D18" s="133" t="s">
        <v>27</v>
      </c>
      <c r="E18" s="25"/>
      <c r="F18" s="38"/>
      <c r="G18" s="39"/>
      <c r="H18" s="39"/>
      <c r="I18" s="48"/>
      <c r="J18" s="71"/>
      <c r="K18" s="75"/>
      <c r="L18" s="39"/>
      <c r="M18" s="39"/>
      <c r="N18" s="48"/>
      <c r="O18" s="71"/>
      <c r="P18" s="39"/>
      <c r="Q18" s="39"/>
      <c r="R18" s="39"/>
      <c r="S18" s="48"/>
      <c r="T18" s="48"/>
      <c r="U18" s="38"/>
      <c r="V18" s="39"/>
      <c r="W18" s="39"/>
      <c r="X18" s="48"/>
      <c r="Y18" s="71"/>
      <c r="Z18" s="75"/>
      <c r="AA18" s="39"/>
      <c r="AB18" s="39"/>
      <c r="AC18" s="48"/>
      <c r="AD18" s="71"/>
      <c r="AE18" s="39"/>
      <c r="AF18" s="39"/>
      <c r="AG18" s="39"/>
      <c r="AH18" s="48"/>
      <c r="AI18" s="48"/>
      <c r="AJ18" s="169"/>
      <c r="AK18" s="170"/>
      <c r="AL18" s="170"/>
      <c r="AM18" s="170"/>
      <c r="AN18" s="171"/>
    </row>
    <row r="19" spans="1:40" x14ac:dyDescent="0.25">
      <c r="A19" s="308" t="s">
        <v>127</v>
      </c>
      <c r="B19" s="308" t="s">
        <v>128</v>
      </c>
      <c r="C19" s="294" t="s">
        <v>145</v>
      </c>
      <c r="D19" s="276" t="s">
        <v>53</v>
      </c>
      <c r="E19" s="136" t="s">
        <v>129</v>
      </c>
      <c r="F19" s="137">
        <v>-4.5874366825643435E-2</v>
      </c>
      <c r="G19" s="138">
        <v>-4.0714738143219131E-2</v>
      </c>
      <c r="H19" s="138">
        <v>-4.211626564065362E-2</v>
      </c>
      <c r="I19" s="139">
        <v>3.4418636737514898</v>
      </c>
      <c r="J19" s="140">
        <v>1.1843081613738107</v>
      </c>
      <c r="K19" s="141">
        <v>-2.7124541019033197E-2</v>
      </c>
      <c r="L19" s="138">
        <v>-2.2682839757144573E-2</v>
      </c>
      <c r="M19" s="138">
        <v>-2.438019067350013E-2</v>
      </c>
      <c r="N19" s="139">
        <v>1.8793008478902671</v>
      </c>
      <c r="O19" s="140">
        <v>1.077942796254596</v>
      </c>
      <c r="P19" s="138">
        <v>-1.7348366217250572E-2</v>
      </c>
      <c r="Q19" s="138">
        <v>2.8289097185643097E-3</v>
      </c>
      <c r="R19" s="138">
        <v>1.3213451211197916E-4</v>
      </c>
      <c r="S19" s="139">
        <v>1.7439913702617251</v>
      </c>
      <c r="T19" s="139">
        <v>1.088056725848471</v>
      </c>
      <c r="U19" s="137">
        <v>5.8999999999999999E-3</v>
      </c>
      <c r="V19" s="138">
        <v>6.4999999999999997E-3</v>
      </c>
      <c r="W19" s="138">
        <v>7.1999999999999998E-3</v>
      </c>
      <c r="X19" s="139">
        <v>0.6</v>
      </c>
      <c r="Y19" s="140">
        <v>0.98</v>
      </c>
      <c r="Z19" s="141">
        <v>2.5999999999999999E-3</v>
      </c>
      <c r="AA19" s="138">
        <v>7.7000000000000002E-3</v>
      </c>
      <c r="AB19" s="138">
        <v>5.4000000000000003E-3</v>
      </c>
      <c r="AC19" s="139">
        <v>0.78</v>
      </c>
      <c r="AD19" s="140">
        <v>1.01</v>
      </c>
      <c r="AE19" s="138">
        <v>5.9999999999999995E-4</v>
      </c>
      <c r="AF19" s="138">
        <v>1.9E-3</v>
      </c>
      <c r="AG19" s="138">
        <v>3.8999999999999998E-3</v>
      </c>
      <c r="AH19" s="139">
        <v>0.9</v>
      </c>
      <c r="AI19" s="139">
        <v>1</v>
      </c>
      <c r="AJ19" s="163"/>
      <c r="AK19" s="164"/>
      <c r="AL19" s="164"/>
      <c r="AM19" s="164"/>
      <c r="AN19" s="165"/>
    </row>
    <row r="20" spans="1:40" ht="15.75" thickBot="1" x14ac:dyDescent="0.3">
      <c r="A20" s="300"/>
      <c r="B20" s="300"/>
      <c r="C20" s="296"/>
      <c r="D20" s="133" t="s">
        <v>3</v>
      </c>
      <c r="E20" s="25"/>
      <c r="F20" s="38"/>
      <c r="G20" s="39"/>
      <c r="H20" s="39"/>
      <c r="I20" s="48"/>
      <c r="J20" s="71"/>
      <c r="K20" s="75"/>
      <c r="L20" s="39"/>
      <c r="M20" s="39"/>
      <c r="N20" s="48"/>
      <c r="O20" s="71"/>
      <c r="P20" s="39"/>
      <c r="Q20" s="39"/>
      <c r="R20" s="39"/>
      <c r="S20" s="48"/>
      <c r="T20" s="48"/>
      <c r="U20" s="38"/>
      <c r="V20" s="39"/>
      <c r="W20" s="39"/>
      <c r="X20" s="48"/>
      <c r="Y20" s="71"/>
      <c r="Z20" s="75"/>
      <c r="AA20" s="39"/>
      <c r="AB20" s="39"/>
      <c r="AC20" s="48"/>
      <c r="AD20" s="71"/>
      <c r="AE20" s="39"/>
      <c r="AF20" s="39"/>
      <c r="AG20" s="39"/>
      <c r="AH20" s="48"/>
      <c r="AI20" s="48"/>
      <c r="AJ20" s="169"/>
      <c r="AK20" s="170"/>
      <c r="AL20" s="170"/>
      <c r="AM20" s="170"/>
      <c r="AN20" s="171"/>
    </row>
    <row r="21" spans="1:40" x14ac:dyDescent="0.25">
      <c r="A21" s="308" t="s">
        <v>130</v>
      </c>
      <c r="B21" s="308" t="s">
        <v>131</v>
      </c>
      <c r="C21" s="294" t="s">
        <v>80</v>
      </c>
      <c r="D21" s="276" t="s">
        <v>4</v>
      </c>
      <c r="E21" s="136" t="s">
        <v>133</v>
      </c>
      <c r="F21" s="137">
        <v>-3.4500000000000003E-2</v>
      </c>
      <c r="G21" s="138">
        <v>-1.55E-2</v>
      </c>
      <c r="H21" s="138">
        <v>-1.55E-2</v>
      </c>
      <c r="I21" s="139">
        <v>2.13</v>
      </c>
      <c r="J21" s="140">
        <v>1.24</v>
      </c>
      <c r="K21" s="141">
        <v>-2.2499999999999999E-2</v>
      </c>
      <c r="L21" s="138">
        <v>-2.5000000000000001E-3</v>
      </c>
      <c r="M21" s="138">
        <v>-2.8E-3</v>
      </c>
      <c r="N21" s="139">
        <v>1.66</v>
      </c>
      <c r="O21" s="140">
        <v>1.08</v>
      </c>
      <c r="P21" s="138">
        <v>-1.7999999999999999E-2</v>
      </c>
      <c r="Q21" s="138">
        <v>6.0000000000000001E-3</v>
      </c>
      <c r="R21" s="138">
        <v>5.7999999999999996E-3</v>
      </c>
      <c r="S21" s="139">
        <v>1.65</v>
      </c>
      <c r="T21" s="139">
        <v>1.07</v>
      </c>
      <c r="U21" s="137">
        <v>-1E-4</v>
      </c>
      <c r="V21" s="138">
        <v>2.9999999999999997E-4</v>
      </c>
      <c r="W21" s="138">
        <v>1E-4</v>
      </c>
      <c r="X21" s="139">
        <v>1</v>
      </c>
      <c r="Y21" s="140">
        <v>1.01</v>
      </c>
      <c r="Z21" s="141">
        <v>-6.9999999999999999E-4</v>
      </c>
      <c r="AA21" s="138">
        <v>-1.6999999999999999E-3</v>
      </c>
      <c r="AB21" s="138">
        <v>-2.7000000000000001E-3</v>
      </c>
      <c r="AC21" s="139">
        <v>1.01</v>
      </c>
      <c r="AD21" s="140">
        <v>0.99</v>
      </c>
      <c r="AE21" s="138">
        <v>-3.3E-3</v>
      </c>
      <c r="AF21" s="138">
        <v>-5.3E-3</v>
      </c>
      <c r="AG21" s="138">
        <v>-1.4E-3</v>
      </c>
      <c r="AH21" s="139">
        <v>1.02</v>
      </c>
      <c r="AI21" s="139">
        <v>0.97</v>
      </c>
      <c r="AJ21" s="163"/>
      <c r="AK21" s="164"/>
      <c r="AL21" s="164"/>
      <c r="AM21" s="164"/>
      <c r="AN21" s="165"/>
    </row>
    <row r="22" spans="1:40" ht="120.75" thickBot="1" x14ac:dyDescent="0.3">
      <c r="A22" s="300"/>
      <c r="B22" s="300"/>
      <c r="C22" s="296"/>
      <c r="D22" s="133" t="s">
        <v>132</v>
      </c>
      <c r="E22" s="25"/>
      <c r="F22" s="38">
        <v>-3.4540940967036499E-2</v>
      </c>
      <c r="G22" s="39">
        <v>-1.5452355515830796E-2</v>
      </c>
      <c r="H22" s="39">
        <v>-1.5474438043015114E-2</v>
      </c>
      <c r="I22" s="48"/>
      <c r="J22" s="71"/>
      <c r="K22" s="75">
        <v>-2.2490453824097364E-2</v>
      </c>
      <c r="L22" s="39">
        <v>-2.481842181456151E-3</v>
      </c>
      <c r="M22" s="39">
        <v>-2.8294399273805023E-3</v>
      </c>
      <c r="N22" s="48"/>
      <c r="O22" s="71"/>
      <c r="P22" s="39">
        <v>-1.8030840279782856E-2</v>
      </c>
      <c r="Q22" s="39">
        <v>5.9966539647721235E-3</v>
      </c>
      <c r="R22" s="39">
        <v>5.8118536411101707E-3</v>
      </c>
      <c r="S22" s="48"/>
      <c r="T22" s="48"/>
      <c r="U22" s="38">
        <v>-6.7251142178549448E-5</v>
      </c>
      <c r="V22" s="39">
        <v>2.7529605965081409E-4</v>
      </c>
      <c r="W22" s="39">
        <v>1.0535558636563957E-4</v>
      </c>
      <c r="X22" s="48"/>
      <c r="Y22" s="71"/>
      <c r="Z22" s="75">
        <v>-7.9229816900820238E-4</v>
      </c>
      <c r="AA22" s="39">
        <v>-1.5253810129745471E-3</v>
      </c>
      <c r="AB22" s="39">
        <v>-2.6081241479746515E-3</v>
      </c>
      <c r="AC22" s="48"/>
      <c r="AD22" s="71"/>
      <c r="AE22" s="39">
        <v>-3.0530499921850676E-3</v>
      </c>
      <c r="AF22" s="39">
        <v>-3.9178231424984904E-3</v>
      </c>
      <c r="AG22" s="39">
        <v>-8.9682814722234305E-4</v>
      </c>
      <c r="AH22" s="48"/>
      <c r="AI22" s="48"/>
      <c r="AJ22" s="169" t="s">
        <v>184</v>
      </c>
      <c r="AK22" s="181" t="s">
        <v>216</v>
      </c>
      <c r="AL22" s="181" t="s">
        <v>217</v>
      </c>
      <c r="AM22" s="181" t="s">
        <v>218</v>
      </c>
      <c r="AN22" s="127" t="s">
        <v>219</v>
      </c>
    </row>
  </sheetData>
  <mergeCells count="20">
    <mergeCell ref="AE1:AI1"/>
    <mergeCell ref="F1:J1"/>
    <mergeCell ref="K1:O1"/>
    <mergeCell ref="P1:T1"/>
    <mergeCell ref="U1:Y1"/>
    <mergeCell ref="Z1:AD1"/>
    <mergeCell ref="A3:A12"/>
    <mergeCell ref="B3:B7"/>
    <mergeCell ref="C3:C12"/>
    <mergeCell ref="B8:B12"/>
    <mergeCell ref="B13:B15"/>
    <mergeCell ref="A21:A22"/>
    <mergeCell ref="B21:B22"/>
    <mergeCell ref="C21:C22"/>
    <mergeCell ref="C13:C18"/>
    <mergeCell ref="B16:B18"/>
    <mergeCell ref="A13:A18"/>
    <mergeCell ref="A19:A20"/>
    <mergeCell ref="B19:B20"/>
    <mergeCell ref="C19:C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CE6-1 Primary</vt:lpstr>
      <vt:lpstr>CE6-2 Secondary</vt:lpstr>
      <vt:lpstr>CE6-3 Combination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2018-07-11T16:58:47Z</dcterms:modified>
</cp:coreProperties>
</file>