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8800" windowHeight="11628" tabRatio="377"/>
  </bookViews>
  <sheets>
    <sheet name="RA VTMvsBMS" sheetId="7" r:id="rId1"/>
    <sheet name="BMS Tools" sheetId="3" r:id="rId2"/>
    <sheet name="HEVC Tools" sheetId="4" r:id="rId3"/>
    <sheet name="BMS Tools-Fig" sheetId="6" r:id="rId4"/>
    <sheet name="HEVC tools-Fig" sheetId="5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2" i="4" l="1"/>
  <c r="Z22" i="4"/>
  <c r="Y22" i="4"/>
  <c r="X22" i="4"/>
  <c r="AA21" i="4"/>
  <c r="Z21" i="4"/>
  <c r="Y21" i="4"/>
  <c r="X21" i="4"/>
  <c r="AA20" i="4"/>
  <c r="Z20" i="4"/>
  <c r="Y20" i="4"/>
  <c r="X20" i="4"/>
  <c r="AA19" i="4"/>
  <c r="Z19" i="4"/>
  <c r="Y19" i="4"/>
  <c r="X19" i="4"/>
  <c r="AA18" i="4"/>
  <c r="Z18" i="4"/>
  <c r="Y18" i="4"/>
  <c r="X18" i="4"/>
  <c r="Z8" i="4"/>
  <c r="AA8" i="4"/>
  <c r="Z9" i="4"/>
  <c r="AA9" i="4"/>
  <c r="Z10" i="4"/>
  <c r="AA10" i="4"/>
  <c r="Z11" i="4"/>
  <c r="AA11" i="4"/>
  <c r="AA7" i="4"/>
  <c r="Z7" i="4"/>
  <c r="X8" i="4"/>
  <c r="Y8" i="4"/>
  <c r="X9" i="4"/>
  <c r="Y9" i="4"/>
  <c r="X10" i="4"/>
  <c r="Y10" i="4"/>
  <c r="X11" i="4"/>
  <c r="Y11" i="4"/>
  <c r="Y7" i="4"/>
  <c r="X7" i="4"/>
  <c r="AC30" i="3"/>
  <c r="AB30" i="3"/>
  <c r="AA30" i="3"/>
  <c r="Z30" i="3"/>
  <c r="AC29" i="3"/>
  <c r="AB29" i="3"/>
  <c r="AA29" i="3"/>
  <c r="Z29" i="3"/>
  <c r="AA28" i="3"/>
  <c r="Z28" i="3"/>
  <c r="Y28" i="3"/>
  <c r="X28" i="3"/>
  <c r="AC27" i="3"/>
  <c r="AB27" i="3"/>
  <c r="AA27" i="3"/>
  <c r="Z27" i="3"/>
  <c r="AA26" i="3"/>
  <c r="Z26" i="3"/>
  <c r="Y26" i="3"/>
  <c r="X26" i="3"/>
  <c r="AC25" i="3"/>
  <c r="AB25" i="3"/>
  <c r="AA25" i="3"/>
  <c r="Z25" i="3"/>
  <c r="AA24" i="3"/>
  <c r="Z24" i="3"/>
  <c r="Y24" i="3"/>
  <c r="X24" i="3"/>
  <c r="AA23" i="3"/>
  <c r="Z23" i="3"/>
  <c r="Y23" i="3"/>
  <c r="X23" i="3"/>
  <c r="AA22" i="3"/>
  <c r="Z22" i="3"/>
  <c r="Y22" i="3"/>
  <c r="X22" i="3"/>
  <c r="AC16" i="3"/>
  <c r="AC15" i="3"/>
  <c r="AC14" i="3"/>
  <c r="AC12" i="3"/>
  <c r="AC10" i="3"/>
  <c r="AB10" i="3"/>
  <c r="AB12" i="3"/>
  <c r="AB14" i="3"/>
  <c r="AB15" i="3"/>
  <c r="AB16" i="3"/>
  <c r="AA16" i="3"/>
  <c r="AA15" i="3"/>
  <c r="AA14" i="3"/>
  <c r="AA13" i="3"/>
  <c r="AA12" i="3"/>
  <c r="AA11" i="3"/>
  <c r="AA10" i="3"/>
  <c r="AA9" i="3"/>
  <c r="AA8" i="3"/>
  <c r="AA7" i="3"/>
  <c r="Z9" i="3"/>
  <c r="Z10" i="3"/>
  <c r="Z11" i="3"/>
  <c r="Z12" i="3"/>
  <c r="Z13" i="3"/>
  <c r="Z14" i="3"/>
  <c r="Z15" i="3"/>
  <c r="Z16" i="3"/>
  <c r="Z8" i="3"/>
  <c r="Z7" i="3"/>
  <c r="X8" i="3"/>
  <c r="X9" i="3"/>
  <c r="X11" i="3"/>
  <c r="X13" i="3"/>
  <c r="Y8" i="3"/>
  <c r="Y9" i="3"/>
  <c r="Y11" i="3"/>
  <c r="Y13" i="3"/>
  <c r="Y7" i="3"/>
  <c r="X7" i="3" l="1"/>
  <c r="E22" i="5" l="1"/>
  <c r="D22" i="5"/>
  <c r="C22" i="5"/>
  <c r="E21" i="5"/>
  <c r="D21" i="5"/>
  <c r="C21" i="5"/>
  <c r="E20" i="5"/>
  <c r="D20" i="5"/>
  <c r="C20" i="5"/>
  <c r="E19" i="5"/>
  <c r="D19" i="5"/>
  <c r="C19" i="5"/>
  <c r="E18" i="5"/>
  <c r="D18" i="5"/>
  <c r="C18" i="5"/>
  <c r="B19" i="5"/>
  <c r="B20" i="5"/>
  <c r="B21" i="5"/>
  <c r="B22" i="5"/>
  <c r="B18" i="5"/>
  <c r="B4" i="5"/>
  <c r="B5" i="5"/>
  <c r="B6" i="5"/>
  <c r="B7" i="5"/>
  <c r="B3" i="5"/>
  <c r="E4" i="5"/>
  <c r="E5" i="5"/>
  <c r="E6" i="5"/>
  <c r="E7" i="5"/>
  <c r="E3" i="5"/>
  <c r="D4" i="5"/>
  <c r="D5" i="5"/>
  <c r="D6" i="5"/>
  <c r="D7" i="5"/>
  <c r="D3" i="5"/>
  <c r="C4" i="5"/>
  <c r="C5" i="5"/>
  <c r="C6" i="5"/>
  <c r="C7" i="5"/>
  <c r="C3" i="5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E3" i="6"/>
  <c r="F3" i="6" s="1"/>
  <c r="D3" i="6"/>
  <c r="C3" i="6"/>
  <c r="B3" i="6"/>
  <c r="F18" i="5"/>
  <c r="F3" i="5"/>
  <c r="F19" i="5" l="1"/>
  <c r="F20" i="5"/>
  <c r="F21" i="5" s="1"/>
  <c r="F22" i="5" s="1"/>
  <c r="F18" i="6"/>
  <c r="F19" i="6" s="1"/>
  <c r="F20" i="6" s="1"/>
  <c r="F21" i="6" s="1"/>
  <c r="F22" i="6" s="1"/>
  <c r="F23" i="6" s="1"/>
  <c r="F24" i="6" s="1"/>
  <c r="F25" i="6" s="1"/>
  <c r="F26" i="6" s="1"/>
  <c r="F4" i="6"/>
  <c r="F5" i="6" s="1"/>
  <c r="F6" i="6" s="1"/>
  <c r="F7" i="6" s="1"/>
  <c r="F8" i="6" s="1"/>
  <c r="F9" i="6" s="1"/>
  <c r="F10" i="6" s="1"/>
  <c r="F11" i="6" s="1"/>
  <c r="F12" i="6" s="1"/>
  <c r="F4" i="5"/>
  <c r="F5" i="5" s="1"/>
  <c r="F6" i="5" s="1"/>
  <c r="F7" i="5" s="1"/>
  <c r="AC22" i="4"/>
  <c r="AB22" i="4"/>
  <c r="AC21" i="4"/>
  <c r="AB21" i="4"/>
  <c r="AC20" i="4"/>
  <c r="AB20" i="4"/>
  <c r="AC19" i="4"/>
  <c r="AB19" i="4"/>
  <c r="AC18" i="4"/>
  <c r="AB18" i="4"/>
  <c r="AC11" i="4"/>
  <c r="AB11" i="4"/>
  <c r="AC10" i="4"/>
  <c r="AB10" i="4"/>
  <c r="AC9" i="4"/>
  <c r="AB9" i="4"/>
  <c r="AC8" i="4"/>
  <c r="AB8" i="4"/>
  <c r="AC7" i="4"/>
  <c r="AB7" i="4"/>
</calcChain>
</file>

<file path=xl/sharedStrings.xml><?xml version="1.0" encoding="utf-8"?>
<sst xmlns="http://schemas.openxmlformats.org/spreadsheetml/2006/main" count="288" uniqueCount="58">
  <si>
    <t>BDR-Y</t>
  </si>
  <si>
    <t>BDR-U</t>
  </si>
  <si>
    <t>BDR-V</t>
  </si>
  <si>
    <t>Tool</t>
  </si>
  <si>
    <t>Abbreviation</t>
  </si>
  <si>
    <t>Test Model</t>
  </si>
  <si>
    <t>Anchor</t>
  </si>
  <si>
    <t>65 intra prediction mode</t>
  </si>
  <si>
    <t>65IPM</t>
  </si>
  <si>
    <t>AMT+4x4 NSST</t>
  </si>
  <si>
    <t>TRM</t>
  </si>
  <si>
    <t>Affine motion</t>
  </si>
  <si>
    <t>AFF</t>
  </si>
  <si>
    <t>Adaptive loop filter</t>
  </si>
  <si>
    <t>ALF</t>
  </si>
  <si>
    <t>Adaptive motion vector precision</t>
  </si>
  <si>
    <t>AMVR</t>
  </si>
  <si>
    <t>Coefficient coding</t>
  </si>
  <si>
    <t>CFC</t>
  </si>
  <si>
    <t xml:space="preserve">Decoder motion vector refinement </t>
  </si>
  <si>
    <t>DMVR</t>
  </si>
  <si>
    <t>LM Chroma mode</t>
  </si>
  <si>
    <t>LMC</t>
  </si>
  <si>
    <t>Subblock merge candidate (ATMVP)</t>
  </si>
  <si>
    <t>ATMVP</t>
  </si>
  <si>
    <t>BMS</t>
  </si>
  <si>
    <t>Tool on/off</t>
  </si>
  <si>
    <t>off</t>
  </si>
  <si>
    <t>on</t>
  </si>
  <si>
    <t>Strong reference smoothing</t>
  </si>
  <si>
    <t>Boundary smoothing</t>
  </si>
  <si>
    <t>DST-VII for 4x4 intra block</t>
  </si>
  <si>
    <t>Mode dependent coefficient scan</t>
  </si>
  <si>
    <t>Sign data hiding</t>
  </si>
  <si>
    <t>AI</t>
  </si>
  <si>
    <t>RA</t>
  </si>
  <si>
    <t>VTM</t>
  </si>
  <si>
    <t>VTM1.0</t>
  </si>
  <si>
    <t>LD</t>
  </si>
  <si>
    <t>Tools included in BMS</t>
  </si>
  <si>
    <t>SRS</t>
  </si>
  <si>
    <t>BDS</t>
  </si>
  <si>
    <t>DST</t>
  </si>
  <si>
    <t>MDCS</t>
  </si>
  <si>
    <t>SDH</t>
  </si>
  <si>
    <r>
      <t>Tools</t>
    </r>
    <r>
      <rPr>
        <b/>
        <sz val="14"/>
        <color rgb="FFFF0000"/>
        <rFont val="Calibri"/>
        <family val="2"/>
        <scheme val="minor"/>
      </rPr>
      <t xml:space="preserve"> NOT</t>
    </r>
    <r>
      <rPr>
        <b/>
        <sz val="14"/>
        <rFont val="Calibri"/>
        <family val="2"/>
        <scheme val="minor"/>
      </rPr>
      <t xml:space="preserve"> included in VTM</t>
    </r>
  </si>
  <si>
    <t>Subblock merge candidate (ATMVP) + High precision mv storage</t>
  </si>
  <si>
    <t>ATMVP+HPMV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</si>
  <si>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</si>
  <si>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</si>
  <si>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</si>
  <si>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</si>
  <si>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</si>
  <si>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</si>
  <si>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</si>
  <si>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</si>
  <si>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VTM RA</t>
  </si>
  <si>
    <t>BMS 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</si>
</sst>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/>
    <xf numFmtId="10" fontId="7" fillId="0" borderId="0" xfId="0" applyNumberFormat="1" applyFont="1" applyFill="1" applyBorder="1"/>
    <xf numFmtId="9" fontId="7" fillId="0" borderId="0" xfId="0" applyNumberFormat="1" applyFont="1" applyFill="1" applyBorder="1"/>
    <xf numFmtId="0" fontId="9" fillId="0" borderId="0" xfId="0" applyFont="1" applyAlignment="1">
      <alignment horizontal="left"/>
    </xf>
    <xf numFmtId="0" fontId="10" fillId="0" borderId="0" xfId="0" applyFont="1"/>
    <xf numFmtId="0" fontId="8" fillId="4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10" fontId="12" fillId="0" borderId="15" xfId="0" applyNumberFormat="1" applyFont="1" applyFill="1" applyBorder="1"/>
    <xf numFmtId="10" fontId="9" fillId="0" borderId="15" xfId="0" applyNumberFormat="1" applyFont="1" applyFill="1" applyBorder="1"/>
    <xf numFmtId="10" fontId="12" fillId="0" borderId="12" xfId="0" applyNumberFormat="1" applyFont="1" applyFill="1" applyBorder="1"/>
    <xf numFmtId="10" fontId="12" fillId="0" borderId="11" xfId="0" applyNumberFormat="1" applyFont="1" applyFill="1" applyBorder="1"/>
    <xf numFmtId="10" fontId="9" fillId="0" borderId="20" xfId="0" applyNumberFormat="1" applyFont="1" applyFill="1" applyBorder="1"/>
    <xf numFmtId="10" fontId="9" fillId="0" borderId="16" xfId="0" applyNumberFormat="1" applyFont="1" applyFill="1" applyBorder="1"/>
    <xf numFmtId="10" fontId="9" fillId="0" borderId="7" xfId="0" applyNumberFormat="1" applyFont="1" applyFill="1" applyBorder="1"/>
    <xf numFmtId="10" fontId="13" fillId="2" borderId="10" xfId="0" applyNumberFormat="1" applyFont="1" applyFill="1" applyBorder="1" applyAlignment="1">
      <alignment horizontal="center"/>
    </xf>
    <xf numFmtId="10" fontId="13" fillId="2" borderId="5" xfId="0" applyNumberFormat="1" applyFont="1" applyFill="1" applyBorder="1" applyAlignment="1">
      <alignment horizontal="center"/>
    </xf>
    <xf numFmtId="10" fontId="13" fillId="2" borderId="8" xfId="0" applyNumberFormat="1" applyFont="1" applyFill="1" applyBorder="1" applyAlignment="1">
      <alignment horizontal="center"/>
    </xf>
    <xf numFmtId="10" fontId="13" fillId="2" borderId="1" xfId="0" applyNumberFormat="1" applyFont="1" applyFill="1" applyBorder="1" applyAlignment="1">
      <alignment horizontal="center"/>
    </xf>
    <xf numFmtId="10" fontId="13" fillId="2" borderId="9" xfId="0" applyNumberFormat="1" applyFont="1" applyFill="1" applyBorder="1" applyAlignment="1">
      <alignment horizontal="center"/>
    </xf>
    <xf numFmtId="10" fontId="13" fillId="2" borderId="3" xfId="0" applyNumberFormat="1" applyFont="1" applyFill="1" applyBorder="1" applyAlignment="1">
      <alignment horizontal="center"/>
    </xf>
    <xf numFmtId="9" fontId="13" fillId="3" borderId="5" xfId="0" applyNumberFormat="1" applyFont="1" applyFill="1" applyBorder="1" applyAlignment="1">
      <alignment horizontal="center"/>
    </xf>
    <xf numFmtId="9" fontId="13" fillId="3" borderId="6" xfId="0" applyNumberFormat="1" applyFont="1" applyFill="1" applyBorder="1" applyAlignment="1">
      <alignment horizontal="center"/>
    </xf>
    <xf numFmtId="9" fontId="13" fillId="3" borderId="1" xfId="0" applyNumberFormat="1" applyFont="1" applyFill="1" applyBorder="1" applyAlignment="1">
      <alignment horizontal="center"/>
    </xf>
    <xf numFmtId="9" fontId="13" fillId="3" borderId="2" xfId="0" applyNumberFormat="1" applyFont="1" applyFill="1" applyBorder="1" applyAlignment="1">
      <alignment horizontal="center"/>
    </xf>
    <xf numFmtId="9" fontId="13" fillId="3" borderId="3" xfId="0" applyNumberFormat="1" applyFont="1" applyFill="1" applyBorder="1" applyAlignment="1">
      <alignment horizontal="center"/>
    </xf>
    <xf numFmtId="9" fontId="13" fillId="3" borderId="4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0" fillId="0" borderId="0" xfId="0" applyFill="1" applyBorder="1"/>
    <xf numFmtId="0" fontId="1" fillId="0" borderId="0" xfId="0" applyFont="1" applyFill="1" applyBorder="1"/>
    <xf numFmtId="0" fontId="4" fillId="0" borderId="0" xfId="0" applyFont="1" applyFill="1" applyBorder="1"/>
    <xf numFmtId="10" fontId="4" fillId="0" borderId="0" xfId="0" applyNumberFormat="1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9" fillId="0" borderId="17" xfId="0" applyNumberFormat="1" applyFont="1" applyFill="1" applyBorder="1"/>
    <xf numFmtId="10" fontId="9" fillId="0" borderId="14" xfId="0" applyNumberFormat="1" applyFont="1" applyFill="1" applyBorder="1"/>
    <xf numFmtId="0" fontId="11" fillId="4" borderId="0" xfId="0" applyFont="1" applyFill="1" applyAlignment="1">
      <alignment horizontal="left"/>
    </xf>
    <xf numFmtId="10" fontId="13" fillId="0" borderId="8" xfId="0" applyNumberFormat="1" applyFont="1" applyFill="1" applyBorder="1" applyAlignment="1">
      <alignment horizontal="center"/>
    </xf>
    <xf numFmtId="10" fontId="13" fillId="0" borderId="1" xfId="0" applyNumberFormat="1" applyFont="1" applyFill="1" applyBorder="1" applyAlignment="1">
      <alignment horizontal="center"/>
    </xf>
    <xf numFmtId="9" fontId="13" fillId="0" borderId="1" xfId="0" applyNumberFormat="1" applyFont="1" applyFill="1" applyBorder="1" applyAlignment="1">
      <alignment horizontal="center"/>
    </xf>
    <xf numFmtId="9" fontId="13" fillId="0" borderId="2" xfId="0" applyNumberFormat="1" applyFont="1" applyFill="1" applyBorder="1" applyAlignment="1">
      <alignment horizontal="center"/>
    </xf>
    <xf numFmtId="10" fontId="13" fillId="0" borderId="10" xfId="0" applyNumberFormat="1" applyFont="1" applyFill="1" applyBorder="1" applyAlignment="1">
      <alignment horizontal="center"/>
    </xf>
    <xf numFmtId="10" fontId="13" fillId="0" borderId="5" xfId="0" applyNumberFormat="1" applyFont="1" applyFill="1" applyBorder="1" applyAlignment="1">
      <alignment horizontal="center"/>
    </xf>
    <xf numFmtId="9" fontId="13" fillId="0" borderId="5" xfId="0" applyNumberFormat="1" applyFont="1" applyFill="1" applyBorder="1" applyAlignment="1">
      <alignment horizontal="center"/>
    </xf>
    <xf numFmtId="9" fontId="13" fillId="0" borderId="6" xfId="0" applyNumberFormat="1" applyFont="1" applyFill="1" applyBorder="1" applyAlignment="1">
      <alignment horizontal="center"/>
    </xf>
    <xf numFmtId="10" fontId="13" fillId="0" borderId="9" xfId="0" applyNumberFormat="1" applyFont="1" applyFill="1" applyBorder="1" applyAlignment="1">
      <alignment horizontal="center"/>
    </xf>
    <xf numFmtId="10" fontId="13" fillId="0" borderId="3" xfId="0" applyNumberFormat="1" applyFont="1" applyFill="1" applyBorder="1" applyAlignment="1">
      <alignment horizontal="center"/>
    </xf>
    <xf numFmtId="9" fontId="13" fillId="0" borderId="3" xfId="0" applyNumberFormat="1" applyFont="1" applyFill="1" applyBorder="1" applyAlignment="1">
      <alignment horizontal="center"/>
    </xf>
    <xf numFmtId="9" fontId="13" fillId="0" borderId="4" xfId="0" applyNumberFormat="1" applyFont="1" applyFill="1" applyBorder="1" applyAlignment="1">
      <alignment horizontal="center"/>
    </xf>
    <xf numFmtId="10" fontId="12" fillId="0" borderId="12" xfId="0" applyNumberFormat="1" applyFont="1" applyFill="1" applyBorder="1" applyAlignment="1">
      <alignment wrapText="1"/>
    </xf>
    <xf numFmtId="10" fontId="12" fillId="0" borderId="13" xfId="0" applyNumberFormat="1" applyFont="1" applyFill="1" applyBorder="1" applyAlignment="1">
      <alignment wrapText="1"/>
    </xf>
    <xf numFmtId="10" fontId="12" fillId="0" borderId="11" xfId="0" applyNumberFormat="1" applyFont="1" applyFill="1" applyBorder="1" applyAlignment="1">
      <alignment wrapText="1"/>
    </xf>
    <xf numFmtId="9" fontId="13" fillId="3" borderId="21" xfId="0" applyNumberFormat="1" applyFont="1" applyFill="1" applyBorder="1" applyAlignment="1">
      <alignment horizontal="center"/>
    </xf>
    <xf numFmtId="9" fontId="13" fillId="3" borderId="22" xfId="0" applyNumberFormat="1" applyFont="1" applyFill="1" applyBorder="1" applyAlignment="1">
      <alignment horizontal="center"/>
    </xf>
    <xf numFmtId="9" fontId="13" fillId="3" borderId="23" xfId="0" applyNumberFormat="1" applyFont="1" applyFill="1" applyBorder="1" applyAlignment="1">
      <alignment horizontal="center"/>
    </xf>
    <xf numFmtId="9" fontId="13" fillId="0" borderId="24" xfId="0" applyNumberFormat="1" applyFont="1" applyFill="1" applyBorder="1" applyAlignment="1">
      <alignment horizontal="center"/>
    </xf>
    <xf numFmtId="9" fontId="13" fillId="0" borderId="25" xfId="0" applyNumberFormat="1" applyFont="1" applyFill="1" applyBorder="1" applyAlignment="1">
      <alignment horizontal="center"/>
    </xf>
    <xf numFmtId="9" fontId="13" fillId="3" borderId="25" xfId="0" applyNumberFormat="1" applyFont="1" applyFill="1" applyBorder="1" applyAlignment="1">
      <alignment horizontal="center"/>
    </xf>
    <xf numFmtId="9" fontId="13" fillId="3" borderId="26" xfId="0" applyNumberFormat="1" applyFont="1" applyFill="1" applyBorder="1" applyAlignment="1">
      <alignment horizontal="center"/>
    </xf>
    <xf numFmtId="10" fontId="12" fillId="0" borderId="27" xfId="0" applyNumberFormat="1" applyFont="1" applyFill="1" applyBorder="1" applyAlignment="1">
      <alignment wrapText="1"/>
    </xf>
    <xf numFmtId="10" fontId="12" fillId="0" borderId="20" xfId="0" applyNumberFormat="1" applyFont="1" applyFill="1" applyBorder="1"/>
    <xf numFmtId="10" fontId="12" fillId="0" borderId="31" xfId="0" applyNumberFormat="1" applyFont="1" applyFill="1" applyBorder="1"/>
    <xf numFmtId="10" fontId="12" fillId="0" borderId="31" xfId="0" applyNumberFormat="1" applyFont="1" applyFill="1" applyBorder="1" applyAlignment="1">
      <alignment wrapText="1"/>
    </xf>
    <xf numFmtId="10" fontId="12" fillId="0" borderId="19" xfId="0" applyNumberFormat="1" applyFont="1" applyFill="1" applyBorder="1" applyAlignment="1">
      <alignment wrapText="1"/>
    </xf>
    <xf numFmtId="10" fontId="12" fillId="0" borderId="20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9" fontId="12" fillId="5" borderId="28" xfId="0" applyNumberFormat="1" applyFont="1" applyFill="1" applyBorder="1"/>
    <xf numFmtId="9" fontId="12" fillId="5" borderId="29" xfId="0" applyNumberFormat="1" applyFont="1" applyFill="1" applyBorder="1"/>
    <xf numFmtId="9" fontId="12" fillId="5" borderId="30" xfId="0" applyNumberFormat="1" applyFont="1" applyFill="1" applyBorder="1"/>
    <xf numFmtId="9" fontId="12" fillId="5" borderId="8" xfId="0" applyNumberFormat="1" applyFont="1" applyFill="1" applyBorder="1"/>
    <xf numFmtId="9" fontId="12" fillId="5" borderId="1" xfId="0" applyNumberFormat="1" applyFont="1" applyFill="1" applyBorder="1"/>
    <xf numFmtId="9" fontId="12" fillId="5" borderId="2" xfId="0" applyNumberFormat="1" applyFont="1" applyFill="1" applyBorder="1"/>
    <xf numFmtId="9" fontId="12" fillId="5" borderId="28" xfId="1" applyFont="1" applyFill="1" applyBorder="1"/>
    <xf numFmtId="9" fontId="12" fillId="5" borderId="9" xfId="0" applyNumberFormat="1" applyFont="1" applyFill="1" applyBorder="1"/>
    <xf numFmtId="9" fontId="12" fillId="5" borderId="3" xfId="0" applyNumberFormat="1" applyFont="1" applyFill="1" applyBorder="1"/>
    <xf numFmtId="9" fontId="12" fillId="5" borderId="4" xfId="0" applyNumberFormat="1" applyFont="1" applyFill="1" applyBorder="1"/>
    <xf numFmtId="0" fontId="12" fillId="5" borderId="29" xfId="0" applyNumberFormat="1" applyFont="1" applyFill="1" applyBorder="1"/>
    <xf numFmtId="9" fontId="12" fillId="5" borderId="29" xfId="1" applyFont="1" applyFill="1" applyBorder="1"/>
    <xf numFmtId="9" fontId="12" fillId="5" borderId="10" xfId="0" applyNumberFormat="1" applyFont="1" applyFill="1" applyBorder="1"/>
    <xf numFmtId="9" fontId="12" fillId="5" borderId="5" xfId="0" applyNumberFormat="1" applyFont="1" applyFill="1" applyBorder="1"/>
    <xf numFmtId="9" fontId="12" fillId="5" borderId="6" xfId="0" applyNumberFormat="1" applyFont="1" applyFill="1" applyBorder="1"/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11" fillId="0" borderId="17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8" fillId="0" borderId="0" xfId="0" applyFont="1" applyFill="1" applyBorder="1"/>
  </cellXfs>
  <cellStyles count="2">
    <cellStyle name="Normal" xfId="0" builtinId="0"/>
    <cellStyle name="Percent" xfId="1" builtinId="5"/>
  </cellStyles>
  <dxfs count="5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Tools-Fig'!$B$3</c:f>
              <c:strCache>
                <c:ptCount val="1"/>
                <c:pt idx="0">
                  <c:v>65IPM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Tools-Fig'!$D$3</c:f>
              <c:numCache>
                <c:formatCode>0%</c:formatCode>
                <c:ptCount val="1"/>
                <c:pt idx="0">
                  <c:v>1.0141052247928395</c:v>
                </c:pt>
              </c:numCache>
            </c:numRef>
          </c:xVal>
          <c:yVal>
            <c:numRef>
              <c:f>'BMS Tools-Fig'!$C$3</c:f>
              <c:numCache>
                <c:formatCode>0.00%</c:formatCode>
                <c:ptCount val="1"/>
                <c:pt idx="0">
                  <c:v>-5.64882372579308E-3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'BMS Tools-Fig'!$B$4</c:f>
              <c:strCache>
                <c:ptCount val="1"/>
                <c:pt idx="0">
                  <c:v>LMC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Tools-Fig'!$D$4</c:f>
              <c:numCache>
                <c:formatCode>0%</c:formatCode>
                <c:ptCount val="1"/>
                <c:pt idx="0">
                  <c:v>1.0598687276929797</c:v>
                </c:pt>
              </c:numCache>
            </c:numRef>
          </c:xVal>
          <c:yVal>
            <c:numRef>
              <c:f>'BMS Tools-Fig'!$C$4</c:f>
              <c:numCache>
                <c:formatCode>0.00%</c:formatCode>
                <c:ptCount val="1"/>
                <c:pt idx="0">
                  <c:v>-1.0061453781961794E-2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'BMS Tools-Fig'!$B$5</c:f>
              <c:strCache>
                <c:ptCount val="1"/>
                <c:pt idx="0">
                  <c:v>TRM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Tools-Fig'!$D$5</c:f>
              <c:numCache>
                <c:formatCode>0%</c:formatCode>
                <c:ptCount val="1"/>
                <c:pt idx="0">
                  <c:v>2.4607653665615379</c:v>
                </c:pt>
              </c:numCache>
            </c:numRef>
          </c:xVal>
          <c:yVal>
            <c:numRef>
              <c:f>'BMS Tools-Fig'!$C$5</c:f>
              <c:numCache>
                <c:formatCode>0.00%</c:formatCode>
                <c:ptCount val="1"/>
                <c:pt idx="0">
                  <c:v>-3.0149191511268662E-2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'BMS Tools-Fig'!$B$6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Tools-Fig'!$D$6</c:f>
              <c:numCache>
                <c:formatCode>0%</c:formatCode>
                <c:ptCount val="1"/>
                <c:pt idx="0">
                  <c:v>1.3661635256342626</c:v>
                </c:pt>
              </c:numCache>
            </c:numRef>
          </c:xVal>
          <c:yVal>
            <c:numRef>
              <c:f>'BMS Tools-Fig'!$C$6</c:f>
              <c:numCache>
                <c:formatCode>0.00%</c:formatCode>
                <c:ptCount val="1"/>
                <c:pt idx="0">
                  <c:v>-2.9936826436016709E-2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'BMS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Tools-Fig'!$D$7</c:f>
              <c:numCache>
                <c:formatCode>0%</c:formatCode>
                <c:ptCount val="1"/>
                <c:pt idx="0">
                  <c:v>1.0818914995304287</c:v>
                </c:pt>
              </c:numCache>
            </c:numRef>
          </c:xVal>
          <c:yVal>
            <c:numRef>
              <c:f>'BMS Tools-Fig'!$C$7</c:f>
              <c:numCache>
                <c:formatCode>0.00%</c:formatCode>
                <c:ptCount val="1"/>
                <c:pt idx="0">
                  <c:v>-5.3440880248267916E-2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'BMS Tools-Fig'!$B$8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'BMS Tools-Fig'!$D$8</c:f>
              <c:numCache>
                <c:formatCode>0%</c:formatCode>
                <c:ptCount val="1"/>
                <c:pt idx="0">
                  <c:v>1.1560424582809763</c:v>
                </c:pt>
              </c:numCache>
            </c:numRef>
          </c:xVal>
          <c:yVal>
            <c:numRef>
              <c:f>'BMS Tools-Fig'!$C$8</c:f>
              <c:numCache>
                <c:formatCode>0.00%</c:formatCode>
                <c:ptCount val="1"/>
                <c:pt idx="0">
                  <c:v>-1.753084142034967E-2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'BMS Tools-Fig'!$B$9</c:f>
              <c:strCache>
                <c:ptCount val="1"/>
                <c:pt idx="0">
                  <c:v>CFC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Tools-Fig'!$D$9</c:f>
              <c:numCache>
                <c:formatCode>0%</c:formatCode>
                <c:ptCount val="1"/>
                <c:pt idx="0">
                  <c:v>1.0246053551244421</c:v>
                </c:pt>
              </c:numCache>
            </c:numRef>
          </c:xVal>
          <c:yVal>
            <c:numRef>
              <c:f>'BMS Tools-Fig'!$C$9</c:f>
              <c:numCache>
                <c:formatCode>0.00%</c:formatCode>
                <c:ptCount val="1"/>
                <c:pt idx="0">
                  <c:v>-8.7092636252155495E-3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'BMS Tools-Fig'!$B$10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Tools-Fig'!$D$10</c:f>
              <c:numCache>
                <c:formatCode>0%</c:formatCode>
                <c:ptCount val="1"/>
                <c:pt idx="0">
                  <c:v>1.0922909867664323</c:v>
                </c:pt>
              </c:numCache>
            </c:numRef>
          </c:xVal>
          <c:yVal>
            <c:numRef>
              <c:f>'BMS Tools-Fig'!$C$10</c:f>
              <c:numCache>
                <c:formatCode>0.00%</c:formatCode>
                <c:ptCount val="1"/>
                <c:pt idx="0">
                  <c:v>-2.6486564316198113E-2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'BMS Tools-Fig'!$B$11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Tools-Fig'!$D$11</c:f>
              <c:numCache>
                <c:formatCode>0%</c:formatCode>
                <c:ptCount val="1"/>
                <c:pt idx="0">
                  <c:v>1.0353889294169245</c:v>
                </c:pt>
              </c:numCache>
            </c:numRef>
          </c:xVal>
          <c:yVal>
            <c:numRef>
              <c:f>'BMS Tools-Fig'!$C$11</c:f>
              <c:numCache>
                <c:formatCode>0.00%</c:formatCode>
                <c:ptCount val="1"/>
                <c:pt idx="0">
                  <c:v>-8.6512362472156885E-3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'BMS Tools-Fig'!$B$12</c:f>
              <c:strCache>
                <c:ptCount val="1"/>
                <c:pt idx="0">
                  <c:v>ATMVP+HPMV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Tools-Fig'!$D$12</c:f>
              <c:numCache>
                <c:formatCode>0%</c:formatCode>
                <c:ptCount val="1"/>
                <c:pt idx="0">
                  <c:v>1.0332757324510475</c:v>
                </c:pt>
              </c:numCache>
            </c:numRef>
          </c:xVal>
          <c:yVal>
            <c:numRef>
              <c:f>'BMS Tools-Fig'!$C$12</c:f>
              <c:numCache>
                <c:formatCode>0.00%</c:formatCode>
                <c:ptCount val="1"/>
                <c:pt idx="0">
                  <c:v>-1.1039435697867346E-2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Tools-Fig'!$B$3</c:f>
              <c:strCache>
                <c:ptCount val="1"/>
                <c:pt idx="0">
                  <c:v>65IPM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Tools-Fig'!$E$3</c:f>
              <c:numCache>
                <c:formatCode>0%</c:formatCode>
                <c:ptCount val="1"/>
                <c:pt idx="0">
                  <c:v>0.98837568468996517</c:v>
                </c:pt>
              </c:numCache>
            </c:numRef>
          </c:xVal>
          <c:yVal>
            <c:numRef>
              <c:f>'BMS Tools-Fig'!$C$3</c:f>
              <c:numCache>
                <c:formatCode>0.00%</c:formatCode>
                <c:ptCount val="1"/>
                <c:pt idx="0">
                  <c:v>-5.64882372579308E-3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'BMS Tools-Fig'!$B$4</c:f>
              <c:strCache>
                <c:ptCount val="1"/>
                <c:pt idx="0">
                  <c:v>LMC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Tools-Fig'!$E$4</c:f>
              <c:numCache>
                <c:formatCode>0%</c:formatCode>
                <c:ptCount val="1"/>
                <c:pt idx="0">
                  <c:v>1.0182062934186065</c:v>
                </c:pt>
              </c:numCache>
            </c:numRef>
          </c:xVal>
          <c:yVal>
            <c:numRef>
              <c:f>'BMS Tools-Fig'!$C$4</c:f>
              <c:numCache>
                <c:formatCode>0.00%</c:formatCode>
                <c:ptCount val="1"/>
                <c:pt idx="0">
                  <c:v>-1.0061453781961794E-2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'BMS Tools-Fig'!$B$5</c:f>
              <c:strCache>
                <c:ptCount val="1"/>
                <c:pt idx="0">
                  <c:v>TRM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Tools-Fig'!$E$5</c:f>
              <c:numCache>
                <c:formatCode>0%</c:formatCode>
                <c:ptCount val="1"/>
                <c:pt idx="0">
                  <c:v>1.1097751306548851</c:v>
                </c:pt>
              </c:numCache>
            </c:numRef>
          </c:xVal>
          <c:yVal>
            <c:numRef>
              <c:f>'BMS Tools-Fig'!$C$5</c:f>
              <c:numCache>
                <c:formatCode>0.00%</c:formatCode>
                <c:ptCount val="1"/>
                <c:pt idx="0">
                  <c:v>-3.0149191511268662E-2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'BMS Tools-Fig'!$B$6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Tools-Fig'!$E$6</c:f>
              <c:numCache>
                <c:formatCode>0%</c:formatCode>
                <c:ptCount val="1"/>
                <c:pt idx="0">
                  <c:v>1.1230878584458084</c:v>
                </c:pt>
              </c:numCache>
            </c:numRef>
          </c:xVal>
          <c:yVal>
            <c:numRef>
              <c:f>'BMS Tools-Fig'!$C$6</c:f>
              <c:numCache>
                <c:formatCode>0.00%</c:formatCode>
                <c:ptCount val="1"/>
                <c:pt idx="0">
                  <c:v>-2.9936826436016709E-2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'BMS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Tools-Fig'!$E$7</c:f>
              <c:numCache>
                <c:formatCode>0%</c:formatCode>
                <c:ptCount val="1"/>
                <c:pt idx="0">
                  <c:v>1.8087694082064782</c:v>
                </c:pt>
              </c:numCache>
            </c:numRef>
          </c:xVal>
          <c:yVal>
            <c:numRef>
              <c:f>'BMS Tools-Fig'!$C$7</c:f>
              <c:numCache>
                <c:formatCode>0.00%</c:formatCode>
                <c:ptCount val="1"/>
                <c:pt idx="0">
                  <c:v>-5.3440880248267916E-2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'BMS Tools-Fig'!$B$8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'BMS Tools-Fig'!$E$8</c:f>
              <c:numCache>
                <c:formatCode>0%</c:formatCode>
                <c:ptCount val="1"/>
                <c:pt idx="0">
                  <c:v>0.99553919975459715</c:v>
                </c:pt>
              </c:numCache>
            </c:numRef>
          </c:xVal>
          <c:yVal>
            <c:numRef>
              <c:f>'BMS Tools-Fig'!$C$8</c:f>
              <c:numCache>
                <c:formatCode>0.00%</c:formatCode>
                <c:ptCount val="1"/>
                <c:pt idx="0">
                  <c:v>-1.753084142034967E-2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'BMS Tools-Fig'!$B$9</c:f>
              <c:strCache>
                <c:ptCount val="1"/>
                <c:pt idx="0">
                  <c:v>CFC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Tools-Fig'!$E$9</c:f>
              <c:numCache>
                <c:formatCode>0%</c:formatCode>
                <c:ptCount val="1"/>
                <c:pt idx="0">
                  <c:v>0.99404409181273867</c:v>
                </c:pt>
              </c:numCache>
            </c:numRef>
          </c:xVal>
          <c:yVal>
            <c:numRef>
              <c:f>'BMS Tools-Fig'!$C$9</c:f>
              <c:numCache>
                <c:formatCode>0.00%</c:formatCode>
                <c:ptCount val="1"/>
                <c:pt idx="0">
                  <c:v>-8.7092636252155495E-3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'BMS Tools-Fig'!$B$10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Tools-Fig'!$E$10</c:f>
              <c:numCache>
                <c:formatCode>0%</c:formatCode>
                <c:ptCount val="1"/>
                <c:pt idx="0">
                  <c:v>1.3366277612027662</c:v>
                </c:pt>
              </c:numCache>
            </c:numRef>
          </c:xVal>
          <c:yVal>
            <c:numRef>
              <c:f>'BMS Tools-Fig'!$C$10</c:f>
              <c:numCache>
                <c:formatCode>0.00%</c:formatCode>
                <c:ptCount val="1"/>
                <c:pt idx="0">
                  <c:v>-2.6486564316198113E-2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'BMS Tools-Fig'!$B$11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Tools-Fig'!$E$11</c:f>
              <c:numCache>
                <c:formatCode>0%</c:formatCode>
                <c:ptCount val="1"/>
                <c:pt idx="0">
                  <c:v>1.1837959568684981</c:v>
                </c:pt>
              </c:numCache>
            </c:numRef>
          </c:xVal>
          <c:yVal>
            <c:numRef>
              <c:f>'BMS Tools-Fig'!$C$11</c:f>
              <c:numCache>
                <c:formatCode>0.00%</c:formatCode>
                <c:ptCount val="1"/>
                <c:pt idx="0">
                  <c:v>-8.6512362472156885E-3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'BMS Tools-Fig'!$B$12</c:f>
              <c:strCache>
                <c:ptCount val="1"/>
                <c:pt idx="0">
                  <c:v>ATMVP+HPMV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Tools-Fig'!$E$12</c:f>
              <c:numCache>
                <c:formatCode>0%</c:formatCode>
                <c:ptCount val="1"/>
                <c:pt idx="0">
                  <c:v>1.2269121658776099</c:v>
                </c:pt>
              </c:numCache>
            </c:numRef>
          </c:xVal>
          <c:yVal>
            <c:numRef>
              <c:f>'BMS Tools-Fig'!$C$12</c:f>
              <c:numCache>
                <c:formatCode>0.00%</c:formatCode>
                <c:ptCount val="1"/>
                <c:pt idx="0">
                  <c:v>-1.1039435697867346E-2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Tools-Fig'!$B$3</c:f>
              <c:strCache>
                <c:ptCount val="1"/>
                <c:pt idx="0">
                  <c:v>65IPM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Tools-Fig'!$F$3</c:f>
              <c:numCache>
                <c:formatCode>0%</c:formatCode>
                <c:ptCount val="1"/>
                <c:pt idx="0">
                  <c:v>0.99205133327609007</c:v>
                </c:pt>
              </c:numCache>
            </c:numRef>
          </c:xVal>
          <c:yVal>
            <c:numRef>
              <c:f>'BMS Tools-Fig'!$C$3</c:f>
              <c:numCache>
                <c:formatCode>0.00%</c:formatCode>
                <c:ptCount val="1"/>
                <c:pt idx="0">
                  <c:v>-5.64882372579308E-3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'BMS Tools-Fig'!$B$4</c:f>
              <c:strCache>
                <c:ptCount val="1"/>
                <c:pt idx="0">
                  <c:v>LMC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Tools-Fig'!$F$4</c:f>
              <c:numCache>
                <c:formatCode>0%</c:formatCode>
                <c:ptCount val="1"/>
                <c:pt idx="0">
                  <c:v>1.0391206311058065</c:v>
                </c:pt>
              </c:numCache>
            </c:numRef>
          </c:xVal>
          <c:yVal>
            <c:numRef>
              <c:f>'BMS Tools-Fig'!$C$4</c:f>
              <c:numCache>
                <c:formatCode>0.00%</c:formatCode>
                <c:ptCount val="1"/>
                <c:pt idx="0">
                  <c:v>-1.0061453781961794E-2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'BMS Tools-Fig'!$B$5</c:f>
              <c:strCache>
                <c:ptCount val="1"/>
                <c:pt idx="0">
                  <c:v>TRM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Tools-Fig'!$F$5</c:f>
              <c:numCache>
                <c:formatCode>0%</c:formatCode>
                <c:ptCount val="1"/>
                <c:pt idx="0">
                  <c:v>1.7723108410478583</c:v>
                </c:pt>
              </c:numCache>
            </c:numRef>
          </c:xVal>
          <c:yVal>
            <c:numRef>
              <c:f>'BMS Tools-Fig'!$C$5</c:f>
              <c:numCache>
                <c:formatCode>0.00%</c:formatCode>
                <c:ptCount val="1"/>
                <c:pt idx="0">
                  <c:v>-3.0149191511268662E-2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'BMS Tools-Fig'!$B$6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Tools-Fig'!$F$6</c:f>
              <c:numCache>
                <c:formatCode>0%</c:formatCode>
                <c:ptCount val="1"/>
                <c:pt idx="0">
                  <c:v>1.2107676610095708</c:v>
                </c:pt>
              </c:numCache>
            </c:numRef>
          </c:xVal>
          <c:yVal>
            <c:numRef>
              <c:f>'BMS Tools-Fig'!$C$6</c:f>
              <c:numCache>
                <c:formatCode>0.00%</c:formatCode>
                <c:ptCount val="1"/>
                <c:pt idx="0">
                  <c:v>-2.9936826436016709E-2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'BMS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Tools-Fig'!$F$7</c:f>
              <c:numCache>
                <c:formatCode>0%</c:formatCode>
                <c:ptCount val="1"/>
                <c:pt idx="0">
                  <c:v>1.4799795848814379</c:v>
                </c:pt>
              </c:numCache>
            </c:numRef>
          </c:xVal>
          <c:yVal>
            <c:numRef>
              <c:f>'BMS Tools-Fig'!$C$7</c:f>
              <c:numCache>
                <c:formatCode>0.00%</c:formatCode>
                <c:ptCount val="1"/>
                <c:pt idx="0">
                  <c:v>-5.3440880248267916E-2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'BMS Tools-Fig'!$B$8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'BMS Tools-Fig'!$F$8</c:f>
              <c:numCache>
                <c:formatCode>0%</c:formatCode>
                <c:ptCount val="1"/>
                <c:pt idx="0">
                  <c:v>1.0602587883773611</c:v>
                </c:pt>
              </c:numCache>
            </c:numRef>
          </c:xVal>
          <c:yVal>
            <c:numRef>
              <c:f>'BMS Tools-Fig'!$C$8</c:f>
              <c:numCache>
                <c:formatCode>0.00%</c:formatCode>
                <c:ptCount val="1"/>
                <c:pt idx="0">
                  <c:v>-1.753084142034967E-2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'BMS Tools-Fig'!$B$9</c:f>
              <c:strCache>
                <c:ptCount val="1"/>
                <c:pt idx="0">
                  <c:v>CFC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Tools-Fig'!$F$9</c:f>
              <c:numCache>
                <c:formatCode>0%</c:formatCode>
                <c:ptCount val="1"/>
                <c:pt idx="0">
                  <c:v>1.008877793037124</c:v>
                </c:pt>
              </c:numCache>
            </c:numRef>
          </c:xVal>
          <c:yVal>
            <c:numRef>
              <c:f>'BMS Tools-Fig'!$C$9</c:f>
              <c:numCache>
                <c:formatCode>0.00%</c:formatCode>
                <c:ptCount val="1"/>
                <c:pt idx="0">
                  <c:v>-8.7092636252155495E-3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'BMS Tools-Fig'!$B$10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Tools-Fig'!$F$10</c:f>
              <c:numCache>
                <c:formatCode>0%</c:formatCode>
                <c:ptCount val="1"/>
                <c:pt idx="0">
                  <c:v>1.2149992702695607</c:v>
                </c:pt>
              </c:numCache>
            </c:numRef>
          </c:xVal>
          <c:yVal>
            <c:numRef>
              <c:f>'BMS Tools-Fig'!$C$10</c:f>
              <c:numCache>
                <c:formatCode>0.00%</c:formatCode>
                <c:ptCount val="1"/>
                <c:pt idx="0">
                  <c:v>-2.6486564316198113E-2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'BMS Tools-Fig'!$B$11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Tools-Fig'!$F$11</c:f>
              <c:numCache>
                <c:formatCode>0%</c:formatCode>
                <c:ptCount val="1"/>
                <c:pt idx="0">
                  <c:v>1.1167950194670548</c:v>
                </c:pt>
              </c:numCache>
            </c:numRef>
          </c:xVal>
          <c:yVal>
            <c:numRef>
              <c:f>'BMS Tools-Fig'!$C$11</c:f>
              <c:numCache>
                <c:formatCode>0.00%</c:formatCode>
                <c:ptCount val="1"/>
                <c:pt idx="0">
                  <c:v>-8.6512362472156885E-3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'BMS Tools-Fig'!$B$12</c:f>
              <c:strCache>
                <c:ptCount val="1"/>
                <c:pt idx="0">
                  <c:v>ATMVP+HPMV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Tools-Fig'!$F$12</c:f>
              <c:numCache>
                <c:formatCode>0%</c:formatCode>
                <c:ptCount val="1"/>
                <c:pt idx="0">
                  <c:v>1.1354359333440913</c:v>
                </c:pt>
              </c:numCache>
            </c:numRef>
          </c:xVal>
          <c:yVal>
            <c:numRef>
              <c:f>'BMS Tools-Fig'!$C$12</c:f>
              <c:numCache>
                <c:formatCode>0.00%</c:formatCode>
                <c:ptCount val="1"/>
                <c:pt idx="0">
                  <c:v>-1.1039435697867346E-2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Tools-Fig'!$B$18</c:f>
              <c:strCache>
                <c:ptCount val="1"/>
                <c:pt idx="0">
                  <c:v>65IPM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Tools-Fig'!$D$18</c:f>
              <c:numCache>
                <c:formatCode>0%</c:formatCode>
                <c:ptCount val="1"/>
                <c:pt idx="0">
                  <c:v>0.94529247092662372</c:v>
                </c:pt>
              </c:numCache>
            </c:numRef>
          </c:xVal>
          <c:yVal>
            <c:numRef>
              <c:f>'BMS Tools-Fig'!$C$18</c:f>
              <c:numCache>
                <c:formatCode>0.00%</c:formatCode>
                <c:ptCount val="1"/>
                <c:pt idx="0">
                  <c:v>5.9154067516580845E-3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75-4C46-9007-AAC7AA6F7898}"/>
            </c:ext>
          </c:extLst>
        </c:ser>
        <c:ser>
          <c:idx val="1"/>
          <c:order val="1"/>
          <c:tx>
            <c:strRef>
              <c:f>'BMS Tools-Fig'!$B$19</c:f>
              <c:strCache>
                <c:ptCount val="1"/>
                <c:pt idx="0">
                  <c:v>LMC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Tools-Fig'!$D$19</c:f>
              <c:numCache>
                <c:formatCode>0%</c:formatCode>
                <c:ptCount val="1"/>
                <c:pt idx="0">
                  <c:v>0.91485909179604841</c:v>
                </c:pt>
              </c:numCache>
            </c:numRef>
          </c:xVal>
          <c:yVal>
            <c:numRef>
              <c:f>'BMS Tools-Fig'!$C$19</c:f>
              <c:numCache>
                <c:formatCode>0.00%</c:formatCode>
                <c:ptCount val="1"/>
                <c:pt idx="0">
                  <c:v>1.0333354021891417E-2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75-4C46-9007-AAC7AA6F7898}"/>
            </c:ext>
          </c:extLst>
        </c:ser>
        <c:ser>
          <c:idx val="2"/>
          <c:order val="2"/>
          <c:tx>
            <c:strRef>
              <c:f>'BMS Tools-Fig'!$B$20</c:f>
              <c:strCache>
                <c:ptCount val="1"/>
                <c:pt idx="0">
                  <c:v>TRM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Tools-Fig'!$D$20</c:f>
              <c:numCache>
                <c:formatCode>0%</c:formatCode>
                <c:ptCount val="1"/>
                <c:pt idx="0">
                  <c:v>0.46265481377006434</c:v>
                </c:pt>
              </c:numCache>
            </c:numRef>
          </c:xVal>
          <c:yVal>
            <c:numRef>
              <c:f>'BMS Tools-Fig'!$C$20</c:f>
              <c:numCache>
                <c:formatCode>0.00%</c:formatCode>
                <c:ptCount val="1"/>
                <c:pt idx="0">
                  <c:v>2.7261640967530292E-2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75-4C46-9007-AAC7AA6F7898}"/>
            </c:ext>
          </c:extLst>
        </c:ser>
        <c:ser>
          <c:idx val="3"/>
          <c:order val="3"/>
          <c:tx>
            <c:strRef>
              <c:f>'BMS Tools-Fig'!$B$21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Tools-Fig'!$D$21</c:f>
              <c:numCache>
                <c:formatCode>0%</c:formatCode>
                <c:ptCount val="1"/>
                <c:pt idx="0">
                  <c:v>0.909704138111885</c:v>
                </c:pt>
              </c:numCache>
            </c:numRef>
          </c:xVal>
          <c:yVal>
            <c:numRef>
              <c:f>'BMS Tools-Fig'!$C$21</c:f>
              <c:numCache>
                <c:formatCode>0.00%</c:formatCode>
                <c:ptCount val="1"/>
                <c:pt idx="0">
                  <c:v>1.9827636175190802E-2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C75-4C46-9007-AAC7AA6F7898}"/>
            </c:ext>
          </c:extLst>
        </c:ser>
        <c:ser>
          <c:idx val="4"/>
          <c:order val="4"/>
          <c:tx>
            <c:strRef>
              <c:f>'BMS Tools-Fig'!$B$22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Tools-Fig'!$D$22</c:f>
              <c:numCache>
                <c:formatCode>0%</c:formatCode>
                <c:ptCount val="1"/>
                <c:pt idx="0">
                  <c:v>0.98748675346871262</c:v>
                </c:pt>
              </c:numCache>
            </c:numRef>
          </c:xVal>
          <c:yVal>
            <c:numRef>
              <c:f>'BMS Tools-Fig'!$C$22</c:f>
              <c:numCache>
                <c:formatCode>0.00%</c:formatCode>
                <c:ptCount val="1"/>
                <c:pt idx="0">
                  <c:v>5.3681175213352021E-2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75-4C46-9007-AAC7AA6F7898}"/>
            </c:ext>
          </c:extLst>
        </c:ser>
        <c:ser>
          <c:idx val="5"/>
          <c:order val="5"/>
          <c:tx>
            <c:strRef>
              <c:f>'BMS Tools-Fig'!$B$23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'BMS Tools-Fig'!$D$23</c:f>
              <c:numCache>
                <c:formatCode>0%</c:formatCode>
                <c:ptCount val="1"/>
                <c:pt idx="0">
                  <c:v>0.9775220811513593</c:v>
                </c:pt>
              </c:numCache>
            </c:numRef>
          </c:xVal>
          <c:yVal>
            <c:numRef>
              <c:f>'BMS Tools-Fig'!$C$23</c:f>
              <c:numCache>
                <c:formatCode>0.00%</c:formatCode>
                <c:ptCount val="1"/>
                <c:pt idx="0">
                  <c:v>1.1134421308847326E-2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C75-4C46-9007-AAC7AA6F7898}"/>
            </c:ext>
          </c:extLst>
        </c:ser>
        <c:ser>
          <c:idx val="6"/>
          <c:order val="6"/>
          <c:tx>
            <c:strRef>
              <c:f>'BMS Tools-Fig'!$B$24</c:f>
              <c:strCache>
                <c:ptCount val="1"/>
                <c:pt idx="0">
                  <c:v>CFC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Tools-Fig'!$D$24</c:f>
              <c:numCache>
                <c:formatCode>0%</c:formatCode>
                <c:ptCount val="1"/>
                <c:pt idx="0">
                  <c:v>0.94255257370100776</c:v>
                </c:pt>
              </c:numCache>
            </c:numRef>
          </c:xVal>
          <c:yVal>
            <c:numRef>
              <c:f>'BMS Tools-Fig'!$C$24</c:f>
              <c:numCache>
                <c:formatCode>0.00%</c:formatCode>
                <c:ptCount val="1"/>
                <c:pt idx="0">
                  <c:v>5.7036319427478032E-3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C75-4C46-9007-AAC7AA6F7898}"/>
            </c:ext>
          </c:extLst>
        </c:ser>
        <c:ser>
          <c:idx val="7"/>
          <c:order val="7"/>
          <c:tx>
            <c:strRef>
              <c:f>'BMS Tools-Fig'!$B$25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Tools-Fig'!$D$25</c:f>
              <c:numCache>
                <c:formatCode>0%</c:formatCode>
                <c:ptCount val="1"/>
                <c:pt idx="0">
                  <c:v>0.98558677693904029</c:v>
                </c:pt>
              </c:numCache>
            </c:numRef>
          </c:xVal>
          <c:yVal>
            <c:numRef>
              <c:f>'BMS Tools-Fig'!$C$25</c:f>
              <c:numCache>
                <c:formatCode>0.00%</c:formatCode>
                <c:ptCount val="1"/>
                <c:pt idx="0">
                  <c:v>1.473634102451314E-2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C75-4C46-9007-AAC7AA6F7898}"/>
            </c:ext>
          </c:extLst>
        </c:ser>
        <c:ser>
          <c:idx val="8"/>
          <c:order val="8"/>
          <c:tx>
            <c:strRef>
              <c:f>'BMS Tools-Fig'!$B$26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Tools-Fig'!$D$26</c:f>
              <c:numCache>
                <c:formatCode>0%</c:formatCode>
                <c:ptCount val="1"/>
                <c:pt idx="0">
                  <c:v>1.0010998066213204</c:v>
                </c:pt>
              </c:numCache>
            </c:numRef>
          </c:xVal>
          <c:yVal>
            <c:numRef>
              <c:f>'BMS Tools-Fig'!$C$26</c:f>
              <c:numCache>
                <c:formatCode>0.00%</c:formatCode>
                <c:ptCount val="1"/>
                <c:pt idx="0">
                  <c:v>7.4735976038229051E-3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C75-4C46-9007-AAC7AA6F7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Tools-Fig'!$B$18</c:f>
              <c:strCache>
                <c:ptCount val="1"/>
                <c:pt idx="0">
                  <c:v>65IPM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Tools-Fig'!$E$18</c:f>
              <c:numCache>
                <c:formatCode>0%</c:formatCode>
                <c:ptCount val="1"/>
                <c:pt idx="0">
                  <c:v>0.99332123193196142</c:v>
                </c:pt>
              </c:numCache>
            </c:numRef>
          </c:xVal>
          <c:yVal>
            <c:numRef>
              <c:f>'BMS Tools-Fig'!$C$18</c:f>
              <c:numCache>
                <c:formatCode>0.00%</c:formatCode>
                <c:ptCount val="1"/>
                <c:pt idx="0">
                  <c:v>5.9154067516580845E-3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B9-4055-91FC-E0F678A197D3}"/>
            </c:ext>
          </c:extLst>
        </c:ser>
        <c:ser>
          <c:idx val="1"/>
          <c:order val="1"/>
          <c:tx>
            <c:strRef>
              <c:f>'BMS Tools-Fig'!$B$19</c:f>
              <c:strCache>
                <c:ptCount val="1"/>
                <c:pt idx="0">
                  <c:v>LMC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Tools-Fig'!$E$19</c:f>
              <c:numCache>
                <c:formatCode>0%</c:formatCode>
                <c:ptCount val="1"/>
                <c:pt idx="0">
                  <c:v>0.99882034542627451</c:v>
                </c:pt>
              </c:numCache>
            </c:numRef>
          </c:xVal>
          <c:yVal>
            <c:numRef>
              <c:f>'BMS Tools-Fig'!$C$19</c:f>
              <c:numCache>
                <c:formatCode>0.00%</c:formatCode>
                <c:ptCount val="1"/>
                <c:pt idx="0">
                  <c:v>1.0333354021891417E-2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B9-4055-91FC-E0F678A197D3}"/>
            </c:ext>
          </c:extLst>
        </c:ser>
        <c:ser>
          <c:idx val="2"/>
          <c:order val="2"/>
          <c:tx>
            <c:strRef>
              <c:f>'BMS Tools-Fig'!$B$20</c:f>
              <c:strCache>
                <c:ptCount val="1"/>
                <c:pt idx="0">
                  <c:v>TRM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Tools-Fig'!$E$20</c:f>
              <c:numCache>
                <c:formatCode>0%</c:formatCode>
                <c:ptCount val="1"/>
                <c:pt idx="0">
                  <c:v>0.95981912648948764</c:v>
                </c:pt>
              </c:numCache>
            </c:numRef>
          </c:xVal>
          <c:yVal>
            <c:numRef>
              <c:f>'BMS Tools-Fig'!$C$20</c:f>
              <c:numCache>
                <c:formatCode>0.00%</c:formatCode>
                <c:ptCount val="1"/>
                <c:pt idx="0">
                  <c:v>2.7261640967530292E-2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B9-4055-91FC-E0F678A197D3}"/>
            </c:ext>
          </c:extLst>
        </c:ser>
        <c:ser>
          <c:idx val="3"/>
          <c:order val="3"/>
          <c:tx>
            <c:strRef>
              <c:f>'BMS Tools-Fig'!$B$21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Tools-Fig'!$E$21</c:f>
              <c:numCache>
                <c:formatCode>0%</c:formatCode>
                <c:ptCount val="1"/>
                <c:pt idx="0">
                  <c:v>0.98199272561537543</c:v>
                </c:pt>
              </c:numCache>
            </c:numRef>
          </c:xVal>
          <c:yVal>
            <c:numRef>
              <c:f>'BMS Tools-Fig'!$C$21</c:f>
              <c:numCache>
                <c:formatCode>0.00%</c:formatCode>
                <c:ptCount val="1"/>
                <c:pt idx="0">
                  <c:v>1.9827636175190802E-2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B9-4055-91FC-E0F678A197D3}"/>
            </c:ext>
          </c:extLst>
        </c:ser>
        <c:ser>
          <c:idx val="4"/>
          <c:order val="4"/>
          <c:tx>
            <c:strRef>
              <c:f>'BMS Tools-Fig'!$B$22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Tools-Fig'!$E$22</c:f>
              <c:numCache>
                <c:formatCode>0%</c:formatCode>
                <c:ptCount val="1"/>
                <c:pt idx="0">
                  <c:v>0.66790003173591983</c:v>
                </c:pt>
              </c:numCache>
            </c:numRef>
          </c:xVal>
          <c:yVal>
            <c:numRef>
              <c:f>'BMS Tools-Fig'!$C$22</c:f>
              <c:numCache>
                <c:formatCode>0.00%</c:formatCode>
                <c:ptCount val="1"/>
                <c:pt idx="0">
                  <c:v>5.3681175213352021E-2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B9-4055-91FC-E0F678A197D3}"/>
            </c:ext>
          </c:extLst>
        </c:ser>
        <c:ser>
          <c:idx val="5"/>
          <c:order val="5"/>
          <c:tx>
            <c:strRef>
              <c:f>'BMS Tools-Fig'!$B$23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'BMS Tools-Fig'!$E$23</c:f>
              <c:numCache>
                <c:formatCode>0%</c:formatCode>
                <c:ptCount val="1"/>
                <c:pt idx="0">
                  <c:v>1.0207343877047741</c:v>
                </c:pt>
              </c:numCache>
            </c:numRef>
          </c:xVal>
          <c:yVal>
            <c:numRef>
              <c:f>'BMS Tools-Fig'!$C$23</c:f>
              <c:numCache>
                <c:formatCode>0.00%</c:formatCode>
                <c:ptCount val="1"/>
                <c:pt idx="0">
                  <c:v>1.1134421308847326E-2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1B9-4055-91FC-E0F678A197D3}"/>
            </c:ext>
          </c:extLst>
        </c:ser>
        <c:ser>
          <c:idx val="6"/>
          <c:order val="6"/>
          <c:tx>
            <c:strRef>
              <c:f>'BMS Tools-Fig'!$B$24</c:f>
              <c:strCache>
                <c:ptCount val="1"/>
                <c:pt idx="0">
                  <c:v>CFC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Tools-Fig'!$E$24</c:f>
              <c:numCache>
                <c:formatCode>0%</c:formatCode>
                <c:ptCount val="1"/>
                <c:pt idx="0">
                  <c:v>1.0024435423447269</c:v>
                </c:pt>
              </c:numCache>
            </c:numRef>
          </c:xVal>
          <c:yVal>
            <c:numRef>
              <c:f>'BMS Tools-Fig'!$C$24</c:f>
              <c:numCache>
                <c:formatCode>0.00%</c:formatCode>
                <c:ptCount val="1"/>
                <c:pt idx="0">
                  <c:v>5.7036319427478032E-3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1B9-4055-91FC-E0F678A197D3}"/>
            </c:ext>
          </c:extLst>
        </c:ser>
        <c:ser>
          <c:idx val="7"/>
          <c:order val="7"/>
          <c:tx>
            <c:strRef>
              <c:f>'BMS Tools-Fig'!$B$25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Tools-Fig'!$E$25</c:f>
              <c:numCache>
                <c:formatCode>0%</c:formatCode>
                <c:ptCount val="1"/>
                <c:pt idx="0">
                  <c:v>0.92438096584873342</c:v>
                </c:pt>
              </c:numCache>
            </c:numRef>
          </c:xVal>
          <c:yVal>
            <c:numRef>
              <c:f>'BMS Tools-Fig'!$C$25</c:f>
              <c:numCache>
                <c:formatCode>0.00%</c:formatCode>
                <c:ptCount val="1"/>
                <c:pt idx="0">
                  <c:v>1.473634102451314E-2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1B9-4055-91FC-E0F678A197D3}"/>
            </c:ext>
          </c:extLst>
        </c:ser>
        <c:ser>
          <c:idx val="8"/>
          <c:order val="8"/>
          <c:tx>
            <c:strRef>
              <c:f>'BMS Tools-Fig'!$B$26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Tools-Fig'!$E$26</c:f>
              <c:numCache>
                <c:formatCode>0%</c:formatCode>
                <c:ptCount val="1"/>
                <c:pt idx="0">
                  <c:v>0.9500235181251564</c:v>
                </c:pt>
              </c:numCache>
            </c:numRef>
          </c:xVal>
          <c:yVal>
            <c:numRef>
              <c:f>'BMS Tools-Fig'!$C$26</c:f>
              <c:numCache>
                <c:formatCode>0.00%</c:formatCode>
                <c:ptCount val="1"/>
                <c:pt idx="0">
                  <c:v>7.4735976038229051E-3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1B9-4055-91FC-E0F678A19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 b="0" i="0" u="none" strike="noStrike" baseline="0">
                <a:effectLst/>
              </a:rPr>
              <a:t>PSNR-Y vs (Enc + a*Dec)/(a+1) runtime ratio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'BMS Tools-Fig'!$B$18</c:f>
              <c:strCache>
                <c:ptCount val="1"/>
                <c:pt idx="0">
                  <c:v>65IPM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'BMS Tools-Fig'!$F$18</c:f>
              <c:numCache>
                <c:formatCode>0%</c:formatCode>
                <c:ptCount val="1"/>
                <c:pt idx="0">
                  <c:v>0.94529247092662372</c:v>
                </c:pt>
              </c:numCache>
            </c:numRef>
          </c:xVal>
          <c:yVal>
            <c:numRef>
              <c:f>'BMS Tools-Fig'!$C$18</c:f>
              <c:numCache>
                <c:formatCode>0.00%</c:formatCode>
                <c:ptCount val="1"/>
                <c:pt idx="0">
                  <c:v>5.9154067516580845E-3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F4-4177-8022-613C89430494}"/>
            </c:ext>
          </c:extLst>
        </c:ser>
        <c:ser>
          <c:idx val="1"/>
          <c:order val="1"/>
          <c:tx>
            <c:strRef>
              <c:f>'BMS Tools-Fig'!$B$19</c:f>
              <c:strCache>
                <c:ptCount val="1"/>
                <c:pt idx="0">
                  <c:v>LMC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'BMS Tools-Fig'!$F$19</c:f>
              <c:numCache>
                <c:formatCode>0%</c:formatCode>
                <c:ptCount val="1"/>
                <c:pt idx="0">
                  <c:v>0.95565909595604359</c:v>
                </c:pt>
              </c:numCache>
            </c:numRef>
          </c:xVal>
          <c:yVal>
            <c:numRef>
              <c:f>'BMS Tools-Fig'!$C$19</c:f>
              <c:numCache>
                <c:formatCode>0.00%</c:formatCode>
                <c:ptCount val="1"/>
                <c:pt idx="0">
                  <c:v>1.0333354021891417E-2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F4-4177-8022-613C89430494}"/>
            </c:ext>
          </c:extLst>
        </c:ser>
        <c:ser>
          <c:idx val="2"/>
          <c:order val="2"/>
          <c:tx>
            <c:strRef>
              <c:f>'BMS Tools-Fig'!$B$20</c:f>
              <c:strCache>
                <c:ptCount val="1"/>
                <c:pt idx="0">
                  <c:v>TRM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'BMS Tools-Fig'!$F$20</c:f>
              <c:numCache>
                <c:formatCode>0%</c:formatCode>
                <c:ptCount val="1"/>
                <c:pt idx="0">
                  <c:v>0.70560083571096133</c:v>
                </c:pt>
              </c:numCache>
            </c:numRef>
          </c:xVal>
          <c:yVal>
            <c:numRef>
              <c:f>'BMS Tools-Fig'!$C$20</c:f>
              <c:numCache>
                <c:formatCode>0.00%</c:formatCode>
                <c:ptCount val="1"/>
                <c:pt idx="0">
                  <c:v>2.7261640967530292E-2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F4-4177-8022-613C89430494}"/>
            </c:ext>
          </c:extLst>
        </c:ser>
        <c:ser>
          <c:idx val="3"/>
          <c:order val="3"/>
          <c:tx>
            <c:strRef>
              <c:f>'BMS Tools-Fig'!$B$21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'BMS Tools-Fig'!$F$21</c:f>
              <c:numCache>
                <c:formatCode>0%</c:formatCode>
                <c:ptCount val="1"/>
                <c:pt idx="0">
                  <c:v>0.93960966271463653</c:v>
                </c:pt>
              </c:numCache>
            </c:numRef>
          </c:xVal>
          <c:yVal>
            <c:numRef>
              <c:f>'BMS Tools-Fig'!$C$21</c:f>
              <c:numCache>
                <c:formatCode>0.00%</c:formatCode>
                <c:ptCount val="1"/>
                <c:pt idx="0">
                  <c:v>1.9827636175190802E-2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F4-4177-8022-613C89430494}"/>
            </c:ext>
          </c:extLst>
        </c:ser>
        <c:ser>
          <c:idx val="4"/>
          <c:order val="4"/>
          <c:tx>
            <c:strRef>
              <c:f>'BMS Tools-Fig'!$B$22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'BMS Tools-Fig'!$F$22</c:f>
              <c:numCache>
                <c:formatCode>0%</c:formatCode>
                <c:ptCount val="1"/>
                <c:pt idx="0">
                  <c:v>0.83266860753560212</c:v>
                </c:pt>
              </c:numCache>
            </c:numRef>
          </c:xVal>
          <c:yVal>
            <c:numRef>
              <c:f>'BMS Tools-Fig'!$C$22</c:f>
              <c:numCache>
                <c:formatCode>0.00%</c:formatCode>
                <c:ptCount val="1"/>
                <c:pt idx="0">
                  <c:v>5.3681175213352021E-2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F4-4177-8022-613C89430494}"/>
            </c:ext>
          </c:extLst>
        </c:ser>
        <c:ser>
          <c:idx val="5"/>
          <c:order val="5"/>
          <c:tx>
            <c:strRef>
              <c:f>'BMS Tools-Fig'!$B$23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'BMS Tools-Fig'!$F$23</c:f>
              <c:numCache>
                <c:formatCode>0%</c:formatCode>
                <c:ptCount val="1"/>
                <c:pt idx="0">
                  <c:v>0.99715548949277122</c:v>
                </c:pt>
              </c:numCache>
            </c:numRef>
          </c:xVal>
          <c:yVal>
            <c:numRef>
              <c:f>'BMS Tools-Fig'!$C$23</c:f>
              <c:numCache>
                <c:formatCode>0.00%</c:formatCode>
                <c:ptCount val="1"/>
                <c:pt idx="0">
                  <c:v>1.1134421308847326E-2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F4-4177-8022-613C89430494}"/>
            </c:ext>
          </c:extLst>
        </c:ser>
        <c:ser>
          <c:idx val="6"/>
          <c:order val="6"/>
          <c:tx>
            <c:strRef>
              <c:f>'BMS Tools-Fig'!$B$24</c:f>
              <c:strCache>
                <c:ptCount val="1"/>
                <c:pt idx="0">
                  <c:v>CFC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Tools-Fig'!$F$24</c:f>
              <c:numCache>
                <c:formatCode>0%</c:formatCode>
                <c:ptCount val="1"/>
                <c:pt idx="0">
                  <c:v>0.97245540724016877</c:v>
                </c:pt>
              </c:numCache>
            </c:numRef>
          </c:xVal>
          <c:yVal>
            <c:numRef>
              <c:f>'BMS Tools-Fig'!$C$24</c:f>
              <c:numCache>
                <c:formatCode>0.00%</c:formatCode>
                <c:ptCount val="1"/>
                <c:pt idx="0">
                  <c:v>5.7036319427478032E-3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F4-4177-8022-613C89430494}"/>
            </c:ext>
          </c:extLst>
        </c:ser>
        <c:ser>
          <c:idx val="7"/>
          <c:order val="7"/>
          <c:tx>
            <c:strRef>
              <c:f>'BMS Tools-Fig'!$B$25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Tools-Fig'!$F$25</c:f>
              <c:numCache>
                <c:formatCode>0%</c:formatCode>
                <c:ptCount val="1"/>
                <c:pt idx="0">
                  <c:v>0.95541122937998613</c:v>
                </c:pt>
              </c:numCache>
            </c:numRef>
          </c:xVal>
          <c:yVal>
            <c:numRef>
              <c:f>'BMS Tools-Fig'!$C$25</c:f>
              <c:numCache>
                <c:formatCode>0.00%</c:formatCode>
                <c:ptCount val="1"/>
                <c:pt idx="0">
                  <c:v>1.473634102451314E-2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F4-4177-8022-613C89430494}"/>
            </c:ext>
          </c:extLst>
        </c:ser>
        <c:ser>
          <c:idx val="8"/>
          <c:order val="8"/>
          <c:tx>
            <c:strRef>
              <c:f>'BMS Tools-Fig'!$B$26</c:f>
              <c:strCache>
                <c:ptCount val="1"/>
                <c:pt idx="0">
                  <c:v>ATMVP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'BMS Tools-Fig'!$F$26</c:f>
              <c:numCache>
                <c:formatCode>0%</c:formatCode>
                <c:ptCount val="1"/>
                <c:pt idx="0">
                  <c:v>0.97614400251674849</c:v>
                </c:pt>
              </c:numCache>
            </c:numRef>
          </c:xVal>
          <c:yVal>
            <c:numRef>
              <c:f>'BMS Tools-Fig'!$C$26</c:f>
              <c:numCache>
                <c:formatCode>0.00%</c:formatCode>
                <c:ptCount val="1"/>
                <c:pt idx="0">
                  <c:v>7.4735976038229051E-3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F4-4177-8022-613C894304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60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'HEVC tools-Fig'!$B$3</c:f>
              <c:strCache>
                <c:ptCount val="1"/>
                <c:pt idx="0">
                  <c:v>SRS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'HEVC tools-Fig'!$D$3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'HEVC tools-Fig'!$C$3</c:f>
              <c:numCache>
                <c:formatCode>0.00%</c:formatCode>
                <c:ptCount val="1"/>
                <c:pt idx="0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67-4132-91DB-588CE5800BD8}"/>
            </c:ext>
          </c:extLst>
        </c:ser>
        <c:ser>
          <c:idx val="1"/>
          <c:order val="1"/>
          <c:tx>
            <c:strRef>
              <c:f>'HEVC tools-Fig'!$B$4</c:f>
              <c:strCache>
                <c:ptCount val="1"/>
                <c:pt idx="0">
                  <c:v>BDS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'HEVC tools-Fig'!$D$4</c:f>
              <c:numCache>
                <c:formatCode>0%</c:formatCode>
                <c:ptCount val="1"/>
                <c:pt idx="0">
                  <c:v>1.02</c:v>
                </c:pt>
              </c:numCache>
            </c:numRef>
          </c:xVal>
          <c:yVal>
            <c:numRef>
              <c:f>'HEVC tools-Fig'!$C$4</c:f>
              <c:numCache>
                <c:formatCode>0.00%</c:formatCode>
                <c:ptCount val="1"/>
                <c:pt idx="0">
                  <c:v>-1.0407435974774707E-3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67-4132-91DB-588CE5800BD8}"/>
            </c:ext>
          </c:extLst>
        </c:ser>
        <c:ser>
          <c:idx val="2"/>
          <c:order val="2"/>
          <c:tx>
            <c:strRef>
              <c:f>'HEVC tools-Fig'!$B$5</c:f>
              <c:strCache>
                <c:ptCount val="1"/>
                <c:pt idx="0">
                  <c:v>DST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'HEVC tools-Fig'!$D$5</c:f>
              <c:numCache>
                <c:formatCode>0%</c:formatCode>
                <c:ptCount val="1"/>
                <c:pt idx="0">
                  <c:v>1.0042307786805409</c:v>
                </c:pt>
              </c:numCache>
            </c:numRef>
          </c:xVal>
          <c:yVal>
            <c:numRef>
              <c:f>'HEVC tools-Fig'!$C$5</c:f>
              <c:numCache>
                <c:formatCode>0.00%</c:formatCode>
                <c:ptCount val="1"/>
                <c:pt idx="0">
                  <c:v>-1.0305427569735107E-3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67-4132-91DB-588CE5800BD8}"/>
            </c:ext>
          </c:extLst>
        </c:ser>
        <c:ser>
          <c:idx val="3"/>
          <c:order val="3"/>
          <c:tx>
            <c:strRef>
              <c:f>'HEVC tools-Fig'!$B$6</c:f>
              <c:strCache>
                <c:ptCount val="1"/>
                <c:pt idx="0">
                  <c:v>MDCS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'HEVC tools-Fig'!$D$6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'HEVC tools-Fig'!$C$6</c:f>
              <c:numCache>
                <c:formatCode>0.00%</c:formatCode>
                <c:ptCount val="1"/>
                <c:pt idx="0">
                  <c:v>-1.2999999999999999E-3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67-4132-91DB-588CE5800BD8}"/>
            </c:ext>
          </c:extLst>
        </c:ser>
        <c:ser>
          <c:idx val="4"/>
          <c:order val="4"/>
          <c:tx>
            <c:strRef>
              <c:f>'HEVC tools-Fig'!$B$7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'HEVC tools-Fig'!$D$7</c:f>
              <c:numCache>
                <c:formatCode>0%</c:formatCode>
                <c:ptCount val="1"/>
                <c:pt idx="0">
                  <c:v>1.0287527569816262</c:v>
                </c:pt>
              </c:numCache>
            </c:numRef>
          </c:xVal>
          <c:yVal>
            <c:numRef>
              <c:f>'HEVC tools-Fig'!$C$7</c:f>
              <c:numCache>
                <c:formatCode>0.00%</c:formatCode>
                <c:ptCount val="1"/>
                <c:pt idx="0">
                  <c:v>-6.5105266734650337E-3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67-4132-91DB-588CE5800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At val="0.9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'HEVC tools-Fig'!$B$3</c:f>
              <c:strCache>
                <c:ptCount val="1"/>
                <c:pt idx="0">
                  <c:v>SRS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'HEVC tools-Fig'!$E$3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'HEVC tools-Fig'!$C$3</c:f>
              <c:numCache>
                <c:formatCode>0.00%</c:formatCode>
                <c:ptCount val="1"/>
                <c:pt idx="0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68-4664-9C26-B89B7A8A615E}"/>
            </c:ext>
          </c:extLst>
        </c:ser>
        <c:ser>
          <c:idx val="1"/>
          <c:order val="1"/>
          <c:tx>
            <c:strRef>
              <c:f>'HEVC tools-Fig'!$B$4</c:f>
              <c:strCache>
                <c:ptCount val="1"/>
                <c:pt idx="0">
                  <c:v>BDS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'HEVC tools-Fig'!$E$4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'HEVC tools-Fig'!$C$4</c:f>
              <c:numCache>
                <c:formatCode>0.00%</c:formatCode>
                <c:ptCount val="1"/>
                <c:pt idx="0">
                  <c:v>-1.0407435974774707E-3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68-4664-9C26-B89B7A8A615E}"/>
            </c:ext>
          </c:extLst>
        </c:ser>
        <c:ser>
          <c:idx val="2"/>
          <c:order val="2"/>
          <c:tx>
            <c:strRef>
              <c:f>'HEVC tools-Fig'!$B$5</c:f>
              <c:strCache>
                <c:ptCount val="1"/>
                <c:pt idx="0">
                  <c:v>DST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'HEVC tools-Fig'!$E$5</c:f>
              <c:numCache>
                <c:formatCode>0%</c:formatCode>
                <c:ptCount val="1"/>
                <c:pt idx="0">
                  <c:v>1.0245057531999913</c:v>
                </c:pt>
              </c:numCache>
            </c:numRef>
          </c:xVal>
          <c:yVal>
            <c:numRef>
              <c:f>'HEVC tools-Fig'!$C$5</c:f>
              <c:numCache>
                <c:formatCode>0.00%</c:formatCode>
                <c:ptCount val="1"/>
                <c:pt idx="0">
                  <c:v>-1.0305427569735107E-3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68-4664-9C26-B89B7A8A615E}"/>
            </c:ext>
          </c:extLst>
        </c:ser>
        <c:ser>
          <c:idx val="3"/>
          <c:order val="3"/>
          <c:tx>
            <c:strRef>
              <c:f>'HEVC tools-Fig'!$B$6</c:f>
              <c:strCache>
                <c:ptCount val="1"/>
                <c:pt idx="0">
                  <c:v>MDCS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'HEVC tools-Fig'!$E$6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'HEVC tools-Fig'!$C$6</c:f>
              <c:numCache>
                <c:formatCode>0.00%</c:formatCode>
                <c:ptCount val="1"/>
                <c:pt idx="0">
                  <c:v>-1.2999999999999999E-3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68-4664-9C26-B89B7A8A615E}"/>
            </c:ext>
          </c:extLst>
        </c:ser>
        <c:ser>
          <c:idx val="4"/>
          <c:order val="4"/>
          <c:tx>
            <c:strRef>
              <c:f>'HEVC tools-Fig'!$B$7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'HEVC tools-Fig'!$E$7</c:f>
              <c:numCache>
                <c:formatCode>0%</c:formatCode>
                <c:ptCount val="1"/>
                <c:pt idx="0">
                  <c:v>1.0041653476675581</c:v>
                </c:pt>
              </c:numCache>
            </c:numRef>
          </c:xVal>
          <c:yVal>
            <c:numRef>
              <c:f>'HEVC tools-Fig'!$C$7</c:f>
              <c:numCache>
                <c:formatCode>0.00%</c:formatCode>
                <c:ptCount val="1"/>
                <c:pt idx="0">
                  <c:v>-6.5105266734650337E-3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68-4664-9C26-B89B7A8A6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At val="0.9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'HEVC tools-Fig'!$B$3</c:f>
              <c:strCache>
                <c:ptCount val="1"/>
                <c:pt idx="0">
                  <c:v>SRS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'HEVC tools-Fig'!$F$3</c:f>
              <c:numCache>
                <c:formatCode>0%</c:formatCode>
                <c:ptCount val="1"/>
                <c:pt idx="0">
                  <c:v>1.0085714285714287</c:v>
                </c:pt>
              </c:numCache>
            </c:numRef>
          </c:xVal>
          <c:yVal>
            <c:numRef>
              <c:f>'HEVC tools-Fig'!$C$3</c:f>
              <c:numCache>
                <c:formatCode>0.00%</c:formatCode>
                <c:ptCount val="1"/>
                <c:pt idx="0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BA-414B-B877-E97EADDDFCCE}"/>
            </c:ext>
          </c:extLst>
        </c:ser>
        <c:ser>
          <c:idx val="1"/>
          <c:order val="1"/>
          <c:tx>
            <c:strRef>
              <c:f>'HEVC tools-Fig'!$B$4</c:f>
              <c:strCache>
                <c:ptCount val="1"/>
                <c:pt idx="0">
                  <c:v>BDS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'HEVC tools-Fig'!$F$4</c:f>
              <c:numCache>
                <c:formatCode>0%</c:formatCode>
                <c:ptCount val="1"/>
                <c:pt idx="0">
                  <c:v>1.0124679943100996</c:v>
                </c:pt>
              </c:numCache>
            </c:numRef>
          </c:xVal>
          <c:yVal>
            <c:numRef>
              <c:f>'HEVC tools-Fig'!$C$4</c:f>
              <c:numCache>
                <c:formatCode>0.00%</c:formatCode>
                <c:ptCount val="1"/>
                <c:pt idx="0">
                  <c:v>-1.0407435974774707E-3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BA-414B-B877-E97EADDDFCCE}"/>
            </c:ext>
          </c:extLst>
        </c:ser>
        <c:ser>
          <c:idx val="2"/>
          <c:order val="2"/>
          <c:tx>
            <c:strRef>
              <c:f>'HEVC tools-Fig'!$B$5</c:f>
              <c:strCache>
                <c:ptCount val="1"/>
                <c:pt idx="0">
                  <c:v>DST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'HEVC tools-Fig'!$F$5</c:f>
              <c:numCache>
                <c:formatCode>0%</c:formatCode>
                <c:ptCount val="1"/>
                <c:pt idx="0">
                  <c:v>1.0144310714774625</c:v>
                </c:pt>
              </c:numCache>
            </c:numRef>
          </c:xVal>
          <c:yVal>
            <c:numRef>
              <c:f>'HEVC tools-Fig'!$C$5</c:f>
              <c:numCache>
                <c:formatCode>0.00%</c:formatCode>
                <c:ptCount val="1"/>
                <c:pt idx="0">
                  <c:v>-1.0305427569735107E-3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BA-414B-B877-E97EADDDFCCE}"/>
            </c:ext>
          </c:extLst>
        </c:ser>
        <c:ser>
          <c:idx val="3"/>
          <c:order val="3"/>
          <c:tx>
            <c:strRef>
              <c:f>'HEVC tools-Fig'!$B$6</c:f>
              <c:strCache>
                <c:ptCount val="1"/>
                <c:pt idx="0">
                  <c:v>MDCS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'HEVC tools-Fig'!$F$6</c:f>
              <c:numCache>
                <c:formatCode>0%</c:formatCode>
                <c:ptCount val="1"/>
                <c:pt idx="0">
                  <c:v>1.0075537288357064</c:v>
                </c:pt>
              </c:numCache>
            </c:numRef>
          </c:xVal>
          <c:yVal>
            <c:numRef>
              <c:f>'HEVC tools-Fig'!$C$6</c:f>
              <c:numCache>
                <c:formatCode>0.00%</c:formatCode>
                <c:ptCount val="1"/>
                <c:pt idx="0">
                  <c:v>-1.2999999999999999E-3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BA-414B-B877-E97EADDDFCCE}"/>
            </c:ext>
          </c:extLst>
        </c:ser>
        <c:ser>
          <c:idx val="4"/>
          <c:order val="4"/>
          <c:tx>
            <c:strRef>
              <c:f>'HEVC tools-Fig'!$B$7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'HEVC tools-Fig'!$F$7</c:f>
              <c:numCache>
                <c:formatCode>0%</c:formatCode>
                <c:ptCount val="1"/>
                <c:pt idx="0">
                  <c:v>1.0164127953751358</c:v>
                </c:pt>
              </c:numCache>
            </c:numRef>
          </c:xVal>
          <c:yVal>
            <c:numRef>
              <c:f>'HEVC tools-Fig'!$C$7</c:f>
              <c:numCache>
                <c:formatCode>0.00%</c:formatCode>
                <c:ptCount val="1"/>
                <c:pt idx="0">
                  <c:v>-6.5105266734650337E-3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BA-414B-B877-E97EADDDF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in val="0.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'HEVC tools-Fig'!$B$18</c:f>
              <c:strCache>
                <c:ptCount val="1"/>
                <c:pt idx="0">
                  <c:v>SRS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'HEVC tools-Fig'!$D$18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'HEVC tools-Fig'!$C$18</c:f>
              <c:numCache>
                <c:formatCode>0.00%</c:formatCode>
                <c:ptCount val="1"/>
                <c:pt idx="0">
                  <c:v>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F4-4FEA-9C90-EDFB623DD911}"/>
            </c:ext>
          </c:extLst>
        </c:ser>
        <c:ser>
          <c:idx val="1"/>
          <c:order val="1"/>
          <c:tx>
            <c:strRef>
              <c:f>'HEVC tools-Fig'!$B$19</c:f>
              <c:strCache>
                <c:ptCount val="1"/>
                <c:pt idx="0">
                  <c:v>BDS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'HEVC tools-Fig'!$D$19</c:f>
              <c:numCache>
                <c:formatCode>0%</c:formatCode>
                <c:ptCount val="1"/>
                <c:pt idx="0">
                  <c:v>1.0105285983571186</c:v>
                </c:pt>
              </c:numCache>
            </c:numRef>
          </c:xVal>
          <c:yVal>
            <c:numRef>
              <c:f>'HEVC tools-Fig'!$C$19</c:f>
              <c:numCache>
                <c:formatCode>0.00%</c:formatCode>
                <c:ptCount val="1"/>
                <c:pt idx="0">
                  <c:v>-1.3855407026926113E-3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F4-4FEA-9C90-EDFB623DD911}"/>
            </c:ext>
          </c:extLst>
        </c:ser>
        <c:ser>
          <c:idx val="2"/>
          <c:order val="2"/>
          <c:tx>
            <c:strRef>
              <c:f>'HEVC tools-Fig'!$B$20</c:f>
              <c:strCache>
                <c:ptCount val="1"/>
                <c:pt idx="0">
                  <c:v>DST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0"/>
            <c:marker>
              <c:symbol val="circle"/>
              <c:size val="10"/>
              <c:spPr>
                <a:solidFill>
                  <a:schemeClr val="accent3"/>
                </a:solidFill>
                <a:ln w="9525">
                  <a:solidFill>
                    <a:schemeClr val="accent3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E71-47D4-822D-25C29D76FD29}"/>
              </c:ext>
            </c:extLst>
          </c:dPt>
          <c:xVal>
            <c:numRef>
              <c:f>'HEVC tools-Fig'!$D$20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'HEVC tools-Fig'!$C$20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F4-4FEA-9C90-EDFB623DD911}"/>
            </c:ext>
          </c:extLst>
        </c:ser>
        <c:ser>
          <c:idx val="3"/>
          <c:order val="3"/>
          <c:tx>
            <c:strRef>
              <c:f>'HEVC tools-Fig'!$B$21</c:f>
              <c:strCache>
                <c:ptCount val="1"/>
                <c:pt idx="0">
                  <c:v>MDCS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'HEVC tools-Fig'!$D$21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'HEVC tools-Fig'!$C$21</c:f>
              <c:numCache>
                <c:formatCode>0.00%</c:formatCode>
                <c:ptCount val="1"/>
                <c:pt idx="0">
                  <c:v>-1E-4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F4-4FEA-9C90-EDFB623DD911}"/>
            </c:ext>
          </c:extLst>
        </c:ser>
        <c:ser>
          <c:idx val="4"/>
          <c:order val="4"/>
          <c:tx>
            <c:strRef>
              <c:f>'HEVC tools-Fig'!$B$22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Pt>
            <c:idx val="0"/>
            <c:marker>
              <c:symbol val="circle"/>
              <c:size val="10"/>
              <c:spPr>
                <a:solidFill>
                  <a:schemeClr val="accent5"/>
                </a:solidFill>
                <a:ln w="9525">
                  <a:solidFill>
                    <a:schemeClr val="accent5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BE71-47D4-822D-25C29D76FD29}"/>
              </c:ext>
            </c:extLst>
          </c:dPt>
          <c:xVal>
            <c:numRef>
              <c:f>'HEVC tools-Fig'!$D$22</c:f>
              <c:numCache>
                <c:formatCode>0%</c:formatCode>
                <c:ptCount val="1"/>
                <c:pt idx="0">
                  <c:v>1.0375334582669731</c:v>
                </c:pt>
              </c:numCache>
            </c:numRef>
          </c:xVal>
          <c:yVal>
            <c:numRef>
              <c:f>'HEVC tools-Fig'!$C$22</c:f>
              <c:numCache>
                <c:formatCode>0.00%</c:formatCode>
                <c:ptCount val="1"/>
                <c:pt idx="0">
                  <c:v>-5.4352871223079489E-3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F4-4FEA-9C90-EDFB623DD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'HEVC tools-Fig'!$B$18</c:f>
              <c:strCache>
                <c:ptCount val="1"/>
                <c:pt idx="0">
                  <c:v>SRS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'HEVC tools-Fig'!$E$18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'HEVC tools-Fig'!$C$18</c:f>
              <c:numCache>
                <c:formatCode>0.00%</c:formatCode>
                <c:ptCount val="1"/>
                <c:pt idx="0">
                  <c:v>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E-45AA-BC59-6421456F27BD}"/>
            </c:ext>
          </c:extLst>
        </c:ser>
        <c:ser>
          <c:idx val="1"/>
          <c:order val="1"/>
          <c:tx>
            <c:strRef>
              <c:f>'HEVC tools-Fig'!$B$19</c:f>
              <c:strCache>
                <c:ptCount val="1"/>
                <c:pt idx="0">
                  <c:v>BDS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'HEVC tools-Fig'!$E$19</c:f>
              <c:numCache>
                <c:formatCode>0%</c:formatCode>
                <c:ptCount val="1"/>
                <c:pt idx="0">
                  <c:v>1.0086583834727458</c:v>
                </c:pt>
              </c:numCache>
            </c:numRef>
          </c:xVal>
          <c:yVal>
            <c:numRef>
              <c:f>'HEVC tools-Fig'!$C$19</c:f>
              <c:numCache>
                <c:formatCode>0.00%</c:formatCode>
                <c:ptCount val="1"/>
                <c:pt idx="0">
                  <c:v>-1.3855407026926113E-3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7E-45AA-BC59-6421456F27BD}"/>
            </c:ext>
          </c:extLst>
        </c:ser>
        <c:ser>
          <c:idx val="2"/>
          <c:order val="2"/>
          <c:tx>
            <c:strRef>
              <c:f>'HEVC tools-Fig'!$B$20</c:f>
              <c:strCache>
                <c:ptCount val="1"/>
                <c:pt idx="0">
                  <c:v>DST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'HEVC tools-Fig'!$E$20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'HEVC tools-Fig'!$C$20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7E-45AA-BC59-6421456F27BD}"/>
            </c:ext>
          </c:extLst>
        </c:ser>
        <c:ser>
          <c:idx val="3"/>
          <c:order val="3"/>
          <c:tx>
            <c:strRef>
              <c:f>'HEVC tools-Fig'!$B$21</c:f>
              <c:strCache>
                <c:ptCount val="1"/>
                <c:pt idx="0">
                  <c:v>MDCS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'HEVC tools-Fig'!$E$21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'HEVC tools-Fig'!$C$21</c:f>
              <c:numCache>
                <c:formatCode>0.00%</c:formatCode>
                <c:ptCount val="1"/>
                <c:pt idx="0">
                  <c:v>-1E-4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7E-45AA-BC59-6421456F27BD}"/>
            </c:ext>
          </c:extLst>
        </c:ser>
        <c:ser>
          <c:idx val="4"/>
          <c:order val="4"/>
          <c:tx>
            <c:strRef>
              <c:f>'HEVC tools-Fig'!$B$22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'HEVC tools-Fig'!$E$22</c:f>
              <c:numCache>
                <c:formatCode>0%</c:formatCode>
                <c:ptCount val="1"/>
                <c:pt idx="0">
                  <c:v>1.0119351241921355</c:v>
                </c:pt>
              </c:numCache>
            </c:numRef>
          </c:xVal>
          <c:yVal>
            <c:numRef>
              <c:f>'HEVC tools-Fig'!$C$22</c:f>
              <c:numCache>
                <c:formatCode>0.00%</c:formatCode>
                <c:ptCount val="1"/>
                <c:pt idx="0">
                  <c:v>-5.4352871223079489E-3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7E-45AA-BC59-6421456F2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BMS </a:t>
            </a:r>
            <a:r>
              <a:rPr lang="en-US" sz="1400"/>
              <a:t>: </a:t>
            </a:r>
            <a:r>
              <a:rPr lang="en-US" sz="1400" b="0" i="0" u="none" strike="noStrike" baseline="0">
                <a:effectLst/>
              </a:rPr>
              <a:t>PSNR-Y vs (Enc + a*Dec)/(a+1) runtime ratio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'HEVC tools-Fig'!$B$18</c:f>
              <c:strCache>
                <c:ptCount val="1"/>
                <c:pt idx="0">
                  <c:v>SRS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'HEVC tools-Fig'!$F$18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'HEVC tools-Fig'!$C$18</c:f>
              <c:numCache>
                <c:formatCode>0.00%</c:formatCode>
                <c:ptCount val="1"/>
                <c:pt idx="0">
                  <c:v>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80-4DB9-89CD-121497D5B5C9}"/>
            </c:ext>
          </c:extLst>
        </c:ser>
        <c:ser>
          <c:idx val="1"/>
          <c:order val="1"/>
          <c:tx>
            <c:strRef>
              <c:f>'HEVC tools-Fig'!$B$19</c:f>
              <c:strCache>
                <c:ptCount val="1"/>
                <c:pt idx="0">
                  <c:v>BDS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'HEVC tools-Fig'!$F$19</c:f>
              <c:numCache>
                <c:formatCode>0%</c:formatCode>
                <c:ptCount val="1"/>
                <c:pt idx="0">
                  <c:v>1.0095934909149322</c:v>
                </c:pt>
              </c:numCache>
            </c:numRef>
          </c:xVal>
          <c:yVal>
            <c:numRef>
              <c:f>'HEVC tools-Fig'!$C$19</c:f>
              <c:numCache>
                <c:formatCode>0.00%</c:formatCode>
                <c:ptCount val="1"/>
                <c:pt idx="0">
                  <c:v>-1.3855407026926113E-3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80-4DB9-89CD-121497D5B5C9}"/>
            </c:ext>
          </c:extLst>
        </c:ser>
        <c:ser>
          <c:idx val="2"/>
          <c:order val="2"/>
          <c:tx>
            <c:strRef>
              <c:f>'HEVC tools-Fig'!$B$20</c:f>
              <c:strCache>
                <c:ptCount val="1"/>
                <c:pt idx="0">
                  <c:v>DST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'HEVC tools-Fig'!$F$20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'HEVC tools-Fig'!$C$20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80-4DB9-89CD-121497D5B5C9}"/>
            </c:ext>
          </c:extLst>
        </c:ser>
        <c:ser>
          <c:idx val="3"/>
          <c:order val="3"/>
          <c:tx>
            <c:strRef>
              <c:f>'HEVC tools-Fig'!$B$21</c:f>
              <c:strCache>
                <c:ptCount val="1"/>
                <c:pt idx="0">
                  <c:v>MDCS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'HEVC tools-Fig'!$F$21</c:f>
              <c:numCache>
                <c:formatCode>0%</c:formatCode>
                <c:ptCount val="1"/>
                <c:pt idx="0">
                  <c:v>1.0074999999999998</c:v>
                </c:pt>
              </c:numCache>
            </c:numRef>
          </c:xVal>
          <c:yVal>
            <c:numRef>
              <c:f>'HEVC tools-Fig'!$C$21</c:f>
              <c:numCache>
                <c:formatCode>0.00%</c:formatCode>
                <c:ptCount val="1"/>
                <c:pt idx="0">
                  <c:v>-1E-4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80-4DB9-89CD-121497D5B5C9}"/>
            </c:ext>
          </c:extLst>
        </c:ser>
        <c:ser>
          <c:idx val="4"/>
          <c:order val="4"/>
          <c:tx>
            <c:strRef>
              <c:f>'HEVC tools-Fig'!$B$22</c:f>
              <c:strCache>
                <c:ptCount val="1"/>
                <c:pt idx="0">
                  <c:v>SDH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'HEVC tools-Fig'!$F$22</c:f>
              <c:numCache>
                <c:formatCode>0%</c:formatCode>
                <c:ptCount val="1"/>
                <c:pt idx="0">
                  <c:v>1.024686473669016</c:v>
                </c:pt>
              </c:numCache>
            </c:numRef>
          </c:xVal>
          <c:yVal>
            <c:numRef>
              <c:f>'HEVC tools-Fig'!$C$22</c:f>
              <c:numCache>
                <c:formatCode>0.00%</c:formatCode>
                <c:ptCount val="1"/>
                <c:pt idx="0">
                  <c:v>-5.4352871223079489E-3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80-4DB9-89CD-121497D5B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2"/>
          <c:min val="0.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max"/>
        <c:crossBetween val="midCat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320040</xdr:colOff>
      <xdr:row>2</xdr:row>
      <xdr:rowOff>34290</xdr:rowOff>
    </xdr:from>
    <xdr:to>
      <xdr:col>18</xdr:col>
      <xdr:colOff>259080</xdr:colOff>
      <xdr:row>26</xdr:row>
      <xdr:rowOff>167640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388620</xdr:colOff>
      <xdr:row>2</xdr:row>
      <xdr:rowOff>38100</xdr:rowOff>
    </xdr:from>
    <xdr:to>
      <xdr:col>30</xdr:col>
      <xdr:colOff>327660</xdr:colOff>
      <xdr:row>26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22860</xdr:colOff>
      <xdr:row>2</xdr:row>
      <xdr:rowOff>60960</xdr:rowOff>
    </xdr:from>
    <xdr:to>
      <xdr:col>42</xdr:col>
      <xdr:colOff>571500</xdr:colOff>
      <xdr:row>27</xdr:row>
      <xdr:rowOff>11430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297180</xdr:colOff>
      <xdr:row>28</xdr:row>
      <xdr:rowOff>99060</xdr:rowOff>
    </xdr:from>
    <xdr:to>
      <xdr:col>18</xdr:col>
      <xdr:colOff>236220</xdr:colOff>
      <xdr:row>53</xdr:row>
      <xdr:rowOff>49530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8C8A737-7371-4D07-AF85-2BFC0E6380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373380</xdr:colOff>
      <xdr:row>28</xdr:row>
      <xdr:rowOff>99060</xdr:rowOff>
    </xdr:from>
    <xdr:to>
      <xdr:col>30</xdr:col>
      <xdr:colOff>312420</xdr:colOff>
      <xdr:row>53</xdr:row>
      <xdr:rowOff>49530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FEF0D6E-C3AB-44BC-9E81-0DB1109A3D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28</xdr:row>
      <xdr:rowOff>0</xdr:rowOff>
    </xdr:from>
    <xdr:to>
      <xdr:col>42</xdr:col>
      <xdr:colOff>548640</xdr:colOff>
      <xdr:row>52</xdr:row>
      <xdr:rowOff>133350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1EA929-C04E-4C54-ACA6-0F4C8D6647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320040</xdr:colOff>
      <xdr:row>2</xdr:row>
      <xdr:rowOff>34290</xdr:rowOff>
    </xdr:from>
    <xdr:to>
      <xdr:col>18</xdr:col>
      <xdr:colOff>259080</xdr:colOff>
      <xdr:row>26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929DC69-FB70-4189-9439-649FB4C4A3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388620</xdr:colOff>
      <xdr:row>2</xdr:row>
      <xdr:rowOff>38100</xdr:rowOff>
    </xdr:from>
    <xdr:to>
      <xdr:col>30</xdr:col>
      <xdr:colOff>327660</xdr:colOff>
      <xdr:row>26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8E33050-34AD-4948-90C7-179D8F29C7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22860</xdr:colOff>
      <xdr:row>2</xdr:row>
      <xdr:rowOff>60960</xdr:rowOff>
    </xdr:from>
    <xdr:to>
      <xdr:col>42</xdr:col>
      <xdr:colOff>571500</xdr:colOff>
      <xdr:row>27</xdr:row>
      <xdr:rowOff>11430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9C75847-0C5A-4ABF-B85C-7490836B9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318951</xdr:colOff>
      <xdr:row>28</xdr:row>
      <xdr:rowOff>131717</xdr:rowOff>
    </xdr:from>
    <xdr:to>
      <xdr:col>18</xdr:col>
      <xdr:colOff>257991</xdr:colOff>
      <xdr:row>53</xdr:row>
      <xdr:rowOff>82187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841BA44-F8C2-4A2C-A632-E6EC161AB6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373380</xdr:colOff>
      <xdr:row>28</xdr:row>
      <xdr:rowOff>99060</xdr:rowOff>
    </xdr:from>
    <xdr:to>
      <xdr:col>30</xdr:col>
      <xdr:colOff>312420</xdr:colOff>
      <xdr:row>53</xdr:row>
      <xdr:rowOff>49530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58A614E-3F22-4213-8D52-C29DF02EAE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28</xdr:row>
      <xdr:rowOff>0</xdr:rowOff>
    </xdr:from>
    <xdr:to>
      <xdr:col>42</xdr:col>
      <xdr:colOff>548640</xdr:colOff>
      <xdr:row>52</xdr:row>
      <xdr:rowOff>133350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5C3E4B8-F117-453E-8D06-541FAFBE1C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A4" zoomScale="60" zoomScaleNormal="60" workbookViewId="0">
      <selection activeCell="A26" sqref="A26"/>
    </sheetView>
  </sheetViews>
  <sheetFormatPr defaultColWidth="8.6640625" defaultRowHeight="14.4" x14ac:dyDescent="0.3"/>
  <cols>
    <col min="1" max="1" width="73.33203125" style="7" customWidth="1"/>
    <col min="2" max="2" width="20.33203125" style="6" customWidth="1"/>
    <col min="3" max="7" width="14.77734375" style="5" customWidth="1"/>
    <col min="8" max="9" width="14.77734375" style="6" customWidth="1"/>
    <col min="10" max="16" width="14.77734375" customWidth="1"/>
  </cols>
  <sheetData>
    <row r="1" spans="1:16" ht="30" customHeight="1" x14ac:dyDescent="0.35">
      <c r="A1" s="99"/>
    </row>
    <row r="2" spans="1:16" ht="30" customHeight="1" x14ac:dyDescent="0.35">
      <c r="A2" s="100"/>
      <c r="B2" s="101"/>
    </row>
    <row r="3" spans="1:16" ht="30" customHeight="1" x14ac:dyDescent="0.35">
      <c r="A3" s="99"/>
      <c r="B3" s="16"/>
    </row>
    <row r="4" spans="1:16" ht="30" customHeight="1" thickBot="1" x14ac:dyDescent="0.4">
      <c r="A4" s="99"/>
      <c r="B4" s="16"/>
    </row>
    <row r="5" spans="1:16" ht="30" customHeight="1" thickBot="1" x14ac:dyDescent="0.4">
      <c r="A5" s="15"/>
      <c r="B5" s="16"/>
      <c r="C5" s="93" t="s">
        <v>55</v>
      </c>
      <c r="D5" s="94"/>
      <c r="E5" s="94"/>
      <c r="F5" s="94"/>
      <c r="G5" s="94"/>
      <c r="H5" s="94"/>
      <c r="I5" s="95"/>
      <c r="J5" s="93" t="s">
        <v>57</v>
      </c>
      <c r="K5" s="94"/>
      <c r="L5" s="94"/>
      <c r="M5" s="94"/>
      <c r="N5" s="94"/>
      <c r="O5" s="94"/>
      <c r="P5" s="95"/>
    </row>
    <row r="6" spans="1:16" s="1" customFormat="1" ht="42.6" customHeight="1" thickBot="1" x14ac:dyDescent="0.4">
      <c r="A6" s="18" t="s">
        <v>3</v>
      </c>
      <c r="B6" s="46" t="s">
        <v>4</v>
      </c>
      <c r="C6" s="17" t="s">
        <v>0</v>
      </c>
      <c r="D6" s="19" t="s">
        <v>1</v>
      </c>
      <c r="E6" s="19" t="s">
        <v>2</v>
      </c>
      <c r="F6" s="60" t="s">
        <v>48</v>
      </c>
      <c r="G6" s="60" t="s">
        <v>49</v>
      </c>
      <c r="H6" s="62" t="s">
        <v>50</v>
      </c>
      <c r="I6" s="61" t="s">
        <v>51</v>
      </c>
      <c r="J6" s="17" t="s">
        <v>0</v>
      </c>
      <c r="K6" s="19" t="s">
        <v>1</v>
      </c>
      <c r="L6" s="19" t="s">
        <v>2</v>
      </c>
      <c r="M6" s="60" t="s">
        <v>48</v>
      </c>
      <c r="N6" s="60" t="s">
        <v>49</v>
      </c>
      <c r="O6" s="62" t="s">
        <v>50</v>
      </c>
      <c r="P6" s="61" t="s">
        <v>51</v>
      </c>
    </row>
    <row r="7" spans="1:16" s="3" customFormat="1" ht="30" customHeight="1" thickBot="1" x14ac:dyDescent="0.4">
      <c r="A7" s="18" t="s">
        <v>7</v>
      </c>
      <c r="B7" s="46" t="s">
        <v>8</v>
      </c>
      <c r="C7" s="24">
        <v>-5.64882372579308E-3</v>
      </c>
      <c r="D7" s="25">
        <v>-4.2229332253011691E-3</v>
      </c>
      <c r="E7" s="25">
        <v>-4.073173009216835E-3</v>
      </c>
      <c r="F7" s="30">
        <v>1.028210449585679</v>
      </c>
      <c r="G7" s="30">
        <v>1.0067513693799304</v>
      </c>
      <c r="H7" s="30">
        <v>1</v>
      </c>
      <c r="I7" s="31">
        <v>0.97</v>
      </c>
      <c r="J7" s="24">
        <v>5.9154067516580845E-3</v>
      </c>
      <c r="K7" s="25">
        <v>8.3764422734126619E-3</v>
      </c>
      <c r="L7" s="25">
        <v>6.5435229473528311E-3</v>
      </c>
      <c r="M7" s="30">
        <v>0.9505849418532476</v>
      </c>
      <c r="N7" s="30">
        <v>0.99664246386392286</v>
      </c>
      <c r="O7" s="30">
        <v>0.94</v>
      </c>
      <c r="P7" s="31">
        <v>0.99</v>
      </c>
    </row>
    <row r="8" spans="1:16" s="2" customFormat="1" ht="30" customHeight="1" thickBot="1" x14ac:dyDescent="0.4">
      <c r="A8" s="18" t="s">
        <v>21</v>
      </c>
      <c r="B8" s="46" t="s">
        <v>22</v>
      </c>
      <c r="C8" s="26">
        <v>-1.0061453781961794E-2</v>
      </c>
      <c r="D8" s="27">
        <v>-0.12458189474006041</v>
      </c>
      <c r="E8" s="27">
        <v>-0.13257225591137187</v>
      </c>
      <c r="F8" s="32">
        <v>1.07</v>
      </c>
      <c r="G8" s="32">
        <v>1.03</v>
      </c>
      <c r="H8" s="32">
        <v>1.0497374553859593</v>
      </c>
      <c r="I8" s="33">
        <v>1.0064125868372127</v>
      </c>
      <c r="J8" s="26">
        <v>1.0333354021891417E-2</v>
      </c>
      <c r="K8" s="27">
        <v>0.14182795841380932</v>
      </c>
      <c r="L8" s="27">
        <v>0.15283380138072031</v>
      </c>
      <c r="M8" s="32">
        <v>0.91</v>
      </c>
      <c r="N8" s="32">
        <v>1</v>
      </c>
      <c r="O8" s="32">
        <v>0.91971818359209667</v>
      </c>
      <c r="P8" s="33">
        <v>0.99764069085254914</v>
      </c>
    </row>
    <row r="9" spans="1:16" s="2" customFormat="1" ht="30" customHeight="1" thickBot="1" x14ac:dyDescent="0.4">
      <c r="A9" s="18" t="s">
        <v>9</v>
      </c>
      <c r="B9" s="46" t="s">
        <v>10</v>
      </c>
      <c r="C9" s="26">
        <v>-3.0149191511268662E-2</v>
      </c>
      <c r="D9" s="27">
        <v>-3.2990746295083959E-2</v>
      </c>
      <c r="E9" s="27">
        <v>-3.3104883425046902E-2</v>
      </c>
      <c r="F9" s="32">
        <v>2.4515307331230756</v>
      </c>
      <c r="G9" s="32">
        <v>1.1095502613097703</v>
      </c>
      <c r="H9" s="32">
        <v>2.4700000000000002</v>
      </c>
      <c r="I9" s="33">
        <v>1.1100000000000001</v>
      </c>
      <c r="J9" s="26">
        <v>2.7261640967530292E-2</v>
      </c>
      <c r="K9" s="27">
        <v>2.4995394546709151E-2</v>
      </c>
      <c r="L9" s="27">
        <v>2.745836544615551E-2</v>
      </c>
      <c r="M9" s="32">
        <v>0.47530962754012873</v>
      </c>
      <c r="N9" s="32">
        <v>0.95963825297897531</v>
      </c>
      <c r="O9" s="32">
        <v>0.45</v>
      </c>
      <c r="P9" s="33">
        <v>0.96</v>
      </c>
    </row>
    <row r="10" spans="1:16" s="4" customFormat="1" ht="30" customHeight="1" thickBot="1" x14ac:dyDescent="0.4">
      <c r="A10" s="18" t="s">
        <v>11</v>
      </c>
      <c r="B10" s="46" t="s">
        <v>12</v>
      </c>
      <c r="C10" s="26">
        <v>-2.9936826436016709E-2</v>
      </c>
      <c r="D10" s="27">
        <v>-2.1882900298741122E-2</v>
      </c>
      <c r="E10" s="27">
        <v>-2.2145711454964512E-2</v>
      </c>
      <c r="F10" s="32">
        <v>1.37</v>
      </c>
      <c r="G10" s="32">
        <v>1.1200000000000001</v>
      </c>
      <c r="H10" s="32">
        <v>1.362327051268525</v>
      </c>
      <c r="I10" s="33">
        <v>1.1261757168916167</v>
      </c>
      <c r="J10" s="26">
        <v>1.9827636175190802E-2</v>
      </c>
      <c r="K10" s="27">
        <v>1.373717417262057E-2</v>
      </c>
      <c r="L10" s="27">
        <v>1.3901636550671788E-2</v>
      </c>
      <c r="M10" s="32">
        <v>0.92</v>
      </c>
      <c r="N10" s="32">
        <v>0.98</v>
      </c>
      <c r="O10" s="32">
        <v>0.89940827622376995</v>
      </c>
      <c r="P10" s="33">
        <v>0.98398545123075087</v>
      </c>
    </row>
    <row r="11" spans="1:16" s="4" customFormat="1" ht="30" customHeight="1" thickBot="1" x14ac:dyDescent="0.4">
      <c r="A11" s="21" t="s">
        <v>13</v>
      </c>
      <c r="B11" s="45" t="s">
        <v>14</v>
      </c>
      <c r="C11" s="26">
        <v>-5.3440880248267916E-2</v>
      </c>
      <c r="D11" s="27">
        <v>-2.2078275832807311E-2</v>
      </c>
      <c r="E11" s="27">
        <v>-1.6630782288855846E-2</v>
      </c>
      <c r="F11" s="32">
        <v>1.08</v>
      </c>
      <c r="G11" s="32">
        <v>1.84</v>
      </c>
      <c r="H11" s="32">
        <v>1.0837829990608572</v>
      </c>
      <c r="I11" s="33">
        <v>1.7775388164129566</v>
      </c>
      <c r="J11" s="26">
        <v>5.3681175213352021E-2</v>
      </c>
      <c r="K11" s="27">
        <v>2.4090714982405965E-2</v>
      </c>
      <c r="L11" s="27">
        <v>1.3766851927933454E-2</v>
      </c>
      <c r="M11" s="32">
        <v>0.99</v>
      </c>
      <c r="N11" s="32">
        <v>0.66</v>
      </c>
      <c r="O11" s="32">
        <v>0.98497350693742536</v>
      </c>
      <c r="P11" s="33">
        <v>0.67580006347183952</v>
      </c>
    </row>
    <row r="12" spans="1:16" s="4" customFormat="1" ht="30" customHeight="1" thickBot="1" x14ac:dyDescent="0.4">
      <c r="A12" s="18" t="s">
        <v>15</v>
      </c>
      <c r="B12" s="46" t="s">
        <v>16</v>
      </c>
      <c r="C12" s="26">
        <v>-1.753084142034967E-2</v>
      </c>
      <c r="D12" s="27">
        <v>-2.3641432618528625E-2</v>
      </c>
      <c r="E12" s="27">
        <v>-2.3949843386854262E-2</v>
      </c>
      <c r="F12" s="32">
        <v>1.1599999999999999</v>
      </c>
      <c r="G12" s="32">
        <v>1</v>
      </c>
      <c r="H12" s="32">
        <v>1.1520849165619527</v>
      </c>
      <c r="I12" s="33">
        <v>0.9910783995091943</v>
      </c>
      <c r="J12" s="26">
        <v>1.1134421308847326E-2</v>
      </c>
      <c r="K12" s="27">
        <v>1.5425977035923773E-2</v>
      </c>
      <c r="L12" s="27">
        <v>1.5203314399374035E-2</v>
      </c>
      <c r="M12" s="32">
        <v>0.98</v>
      </c>
      <c r="N12" s="32">
        <v>1.02</v>
      </c>
      <c r="O12" s="32">
        <v>0.97504416230271862</v>
      </c>
      <c r="P12" s="33">
        <v>1.0214687754095482</v>
      </c>
    </row>
    <row r="13" spans="1:16" s="2" customFormat="1" ht="30" customHeight="1" thickBot="1" x14ac:dyDescent="0.4">
      <c r="A13" s="18" t="s">
        <v>17</v>
      </c>
      <c r="B13" s="46" t="s">
        <v>18</v>
      </c>
      <c r="C13" s="26">
        <v>-8.7092636252155495E-3</v>
      </c>
      <c r="D13" s="27">
        <v>-5.9090443177835551E-3</v>
      </c>
      <c r="E13" s="27">
        <v>-6.4008211598320782E-3</v>
      </c>
      <c r="F13" s="32">
        <v>1.02</v>
      </c>
      <c r="G13" s="32">
        <v>0.99</v>
      </c>
      <c r="H13" s="32">
        <v>1.0292107102488839</v>
      </c>
      <c r="I13" s="33">
        <v>0.99808818362547747</v>
      </c>
      <c r="J13" s="26">
        <v>5.7036319427478032E-3</v>
      </c>
      <c r="K13" s="27">
        <v>5.7895107655779061E-3</v>
      </c>
      <c r="L13" s="27">
        <v>3.9974316642052976E-3</v>
      </c>
      <c r="M13" s="32">
        <v>0.94</v>
      </c>
      <c r="N13" s="32">
        <v>1</v>
      </c>
      <c r="O13" s="32">
        <v>0.94510514740201557</v>
      </c>
      <c r="P13" s="33">
        <v>1.0048870846894538</v>
      </c>
    </row>
    <row r="14" spans="1:16" s="2" customFormat="1" ht="30" customHeight="1" thickBot="1" x14ac:dyDescent="0.4">
      <c r="A14" s="18" t="s">
        <v>19</v>
      </c>
      <c r="B14" s="46" t="s">
        <v>20</v>
      </c>
      <c r="C14" s="26">
        <v>-2.6486564316198113E-2</v>
      </c>
      <c r="D14" s="27">
        <v>-2.5372320048789747E-2</v>
      </c>
      <c r="E14" s="27">
        <v>-2.670749096150676E-2</v>
      </c>
      <c r="F14" s="32">
        <v>1.0900000000000001</v>
      </c>
      <c r="G14" s="32">
        <v>1.31</v>
      </c>
      <c r="H14" s="32">
        <v>1.0945819735328648</v>
      </c>
      <c r="I14" s="33">
        <v>1.3632555224055325</v>
      </c>
      <c r="J14" s="26">
        <v>1.473634102451314E-2</v>
      </c>
      <c r="K14" s="27">
        <v>1.5506094471565241E-2</v>
      </c>
      <c r="L14" s="27">
        <v>1.6376748518855642E-2</v>
      </c>
      <c r="M14" s="32">
        <v>0.99</v>
      </c>
      <c r="N14" s="32">
        <v>0.92</v>
      </c>
      <c r="O14" s="32">
        <v>0.9811735538780807</v>
      </c>
      <c r="P14" s="33">
        <v>0.92876193169746679</v>
      </c>
    </row>
    <row r="15" spans="1:16" s="4" customFormat="1" ht="30" customHeight="1" thickBot="1" x14ac:dyDescent="0.4">
      <c r="A15" s="21" t="s">
        <v>23</v>
      </c>
      <c r="B15" s="45" t="s">
        <v>24</v>
      </c>
      <c r="C15" s="26">
        <v>-8.6512362472156885E-3</v>
      </c>
      <c r="D15" s="27">
        <v>-8.1026313180743003E-3</v>
      </c>
      <c r="E15" s="27">
        <v>-8.2641004945842068E-3</v>
      </c>
      <c r="F15" s="32">
        <v>1.04</v>
      </c>
      <c r="G15" s="32">
        <v>1.2</v>
      </c>
      <c r="H15" s="32">
        <v>1.0307778588338492</v>
      </c>
      <c r="I15" s="33">
        <v>1.1675919137369961</v>
      </c>
      <c r="J15" s="28">
        <v>7.4735976038229051E-3</v>
      </c>
      <c r="K15" s="29">
        <v>6.269877790539136E-3</v>
      </c>
      <c r="L15" s="29">
        <v>6.1803990195431922E-3</v>
      </c>
      <c r="M15" s="34">
        <v>1</v>
      </c>
      <c r="N15" s="34">
        <v>0.95</v>
      </c>
      <c r="O15" s="34">
        <v>1.0021996132426405</v>
      </c>
      <c r="P15" s="35">
        <v>0.95004703625031273</v>
      </c>
    </row>
    <row r="16" spans="1:16" s="9" customFormat="1" ht="30" customHeight="1" thickBot="1" x14ac:dyDescent="0.4">
      <c r="A16" s="21" t="s">
        <v>46</v>
      </c>
      <c r="B16" s="45" t="s">
        <v>47</v>
      </c>
      <c r="C16" s="28">
        <v>-1.1039435697867346E-2</v>
      </c>
      <c r="D16" s="29">
        <v>-8.8091891565200038E-3</v>
      </c>
      <c r="E16" s="29">
        <v>-8.5208125400900656E-3</v>
      </c>
      <c r="F16" s="34">
        <v>1.02</v>
      </c>
      <c r="G16" s="34">
        <v>1.22</v>
      </c>
      <c r="H16" s="34">
        <v>1.0465514649020948</v>
      </c>
      <c r="I16" s="35">
        <v>1.2338243317552195</v>
      </c>
    </row>
    <row r="17" spans="1:16" s="9" customFormat="1" ht="30" customHeight="1" x14ac:dyDescent="0.3">
      <c r="A17" s="8"/>
      <c r="B17" s="8"/>
      <c r="C17" s="10"/>
      <c r="D17" s="10"/>
      <c r="E17" s="10"/>
      <c r="F17" s="10"/>
      <c r="G17" s="10"/>
      <c r="H17" s="11"/>
      <c r="I17" s="11"/>
    </row>
    <row r="18" spans="1:16" s="9" customFormat="1" ht="30" customHeight="1" thickBot="1" x14ac:dyDescent="0.4">
      <c r="A18" s="102"/>
      <c r="B18" s="103"/>
      <c r="C18" s="10"/>
      <c r="D18" s="10"/>
      <c r="E18" s="10"/>
      <c r="F18" s="10"/>
      <c r="G18" s="10"/>
      <c r="H18" s="11"/>
      <c r="I18" s="11"/>
    </row>
    <row r="19" spans="1:16" s="9" customFormat="1" ht="30" customHeight="1" thickBot="1" x14ac:dyDescent="0.4">
      <c r="A19" s="15"/>
      <c r="B19" s="16"/>
      <c r="C19" s="93" t="s">
        <v>56</v>
      </c>
      <c r="D19" s="94"/>
      <c r="E19" s="94"/>
      <c r="F19" s="94"/>
      <c r="G19" s="94"/>
      <c r="H19" s="94"/>
      <c r="I19" s="95"/>
      <c r="J19" s="93" t="s">
        <v>57</v>
      </c>
      <c r="K19" s="94"/>
      <c r="L19" s="94"/>
      <c r="M19" s="94"/>
      <c r="N19" s="94"/>
      <c r="O19" s="94"/>
      <c r="P19" s="95"/>
    </row>
    <row r="20" spans="1:16" s="9" customFormat="1" ht="30" customHeight="1" thickBot="1" x14ac:dyDescent="0.4">
      <c r="A20" s="18" t="s">
        <v>3</v>
      </c>
      <c r="B20" s="18" t="s">
        <v>4</v>
      </c>
      <c r="C20" s="20" t="s">
        <v>0</v>
      </c>
      <c r="D20" s="19" t="s">
        <v>1</v>
      </c>
      <c r="E20" s="19" t="s">
        <v>2</v>
      </c>
      <c r="F20" s="60" t="s">
        <v>48</v>
      </c>
      <c r="G20" s="60" t="s">
        <v>49</v>
      </c>
      <c r="H20" s="62" t="s">
        <v>50</v>
      </c>
      <c r="I20" s="61" t="s">
        <v>51</v>
      </c>
      <c r="J20" s="20" t="s">
        <v>0</v>
      </c>
      <c r="K20" s="19" t="s">
        <v>1</v>
      </c>
      <c r="L20" s="19" t="s">
        <v>2</v>
      </c>
      <c r="M20" s="60" t="s">
        <v>48</v>
      </c>
      <c r="N20" s="60" t="s">
        <v>49</v>
      </c>
      <c r="O20" s="62" t="s">
        <v>50</v>
      </c>
      <c r="P20" s="61" t="s">
        <v>51</v>
      </c>
    </row>
    <row r="21" spans="1:16" s="1" customFormat="1" ht="43.8" customHeight="1" thickBot="1" x14ac:dyDescent="0.4">
      <c r="A21" s="18" t="s">
        <v>29</v>
      </c>
      <c r="B21" s="18" t="s">
        <v>40</v>
      </c>
      <c r="C21" s="24">
        <v>2.9999999999999997E-4</v>
      </c>
      <c r="D21" s="25">
        <v>6.9999999999999999E-4</v>
      </c>
      <c r="E21" s="25">
        <v>1E-4</v>
      </c>
      <c r="F21" s="30">
        <v>0.99</v>
      </c>
      <c r="G21" s="30">
        <v>1.01</v>
      </c>
      <c r="H21" s="63">
        <v>1.01</v>
      </c>
      <c r="I21" s="31">
        <v>1.01</v>
      </c>
      <c r="J21" s="24">
        <v>6.9999999999999999E-4</v>
      </c>
      <c r="K21" s="25">
        <v>1.8E-3</v>
      </c>
      <c r="L21" s="25">
        <v>6.9999999999999999E-4</v>
      </c>
      <c r="M21" s="30">
        <v>1</v>
      </c>
      <c r="N21" s="30">
        <v>1</v>
      </c>
      <c r="O21" s="63">
        <v>1</v>
      </c>
      <c r="P21" s="31">
        <v>1.01</v>
      </c>
    </row>
    <row r="22" spans="1:16" s="3" customFormat="1" ht="30" customHeight="1" thickBot="1" x14ac:dyDescent="0.4">
      <c r="A22" s="18" t="s">
        <v>30</v>
      </c>
      <c r="B22" s="18" t="s">
        <v>41</v>
      </c>
      <c r="C22" s="26">
        <v>-1.0407435974774707E-3</v>
      </c>
      <c r="D22" s="27">
        <v>-1.7617507123548037E-3</v>
      </c>
      <c r="E22" s="27">
        <v>-2.0624213960211525E-3</v>
      </c>
      <c r="F22" s="32">
        <v>1.02</v>
      </c>
      <c r="G22" s="32">
        <v>1</v>
      </c>
      <c r="H22" s="64">
        <v>1.02</v>
      </c>
      <c r="I22" s="33">
        <v>1.01</v>
      </c>
      <c r="J22" s="26">
        <v>-1.3855407026926113E-3</v>
      </c>
      <c r="K22" s="27">
        <v>-1.9381138168300892E-3</v>
      </c>
      <c r="L22" s="27">
        <v>-3.2793097060589268E-3</v>
      </c>
      <c r="M22" s="32">
        <v>1.0210571967142372</v>
      </c>
      <c r="N22" s="32">
        <v>0.99731676694549176</v>
      </c>
      <c r="O22" s="64">
        <v>1</v>
      </c>
      <c r="P22" s="33">
        <v>1.02</v>
      </c>
    </row>
    <row r="23" spans="1:16" s="2" customFormat="1" ht="30" customHeight="1" thickBot="1" x14ac:dyDescent="0.4">
      <c r="A23" s="18" t="s">
        <v>31</v>
      </c>
      <c r="B23" s="18" t="s">
        <v>42</v>
      </c>
      <c r="C23" s="26">
        <v>-1.0305427569735107E-3</v>
      </c>
      <c r="D23" s="27">
        <v>1.4188517064188221E-3</v>
      </c>
      <c r="E23" s="27">
        <v>6.8437961642224077E-4</v>
      </c>
      <c r="F23" s="32">
        <v>0.99846155736108166</v>
      </c>
      <c r="G23" s="32">
        <v>1.0190115063999823</v>
      </c>
      <c r="H23" s="64">
        <v>1.01</v>
      </c>
      <c r="I23" s="33">
        <v>1.03</v>
      </c>
      <c r="J23" s="26">
        <v>0</v>
      </c>
      <c r="K23" s="27">
        <v>0</v>
      </c>
      <c r="L23" s="27">
        <v>0</v>
      </c>
      <c r="M23" s="32">
        <v>1</v>
      </c>
      <c r="N23" s="32">
        <v>0.99</v>
      </c>
      <c r="O23" s="64">
        <v>1</v>
      </c>
      <c r="P23" s="33">
        <v>1.01</v>
      </c>
    </row>
    <row r="24" spans="1:16" s="2" customFormat="1" ht="30" customHeight="1" thickBot="1" x14ac:dyDescent="0.4">
      <c r="A24" s="18" t="s">
        <v>32</v>
      </c>
      <c r="B24" s="18" t="s">
        <v>43</v>
      </c>
      <c r="C24" s="26">
        <v>-1.2999999999999999E-3</v>
      </c>
      <c r="D24" s="27">
        <v>4.0000000000000002E-4</v>
      </c>
      <c r="E24" s="27">
        <v>-5.9999999999999995E-4</v>
      </c>
      <c r="F24" s="32">
        <v>0.99</v>
      </c>
      <c r="G24" s="32">
        <v>1.01</v>
      </c>
      <c r="H24" s="64">
        <v>1.01</v>
      </c>
      <c r="I24" s="33">
        <v>1.02</v>
      </c>
      <c r="J24" s="26">
        <v>-1E-4</v>
      </c>
      <c r="K24" s="27">
        <v>1.4E-3</v>
      </c>
      <c r="L24" s="27">
        <v>-1E-4</v>
      </c>
      <c r="M24" s="32">
        <v>1</v>
      </c>
      <c r="N24" s="32">
        <v>1</v>
      </c>
      <c r="O24" s="64">
        <v>1.01</v>
      </c>
      <c r="P24" s="33">
        <v>1.02</v>
      </c>
    </row>
    <row r="25" spans="1:16" s="4" customFormat="1" ht="30" customHeight="1" thickBot="1" x14ac:dyDescent="0.4">
      <c r="A25" s="21" t="s">
        <v>33</v>
      </c>
      <c r="B25" s="22" t="s">
        <v>44</v>
      </c>
      <c r="C25" s="28">
        <v>-6.5105266734650337E-3</v>
      </c>
      <c r="D25" s="29">
        <v>-1.1215811801581458E-2</v>
      </c>
      <c r="E25" s="29">
        <v>-1.1314403964980076E-2</v>
      </c>
      <c r="F25" s="34">
        <v>1.0275055139632523</v>
      </c>
      <c r="G25" s="34">
        <v>0.9983306953351162</v>
      </c>
      <c r="H25" s="65">
        <v>1.03</v>
      </c>
      <c r="I25" s="35">
        <v>1.01</v>
      </c>
      <c r="J25" s="28">
        <v>-5.4352871223079489E-3</v>
      </c>
      <c r="K25" s="29">
        <v>-1.0074445033178574E-2</v>
      </c>
      <c r="L25" s="29">
        <v>-1.1734686963392171E-2</v>
      </c>
      <c r="M25" s="34">
        <v>1.0350669165339461</v>
      </c>
      <c r="N25" s="34">
        <v>1.0038702483842707</v>
      </c>
      <c r="O25" s="65">
        <v>1.04</v>
      </c>
      <c r="P25" s="35">
        <v>1.02</v>
      </c>
    </row>
    <row r="26" spans="1:16" s="9" customFormat="1" ht="30" customHeight="1" x14ac:dyDescent="0.3">
      <c r="A26" s="8"/>
      <c r="B26" s="8"/>
      <c r="C26" s="10"/>
      <c r="D26" s="10"/>
      <c r="E26" s="10"/>
      <c r="F26" s="10"/>
      <c r="G26" s="10"/>
      <c r="H26" s="11"/>
      <c r="I26" s="11"/>
    </row>
    <row r="27" spans="1:16" ht="30" customHeight="1" x14ac:dyDescent="0.35">
      <c r="A27" s="36"/>
      <c r="B27" s="37"/>
      <c r="C27" s="38"/>
      <c r="D27" s="38"/>
      <c r="E27" s="38"/>
      <c r="F27" s="38"/>
      <c r="G27" s="38"/>
      <c r="H27" s="37"/>
      <c r="I27" s="37"/>
    </row>
    <row r="28" spans="1:16" ht="30" customHeight="1" x14ac:dyDescent="0.3">
      <c r="A28" s="39"/>
      <c r="B28" s="39"/>
      <c r="C28" s="40"/>
      <c r="D28" s="40"/>
      <c r="E28" s="40"/>
      <c r="F28" s="40"/>
      <c r="G28" s="40"/>
      <c r="H28" s="40"/>
      <c r="I28" s="40"/>
    </row>
    <row r="29" spans="1:16" ht="30" customHeight="1" x14ac:dyDescent="0.3">
      <c r="A29" s="41"/>
      <c r="B29" s="41"/>
      <c r="C29" s="42"/>
      <c r="D29" s="42"/>
      <c r="E29" s="42"/>
      <c r="F29" s="42"/>
      <c r="G29" s="42"/>
      <c r="H29" s="43"/>
      <c r="I29" s="43"/>
    </row>
    <row r="30" spans="1:16" ht="30" customHeight="1" x14ac:dyDescent="0.3">
      <c r="A30" s="41"/>
      <c r="B30" s="41"/>
      <c r="C30" s="42"/>
      <c r="D30" s="42"/>
      <c r="E30" s="42"/>
      <c r="F30" s="42"/>
      <c r="G30" s="42"/>
      <c r="H30" s="43"/>
      <c r="I30" s="43"/>
    </row>
    <row r="31" spans="1:16" ht="30" customHeight="1" x14ac:dyDescent="0.3">
      <c r="A31" s="41"/>
      <c r="B31" s="41"/>
      <c r="C31" s="42"/>
      <c r="D31" s="42"/>
      <c r="E31" s="42"/>
      <c r="F31" s="42"/>
      <c r="G31" s="42"/>
      <c r="H31" s="43"/>
      <c r="I31" s="43"/>
    </row>
    <row r="32" spans="1:16" ht="30" customHeight="1" x14ac:dyDescent="0.3">
      <c r="A32" s="41"/>
      <c r="B32" s="41"/>
      <c r="C32" s="42"/>
      <c r="D32" s="42"/>
      <c r="E32" s="42"/>
      <c r="F32" s="42"/>
      <c r="G32" s="42"/>
      <c r="H32" s="43"/>
      <c r="I32" s="43"/>
    </row>
    <row r="33" spans="1:9" ht="30" customHeight="1" x14ac:dyDescent="0.3">
      <c r="A33" s="41"/>
      <c r="B33" s="41"/>
      <c r="C33" s="42"/>
      <c r="D33" s="42"/>
      <c r="E33" s="42"/>
      <c r="F33" s="42"/>
      <c r="G33" s="42"/>
      <c r="H33" s="43"/>
      <c r="I33" s="43"/>
    </row>
    <row r="34" spans="1:9" ht="30" customHeight="1" x14ac:dyDescent="0.3">
      <c r="A34" s="8"/>
      <c r="B34" s="8"/>
      <c r="C34" s="10"/>
      <c r="D34" s="10"/>
      <c r="E34" s="10"/>
      <c r="F34" s="10"/>
      <c r="G34" s="10"/>
      <c r="H34" s="11"/>
      <c r="I34" s="11"/>
    </row>
    <row r="35" spans="1:9" ht="30" customHeight="1" x14ac:dyDescent="0.3">
      <c r="A35" s="8"/>
      <c r="B35" s="8"/>
      <c r="C35" s="10"/>
      <c r="D35" s="10"/>
      <c r="E35" s="10"/>
      <c r="F35" s="10"/>
      <c r="G35" s="10"/>
      <c r="H35" s="11"/>
      <c r="I35" s="11"/>
    </row>
    <row r="36" spans="1:9" ht="30" customHeight="1" x14ac:dyDescent="0.3">
      <c r="A36" s="39"/>
      <c r="B36" s="39"/>
      <c r="C36" s="40"/>
      <c r="D36" s="40"/>
      <c r="E36" s="40"/>
      <c r="F36" s="40"/>
      <c r="G36" s="40"/>
      <c r="H36" s="40"/>
      <c r="I36" s="40"/>
    </row>
    <row r="37" spans="1:9" ht="30" customHeight="1" x14ac:dyDescent="0.3">
      <c r="A37" s="41"/>
      <c r="B37" s="41"/>
      <c r="C37" s="42"/>
      <c r="D37" s="42"/>
      <c r="E37" s="42"/>
      <c r="F37" s="42"/>
      <c r="G37" s="42"/>
      <c r="H37" s="43"/>
      <c r="I37" s="43"/>
    </row>
    <row r="38" spans="1:9" ht="30" customHeight="1" x14ac:dyDescent="0.3">
      <c r="A38" s="41"/>
      <c r="B38" s="41"/>
      <c r="C38" s="42"/>
      <c r="D38" s="42"/>
      <c r="E38" s="42"/>
      <c r="F38" s="42"/>
      <c r="G38" s="42"/>
      <c r="H38" s="43"/>
      <c r="I38" s="43"/>
    </row>
    <row r="39" spans="1:9" ht="30" customHeight="1" x14ac:dyDescent="0.3">
      <c r="A39" s="41"/>
      <c r="B39" s="41"/>
      <c r="C39" s="42"/>
      <c r="D39" s="42"/>
      <c r="E39" s="42"/>
      <c r="F39" s="42"/>
      <c r="G39" s="42"/>
      <c r="H39" s="43"/>
      <c r="I39" s="43"/>
    </row>
    <row r="40" spans="1:9" ht="30" customHeight="1" x14ac:dyDescent="0.3">
      <c r="A40" s="41"/>
      <c r="B40" s="41"/>
      <c r="C40" s="42"/>
      <c r="D40" s="42"/>
      <c r="E40" s="42"/>
      <c r="F40" s="42"/>
      <c r="G40" s="42"/>
      <c r="H40" s="43"/>
      <c r="I40" s="43"/>
    </row>
    <row r="41" spans="1:9" ht="30" customHeight="1" x14ac:dyDescent="0.3">
      <c r="A41" s="41"/>
      <c r="B41" s="41"/>
      <c r="C41" s="42"/>
      <c r="D41" s="42"/>
      <c r="E41" s="42"/>
      <c r="F41" s="42"/>
      <c r="G41" s="42"/>
      <c r="H41" s="43"/>
      <c r="I41" s="43"/>
    </row>
    <row r="42" spans="1:9" ht="30" customHeight="1" x14ac:dyDescent="0.3">
      <c r="A42" s="44"/>
      <c r="B42" s="37"/>
      <c r="C42" s="38"/>
      <c r="D42" s="38"/>
      <c r="E42" s="38"/>
      <c r="F42" s="38"/>
      <c r="G42" s="38"/>
      <c r="H42" s="37"/>
      <c r="I42" s="37"/>
    </row>
  </sheetData>
  <mergeCells count="4">
    <mergeCell ref="C19:I19"/>
    <mergeCell ref="J19:P19"/>
    <mergeCell ref="C5:I5"/>
    <mergeCell ref="J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opLeftCell="B1" zoomScale="55" zoomScaleNormal="55" workbookViewId="0">
      <selection activeCell="B22" sqref="A1:XFD1048576"/>
    </sheetView>
  </sheetViews>
  <sheetFormatPr defaultColWidth="8.6640625" defaultRowHeight="30" customHeight="1" x14ac:dyDescent="0.3"/>
  <cols>
    <col min="1" max="1" width="73.33203125" style="7" customWidth="1"/>
    <col min="2" max="2" width="20.33203125" style="6" customWidth="1"/>
    <col min="3" max="7" width="14.77734375" style="5" customWidth="1"/>
    <col min="8" max="9" width="14.77734375" style="6" customWidth="1"/>
    <col min="10" max="14" width="14.77734375" style="5" customWidth="1"/>
    <col min="15" max="16" width="14.77734375" style="6" customWidth="1"/>
    <col min="17" max="29" width="14.77734375" customWidth="1"/>
  </cols>
  <sheetData>
    <row r="1" spans="1:29" ht="30" customHeight="1" x14ac:dyDescent="0.35">
      <c r="A1" s="47" t="s">
        <v>39</v>
      </c>
      <c r="B1"/>
    </row>
    <row r="2" spans="1:29" ht="30" customHeight="1" x14ac:dyDescent="0.35">
      <c r="A2" s="12" t="s">
        <v>5</v>
      </c>
      <c r="B2" s="13" t="s">
        <v>37</v>
      </c>
    </row>
    <row r="3" spans="1:29" ht="30" customHeight="1" x14ac:dyDescent="0.35">
      <c r="A3" s="47" t="s">
        <v>6</v>
      </c>
      <c r="B3" s="14" t="s">
        <v>36</v>
      </c>
    </row>
    <row r="4" spans="1:29" ht="30" customHeight="1" thickBot="1" x14ac:dyDescent="0.4">
      <c r="A4" s="47" t="s">
        <v>26</v>
      </c>
      <c r="B4" s="14" t="s">
        <v>28</v>
      </c>
    </row>
    <row r="5" spans="1:29" ht="30" customHeight="1" thickBot="1" x14ac:dyDescent="0.4">
      <c r="A5" s="15"/>
      <c r="B5" s="16"/>
      <c r="C5" s="96" t="s">
        <v>34</v>
      </c>
      <c r="D5" s="97"/>
      <c r="E5" s="97"/>
      <c r="F5" s="97"/>
      <c r="G5" s="97"/>
      <c r="H5" s="97"/>
      <c r="I5" s="98"/>
      <c r="J5" s="93" t="s">
        <v>35</v>
      </c>
      <c r="K5" s="94"/>
      <c r="L5" s="94"/>
      <c r="M5" s="94"/>
      <c r="N5" s="94"/>
      <c r="O5" s="94"/>
      <c r="P5" s="95"/>
      <c r="Q5" s="93" t="s">
        <v>38</v>
      </c>
      <c r="R5" s="94"/>
      <c r="S5" s="94"/>
      <c r="T5" s="94"/>
      <c r="U5" s="94"/>
      <c r="V5" s="94"/>
      <c r="W5" s="95"/>
      <c r="X5" s="93" t="s">
        <v>34</v>
      </c>
      <c r="Y5" s="94"/>
      <c r="Z5" s="94" t="s">
        <v>35</v>
      </c>
      <c r="AA5" s="94"/>
      <c r="AB5" s="94" t="s">
        <v>38</v>
      </c>
      <c r="AC5" s="95"/>
    </row>
    <row r="6" spans="1:29" s="1" customFormat="1" ht="42.6" customHeight="1" thickBot="1" x14ac:dyDescent="0.4">
      <c r="A6" s="18" t="s">
        <v>3</v>
      </c>
      <c r="B6" s="46" t="s">
        <v>4</v>
      </c>
      <c r="C6" s="17" t="s">
        <v>0</v>
      </c>
      <c r="D6" s="19" t="s">
        <v>1</v>
      </c>
      <c r="E6" s="19" t="s">
        <v>2</v>
      </c>
      <c r="F6" s="60" t="s">
        <v>48</v>
      </c>
      <c r="G6" s="60" t="s">
        <v>49</v>
      </c>
      <c r="H6" s="62" t="s">
        <v>50</v>
      </c>
      <c r="I6" s="61" t="s">
        <v>51</v>
      </c>
      <c r="J6" s="17" t="s">
        <v>0</v>
      </c>
      <c r="K6" s="19" t="s">
        <v>1</v>
      </c>
      <c r="L6" s="19" t="s">
        <v>2</v>
      </c>
      <c r="M6" s="60" t="s">
        <v>48</v>
      </c>
      <c r="N6" s="60" t="s">
        <v>49</v>
      </c>
      <c r="O6" s="62" t="s">
        <v>50</v>
      </c>
      <c r="P6" s="61" t="s">
        <v>51</v>
      </c>
      <c r="Q6" s="17" t="s">
        <v>0</v>
      </c>
      <c r="R6" s="19" t="s">
        <v>1</v>
      </c>
      <c r="S6" s="19" t="s">
        <v>2</v>
      </c>
      <c r="T6" s="60" t="s">
        <v>48</v>
      </c>
      <c r="U6" s="60" t="s">
        <v>49</v>
      </c>
      <c r="V6" s="62" t="s">
        <v>50</v>
      </c>
      <c r="W6" s="70" t="s">
        <v>51</v>
      </c>
      <c r="X6" s="71" t="s">
        <v>52</v>
      </c>
      <c r="Y6" s="72" t="s">
        <v>53</v>
      </c>
      <c r="Z6" s="72" t="s">
        <v>52</v>
      </c>
      <c r="AA6" s="73" t="s">
        <v>53</v>
      </c>
      <c r="AB6" s="73" t="s">
        <v>52</v>
      </c>
      <c r="AC6" s="74" t="s">
        <v>53</v>
      </c>
    </row>
    <row r="7" spans="1:29" s="3" customFormat="1" ht="30" customHeight="1" thickBot="1" x14ac:dyDescent="0.4">
      <c r="A7" s="18" t="s">
        <v>7</v>
      </c>
      <c r="B7" s="46" t="s">
        <v>8</v>
      </c>
      <c r="C7" s="24">
        <v>-1.2436872460910957E-2</v>
      </c>
      <c r="D7" s="25">
        <v>-1.2594097548248077E-2</v>
      </c>
      <c r="E7" s="25">
        <v>-1.2662114497220187E-2</v>
      </c>
      <c r="F7" s="30">
        <v>1.1541386241148386</v>
      </c>
      <c r="G7" s="30">
        <v>1.0206651917708021</v>
      </c>
      <c r="H7" s="30">
        <v>1.1299999999999999</v>
      </c>
      <c r="I7" s="31">
        <v>0.97</v>
      </c>
      <c r="J7" s="24">
        <v>-5.64882372579308E-3</v>
      </c>
      <c r="K7" s="25">
        <v>-4.2229332253011691E-3</v>
      </c>
      <c r="L7" s="25">
        <v>-4.073173009216835E-3</v>
      </c>
      <c r="M7" s="30">
        <v>1.028210449585679</v>
      </c>
      <c r="N7" s="30">
        <v>1.0067513693799304</v>
      </c>
      <c r="O7" s="30">
        <v>1</v>
      </c>
      <c r="P7" s="31">
        <v>0.97</v>
      </c>
      <c r="Q7" s="52"/>
      <c r="R7" s="53"/>
      <c r="S7" s="53"/>
      <c r="T7" s="53"/>
      <c r="U7" s="53"/>
      <c r="V7" s="54"/>
      <c r="W7" s="66"/>
      <c r="X7" s="84">
        <f>F7/H7-1</f>
        <v>2.1361614260919204E-2</v>
      </c>
      <c r="Y7" s="79">
        <f>G7/I7-1</f>
        <v>5.2232156464744328E-2</v>
      </c>
      <c r="Z7" s="89">
        <f>M7/O7-1</f>
        <v>2.8210449585678976E-2</v>
      </c>
      <c r="AA7" s="79">
        <f>N7/P7-1</f>
        <v>3.7888009670031364E-2</v>
      </c>
      <c r="AB7" s="88"/>
      <c r="AC7" s="88"/>
    </row>
    <row r="8" spans="1:29" s="2" customFormat="1" ht="30" customHeight="1" thickBot="1" x14ac:dyDescent="0.4">
      <c r="A8" s="18" t="s">
        <v>21</v>
      </c>
      <c r="B8" s="46" t="s">
        <v>22</v>
      </c>
      <c r="C8" s="26">
        <v>-1.6808656351380211E-2</v>
      </c>
      <c r="D8" s="27">
        <v>-0.10652769232570473</v>
      </c>
      <c r="E8" s="27">
        <v>-0.11588085457961582</v>
      </c>
      <c r="F8" s="32">
        <v>1.42</v>
      </c>
      <c r="G8" s="32">
        <v>1.07</v>
      </c>
      <c r="H8" s="32">
        <v>1.4046845984464269</v>
      </c>
      <c r="I8" s="33">
        <v>1.0442081333282565</v>
      </c>
      <c r="J8" s="26">
        <v>-1.0061453781961794E-2</v>
      </c>
      <c r="K8" s="27">
        <v>-0.12458189474006041</v>
      </c>
      <c r="L8" s="27">
        <v>-0.13257225591137187</v>
      </c>
      <c r="M8" s="32">
        <v>1.07</v>
      </c>
      <c r="N8" s="32">
        <v>1.03</v>
      </c>
      <c r="O8" s="32">
        <v>1.0497374553859593</v>
      </c>
      <c r="P8" s="33">
        <v>1.0064125868372127</v>
      </c>
      <c r="Q8" s="48"/>
      <c r="R8" s="49"/>
      <c r="S8" s="49"/>
      <c r="T8" s="49"/>
      <c r="U8" s="49"/>
      <c r="V8" s="50"/>
      <c r="W8" s="67"/>
      <c r="X8" s="84">
        <f t="shared" ref="X8:X13" si="0">F8/H8-1</f>
        <v>1.0903089256130372E-2</v>
      </c>
      <c r="Y8" s="79">
        <f t="shared" ref="Y8:Y13" si="1">G8/I8-1</f>
        <v>2.4699928920813852E-2</v>
      </c>
      <c r="Z8" s="82">
        <f>M8/O8-1</f>
        <v>1.9302487979330873E-2</v>
      </c>
      <c r="AA8" s="82">
        <f>N8/P8-1</f>
        <v>2.3437120591778271E-2</v>
      </c>
      <c r="AB8" s="88"/>
      <c r="AC8" s="88"/>
    </row>
    <row r="9" spans="1:29" s="2" customFormat="1" ht="30" customHeight="1" thickBot="1" x14ac:dyDescent="0.4">
      <c r="A9" s="18" t="s">
        <v>9</v>
      </c>
      <c r="B9" s="46" t="s">
        <v>10</v>
      </c>
      <c r="C9" s="26">
        <v>-5.2841948171293882E-2</v>
      </c>
      <c r="D9" s="27">
        <v>-4.8893208691323825E-2</v>
      </c>
      <c r="E9" s="27">
        <v>-5.0346018357333093E-2</v>
      </c>
      <c r="F9" s="32">
        <v>5.9557250555812455</v>
      </c>
      <c r="G9" s="32">
        <v>1.2479252776916725</v>
      </c>
      <c r="H9" s="32">
        <v>6.68</v>
      </c>
      <c r="I9" s="33">
        <v>1.22</v>
      </c>
      <c r="J9" s="26">
        <v>-3.0149191511268662E-2</v>
      </c>
      <c r="K9" s="27">
        <v>-3.2990746295083959E-2</v>
      </c>
      <c r="L9" s="27">
        <v>-3.3104883425046902E-2</v>
      </c>
      <c r="M9" s="32">
        <v>2.4515307331230756</v>
      </c>
      <c r="N9" s="32">
        <v>1.1095502613097703</v>
      </c>
      <c r="O9" s="32">
        <v>2.4700000000000002</v>
      </c>
      <c r="P9" s="33">
        <v>1.1100000000000001</v>
      </c>
      <c r="Q9" s="48"/>
      <c r="R9" s="49"/>
      <c r="S9" s="49"/>
      <c r="T9" s="49"/>
      <c r="U9" s="49"/>
      <c r="V9" s="50"/>
      <c r="W9" s="67"/>
      <c r="X9" s="84">
        <f t="shared" si="0"/>
        <v>-0.10842439287705896</v>
      </c>
      <c r="Y9" s="79">
        <f t="shared" si="1"/>
        <v>2.2889571878420112E-2</v>
      </c>
      <c r="Z9" s="82">
        <f t="shared" ref="Z9:AA16" si="2">M9/O9-1</f>
        <v>-7.4774359825605652E-3</v>
      </c>
      <c r="AA9" s="82">
        <f t="shared" si="2"/>
        <v>-4.0516999119799557E-4</v>
      </c>
      <c r="AB9" s="88"/>
      <c r="AC9" s="88"/>
    </row>
    <row r="10" spans="1:29" s="4" customFormat="1" ht="30" customHeight="1" thickBot="1" x14ac:dyDescent="0.4">
      <c r="A10" s="18" t="s">
        <v>11</v>
      </c>
      <c r="B10" s="46" t="s">
        <v>12</v>
      </c>
      <c r="C10" s="48"/>
      <c r="D10" s="49"/>
      <c r="E10" s="49"/>
      <c r="F10" s="50"/>
      <c r="G10" s="50"/>
      <c r="H10" s="50"/>
      <c r="I10" s="51"/>
      <c r="J10" s="26">
        <v>-2.9936826436016709E-2</v>
      </c>
      <c r="K10" s="27">
        <v>-2.1882900298741122E-2</v>
      </c>
      <c r="L10" s="27">
        <v>-2.2145711454964512E-2</v>
      </c>
      <c r="M10" s="32">
        <v>1.37</v>
      </c>
      <c r="N10" s="32">
        <v>1.1200000000000001</v>
      </c>
      <c r="O10" s="32">
        <v>1.362327051268525</v>
      </c>
      <c r="P10" s="33">
        <v>1.1261757168916167</v>
      </c>
      <c r="Q10" s="26">
        <v>-2.0647215740973297E-2</v>
      </c>
      <c r="R10" s="27">
        <v>-1.3316386249534054E-2</v>
      </c>
      <c r="S10" s="27">
        <v>-1.5188059342161173E-2</v>
      </c>
      <c r="T10" s="32">
        <v>1.68</v>
      </c>
      <c r="U10" s="32">
        <v>1.08</v>
      </c>
      <c r="V10" s="32">
        <v>1.7250509725409144</v>
      </c>
      <c r="W10" s="68">
        <v>1.0992946648089799</v>
      </c>
      <c r="X10" s="84"/>
      <c r="Y10" s="79"/>
      <c r="Z10" s="82">
        <f t="shared" si="2"/>
        <v>5.6322369318957399E-3</v>
      </c>
      <c r="AA10" s="82">
        <f t="shared" si="2"/>
        <v>-5.4837951120649819E-3</v>
      </c>
      <c r="AB10" s="89">
        <f t="shared" ref="AB10:AC16" si="3">T10/V10-1</f>
        <v>-2.6115734119181777E-2</v>
      </c>
      <c r="AC10" s="89">
        <f t="shared" si="3"/>
        <v>-1.7551858866096226E-2</v>
      </c>
    </row>
    <row r="11" spans="1:29" s="4" customFormat="1" ht="30" customHeight="1" thickBot="1" x14ac:dyDescent="0.4">
      <c r="A11" s="21" t="s">
        <v>13</v>
      </c>
      <c r="B11" s="45" t="s">
        <v>14</v>
      </c>
      <c r="C11" s="26">
        <v>-3.2987700082401934E-2</v>
      </c>
      <c r="D11" s="27">
        <v>-3.5509822163398305E-2</v>
      </c>
      <c r="E11" s="27">
        <v>-4.062244683281889E-2</v>
      </c>
      <c r="F11" s="32">
        <v>1.01</v>
      </c>
      <c r="G11" s="32">
        <v>1.55</v>
      </c>
      <c r="H11" s="32">
        <v>1.0080665570931857</v>
      </c>
      <c r="I11" s="33">
        <v>1.485567367972435</v>
      </c>
      <c r="J11" s="26">
        <v>-5.3440880248267916E-2</v>
      </c>
      <c r="K11" s="27">
        <v>-2.2078275832807311E-2</v>
      </c>
      <c r="L11" s="27">
        <v>-1.6630782288855846E-2</v>
      </c>
      <c r="M11" s="32">
        <v>1.08</v>
      </c>
      <c r="N11" s="32">
        <v>1.84</v>
      </c>
      <c r="O11" s="32">
        <v>1.0837829990608572</v>
      </c>
      <c r="P11" s="33">
        <v>1.7775388164129566</v>
      </c>
      <c r="Q11" s="48"/>
      <c r="R11" s="49"/>
      <c r="S11" s="49"/>
      <c r="T11" s="50"/>
      <c r="U11" s="50"/>
      <c r="V11" s="50"/>
      <c r="W11" s="67"/>
      <c r="X11" s="84">
        <f t="shared" si="0"/>
        <v>1.9179714803647663E-3</v>
      </c>
      <c r="Y11" s="79">
        <f t="shared" si="1"/>
        <v>4.3372406675508346E-2</v>
      </c>
      <c r="Z11" s="82">
        <f t="shared" si="2"/>
        <v>-3.4905502892509377E-3</v>
      </c>
      <c r="AA11" s="82">
        <f t="shared" si="2"/>
        <v>3.5139139022060339E-2</v>
      </c>
      <c r="AB11" s="89"/>
      <c r="AC11" s="89"/>
    </row>
    <row r="12" spans="1:29" s="4" customFormat="1" ht="30" customHeight="1" thickBot="1" x14ac:dyDescent="0.4">
      <c r="A12" s="18" t="s">
        <v>15</v>
      </c>
      <c r="B12" s="46" t="s">
        <v>16</v>
      </c>
      <c r="C12" s="48"/>
      <c r="D12" s="49"/>
      <c r="E12" s="49"/>
      <c r="F12" s="50"/>
      <c r="G12" s="50"/>
      <c r="H12" s="50"/>
      <c r="I12" s="51"/>
      <c r="J12" s="26">
        <v>-1.753084142034967E-2</v>
      </c>
      <c r="K12" s="27">
        <v>-2.3641432618528625E-2</v>
      </c>
      <c r="L12" s="27">
        <v>-2.3949843386854262E-2</v>
      </c>
      <c r="M12" s="32">
        <v>1.1599999999999999</v>
      </c>
      <c r="N12" s="32">
        <v>1</v>
      </c>
      <c r="O12" s="32">
        <v>1.1520849165619527</v>
      </c>
      <c r="P12" s="33">
        <v>0.9910783995091943</v>
      </c>
      <c r="Q12" s="26">
        <v>-6.8456299282106114E-3</v>
      </c>
      <c r="R12" s="27">
        <v>-1.2707229295996261E-2</v>
      </c>
      <c r="S12" s="27">
        <v>-1.3903204659087731E-2</v>
      </c>
      <c r="T12" s="32">
        <v>1.31</v>
      </c>
      <c r="U12" s="32">
        <v>1.02</v>
      </c>
      <c r="V12" s="32">
        <v>1.3078443107978199</v>
      </c>
      <c r="W12" s="68">
        <v>1.0014044095997927</v>
      </c>
      <c r="X12" s="84"/>
      <c r="Y12" s="79"/>
      <c r="Z12" s="82">
        <f t="shared" si="2"/>
        <v>6.8702257309880554E-3</v>
      </c>
      <c r="AA12" s="82">
        <f t="shared" si="2"/>
        <v>9.0019119529030078E-3</v>
      </c>
      <c r="AB12" s="89">
        <f t="shared" si="3"/>
        <v>1.6482766215997202E-3</v>
      </c>
      <c r="AC12" s="89">
        <f t="shared" si="3"/>
        <v>1.8569511200414057E-2</v>
      </c>
    </row>
    <row r="13" spans="1:29" s="2" customFormat="1" ht="30" customHeight="1" thickBot="1" x14ac:dyDescent="0.4">
      <c r="A13" s="18" t="s">
        <v>17</v>
      </c>
      <c r="B13" s="46" t="s">
        <v>18</v>
      </c>
      <c r="C13" s="26">
        <v>-1.3374293701085881E-2</v>
      </c>
      <c r="D13" s="27">
        <v>-1.0692194398233034E-2</v>
      </c>
      <c r="E13" s="27">
        <v>-1.1402249480079693E-2</v>
      </c>
      <c r="F13" s="32">
        <v>1.05</v>
      </c>
      <c r="G13" s="32">
        <v>1</v>
      </c>
      <c r="H13" s="32">
        <v>1.0505062432416152</v>
      </c>
      <c r="I13" s="33">
        <v>1.0030016260549455</v>
      </c>
      <c r="J13" s="26">
        <v>-8.7092636252155495E-3</v>
      </c>
      <c r="K13" s="27">
        <v>-5.9090443177835551E-3</v>
      </c>
      <c r="L13" s="27">
        <v>-6.4008211598320782E-3</v>
      </c>
      <c r="M13" s="32">
        <v>1.02</v>
      </c>
      <c r="N13" s="32">
        <v>0.99</v>
      </c>
      <c r="O13" s="32">
        <v>1.0292107102488839</v>
      </c>
      <c r="P13" s="33">
        <v>0.99808818362547747</v>
      </c>
      <c r="Q13" s="48"/>
      <c r="R13" s="49"/>
      <c r="S13" s="49"/>
      <c r="T13" s="50"/>
      <c r="U13" s="50"/>
      <c r="V13" s="50"/>
      <c r="W13" s="67"/>
      <c r="X13" s="84">
        <f t="shared" si="0"/>
        <v>-4.8190407707915384E-4</v>
      </c>
      <c r="Y13" s="79">
        <f t="shared" si="1"/>
        <v>-2.9926432589661989E-3</v>
      </c>
      <c r="Z13" s="82">
        <f t="shared" si="2"/>
        <v>-8.9492949861127435E-3</v>
      </c>
      <c r="AA13" s="82">
        <f t="shared" si="2"/>
        <v>-8.1036763666491041E-3</v>
      </c>
      <c r="AB13" s="89"/>
      <c r="AC13" s="89"/>
    </row>
    <row r="14" spans="1:29" s="2" customFormat="1" ht="30" customHeight="1" thickBot="1" x14ac:dyDescent="0.4">
      <c r="A14" s="18" t="s">
        <v>19</v>
      </c>
      <c r="B14" s="46" t="s">
        <v>20</v>
      </c>
      <c r="C14" s="48"/>
      <c r="D14" s="49"/>
      <c r="E14" s="49"/>
      <c r="F14" s="50"/>
      <c r="G14" s="50"/>
      <c r="H14" s="50"/>
      <c r="I14" s="51"/>
      <c r="J14" s="26">
        <v>-2.6486564316198113E-2</v>
      </c>
      <c r="K14" s="27">
        <v>-2.5372320048789747E-2</v>
      </c>
      <c r="L14" s="27">
        <v>-2.670749096150676E-2</v>
      </c>
      <c r="M14" s="32">
        <v>1.0900000000000001</v>
      </c>
      <c r="N14" s="32">
        <v>1.31</v>
      </c>
      <c r="O14" s="32">
        <v>1.0945819735328648</v>
      </c>
      <c r="P14" s="33">
        <v>1.3632555224055325</v>
      </c>
      <c r="Q14" s="26">
        <v>0</v>
      </c>
      <c r="R14" s="27">
        <v>0</v>
      </c>
      <c r="S14" s="27">
        <v>0</v>
      </c>
      <c r="T14" s="32">
        <v>0.99904213484483839</v>
      </c>
      <c r="U14" s="68">
        <v>1</v>
      </c>
      <c r="V14" s="32">
        <v>0.99904213484483839</v>
      </c>
      <c r="W14" s="68">
        <v>1</v>
      </c>
      <c r="X14" s="84"/>
      <c r="Y14" s="79"/>
      <c r="Z14" s="82">
        <f t="shared" si="2"/>
        <v>-4.1860487781247846E-3</v>
      </c>
      <c r="AA14" s="82">
        <f t="shared" si="2"/>
        <v>-3.906495996550996E-2</v>
      </c>
      <c r="AB14" s="89">
        <f t="shared" si="3"/>
        <v>0</v>
      </c>
      <c r="AC14" s="89">
        <f t="shared" si="3"/>
        <v>0</v>
      </c>
    </row>
    <row r="15" spans="1:29" s="4" customFormat="1" ht="30" customHeight="1" thickBot="1" x14ac:dyDescent="0.4">
      <c r="A15" s="21" t="s">
        <v>23</v>
      </c>
      <c r="B15" s="45" t="s">
        <v>24</v>
      </c>
      <c r="C15" s="48"/>
      <c r="D15" s="49"/>
      <c r="E15" s="49"/>
      <c r="F15" s="50"/>
      <c r="G15" s="50"/>
      <c r="H15" s="50"/>
      <c r="I15" s="51"/>
      <c r="J15" s="26">
        <v>-8.6512362472156885E-3</v>
      </c>
      <c r="K15" s="27">
        <v>-8.1026313180743003E-3</v>
      </c>
      <c r="L15" s="27">
        <v>-8.2641004945842068E-3</v>
      </c>
      <c r="M15" s="32">
        <v>1.04</v>
      </c>
      <c r="N15" s="32">
        <v>1.2</v>
      </c>
      <c r="O15" s="32">
        <v>1.0307778588338492</v>
      </c>
      <c r="P15" s="33">
        <v>1.1675919137369961</v>
      </c>
      <c r="Q15" s="26">
        <v>-1.079949253314196E-2</v>
      </c>
      <c r="R15" s="27">
        <v>-1.2734496179273127E-2</v>
      </c>
      <c r="S15" s="27">
        <v>-1.2260605827960014E-2</v>
      </c>
      <c r="T15" s="32">
        <v>1.05</v>
      </c>
      <c r="U15" s="32">
        <v>1.1399999999999999</v>
      </c>
      <c r="V15" s="32">
        <v>1.0394447818290011</v>
      </c>
      <c r="W15" s="68">
        <v>1.1295021597262092</v>
      </c>
      <c r="X15" s="84"/>
      <c r="Y15" s="79"/>
      <c r="Z15" s="82">
        <f t="shared" si="2"/>
        <v>8.9467784810435269E-3</v>
      </c>
      <c r="AA15" s="82">
        <f t="shared" si="2"/>
        <v>2.775634695796958E-2</v>
      </c>
      <c r="AB15" s="89">
        <f t="shared" si="3"/>
        <v>1.0154669449998099E-2</v>
      </c>
      <c r="AC15" s="89">
        <f t="shared" si="3"/>
        <v>9.2942188586300212E-3</v>
      </c>
    </row>
    <row r="16" spans="1:29" s="9" customFormat="1" ht="30" customHeight="1" thickBot="1" x14ac:dyDescent="0.4">
      <c r="A16" s="21" t="s">
        <v>46</v>
      </c>
      <c r="B16" s="45" t="s">
        <v>47</v>
      </c>
      <c r="C16" s="56"/>
      <c r="D16" s="57"/>
      <c r="E16" s="57"/>
      <c r="F16" s="58"/>
      <c r="G16" s="58"/>
      <c r="H16" s="58"/>
      <c r="I16" s="59"/>
      <c r="J16" s="28">
        <v>-1.1039435697867346E-2</v>
      </c>
      <c r="K16" s="29">
        <v>-8.8091891565200038E-3</v>
      </c>
      <c r="L16" s="29">
        <v>-8.5208125400900656E-3</v>
      </c>
      <c r="M16" s="34">
        <v>1.02</v>
      </c>
      <c r="N16" s="34">
        <v>1.22</v>
      </c>
      <c r="O16" s="34">
        <v>1.0465514649020948</v>
      </c>
      <c r="P16" s="35">
        <v>1.2338243317552195</v>
      </c>
      <c r="Q16" s="28">
        <v>-1.3146764316016876E-2</v>
      </c>
      <c r="R16" s="29">
        <v>-1.2878323463795712E-2</v>
      </c>
      <c r="S16" s="29">
        <v>-1.2451024752127856E-2</v>
      </c>
      <c r="T16" s="34">
        <v>1.04</v>
      </c>
      <c r="U16" s="34">
        <v>1.1599999999999999</v>
      </c>
      <c r="V16" s="34">
        <v>1.0474124289506388</v>
      </c>
      <c r="W16" s="69">
        <v>1.1683475364018605</v>
      </c>
      <c r="X16" s="84"/>
      <c r="Y16" s="79"/>
      <c r="Z16" s="82">
        <f t="shared" si="2"/>
        <v>-2.5370434032671918E-2</v>
      </c>
      <c r="AA16" s="86">
        <f t="shared" si="2"/>
        <v>-1.1204457068498042E-2</v>
      </c>
      <c r="AB16" s="89">
        <f t="shared" si="3"/>
        <v>-7.0768961163321098E-3</v>
      </c>
      <c r="AC16" s="89">
        <f t="shared" si="3"/>
        <v>-7.144737453350869E-3</v>
      </c>
    </row>
    <row r="17" spans="1:29" s="9" customFormat="1" ht="30" customHeight="1" x14ac:dyDescent="0.3">
      <c r="A17" s="8"/>
      <c r="B17" s="8"/>
      <c r="C17" s="10"/>
      <c r="D17" s="10"/>
      <c r="E17" s="10"/>
      <c r="F17" s="10"/>
      <c r="G17" s="10"/>
      <c r="H17" s="11"/>
      <c r="I17" s="11"/>
      <c r="J17" s="10"/>
      <c r="K17" s="10"/>
      <c r="L17" s="10"/>
      <c r="M17" s="10"/>
      <c r="N17" s="10"/>
      <c r="O17" s="11"/>
      <c r="P17" s="11"/>
      <c r="Q17" s="10"/>
      <c r="R17" s="10"/>
      <c r="S17" s="10"/>
      <c r="T17" s="10"/>
      <c r="U17" s="10"/>
      <c r="V17" s="11"/>
      <c r="W17" s="11"/>
    </row>
    <row r="18" spans="1:29" s="9" customFormat="1" ht="30" customHeight="1" x14ac:dyDescent="0.35">
      <c r="A18" s="47" t="s">
        <v>6</v>
      </c>
      <c r="B18" s="14" t="s">
        <v>25</v>
      </c>
      <c r="C18" s="10"/>
      <c r="D18" s="10"/>
      <c r="E18" s="10"/>
      <c r="F18" s="10"/>
      <c r="G18" s="10"/>
      <c r="H18" s="11"/>
      <c r="I18" s="11"/>
      <c r="J18" s="10"/>
      <c r="K18" s="10"/>
      <c r="L18" s="10"/>
      <c r="M18" s="10"/>
      <c r="N18" s="10"/>
      <c r="O18" s="11"/>
      <c r="P18" s="11"/>
      <c r="Q18" s="10"/>
      <c r="R18" s="10"/>
      <c r="S18" s="10"/>
      <c r="T18" s="10"/>
      <c r="U18" s="10"/>
      <c r="V18" s="11"/>
      <c r="W18" s="11"/>
    </row>
    <row r="19" spans="1:29" s="9" customFormat="1" ht="30" customHeight="1" thickBot="1" x14ac:dyDescent="0.4">
      <c r="A19" s="47" t="s">
        <v>26</v>
      </c>
      <c r="B19" s="14" t="s">
        <v>27</v>
      </c>
      <c r="C19" s="10"/>
      <c r="D19" s="10"/>
      <c r="E19" s="10"/>
      <c r="F19" s="10"/>
      <c r="G19" s="10"/>
      <c r="H19" s="11"/>
      <c r="I19" s="11"/>
      <c r="J19" s="10"/>
      <c r="K19" s="10"/>
      <c r="L19" s="10"/>
      <c r="M19" s="10"/>
      <c r="N19" s="10"/>
      <c r="O19" s="11"/>
      <c r="P19" s="11"/>
      <c r="Q19" s="10"/>
      <c r="R19" s="10"/>
      <c r="S19" s="10"/>
      <c r="T19" s="10"/>
      <c r="U19" s="10"/>
      <c r="V19" s="11"/>
      <c r="W19" s="11"/>
    </row>
    <row r="20" spans="1:29" s="9" customFormat="1" ht="30" customHeight="1" thickBot="1" x14ac:dyDescent="0.4">
      <c r="A20" s="15"/>
      <c r="B20" s="16"/>
      <c r="C20" s="96" t="s">
        <v>34</v>
      </c>
      <c r="D20" s="97"/>
      <c r="E20" s="97"/>
      <c r="F20" s="97"/>
      <c r="G20" s="97"/>
      <c r="H20" s="97"/>
      <c r="I20" s="98"/>
      <c r="J20" s="93" t="s">
        <v>35</v>
      </c>
      <c r="K20" s="94"/>
      <c r="L20" s="94"/>
      <c r="M20" s="94"/>
      <c r="N20" s="94"/>
      <c r="O20" s="94"/>
      <c r="P20" s="95"/>
      <c r="Q20" s="93" t="s">
        <v>38</v>
      </c>
      <c r="R20" s="94"/>
      <c r="S20" s="94"/>
      <c r="T20" s="94"/>
      <c r="U20" s="94"/>
      <c r="V20" s="94"/>
      <c r="W20" s="95"/>
      <c r="X20" s="93" t="s">
        <v>34</v>
      </c>
      <c r="Y20" s="94"/>
      <c r="Z20" s="94" t="s">
        <v>35</v>
      </c>
      <c r="AA20" s="94"/>
      <c r="AB20" s="94" t="s">
        <v>38</v>
      </c>
      <c r="AC20" s="95"/>
    </row>
    <row r="21" spans="1:29" s="1" customFormat="1" ht="43.8" customHeight="1" thickBot="1" x14ac:dyDescent="0.4">
      <c r="A21" s="18" t="s">
        <v>3</v>
      </c>
      <c r="B21" s="46" t="s">
        <v>4</v>
      </c>
      <c r="C21" s="17" t="s">
        <v>0</v>
      </c>
      <c r="D21" s="19" t="s">
        <v>1</v>
      </c>
      <c r="E21" s="19" t="s">
        <v>2</v>
      </c>
      <c r="F21" s="60" t="s">
        <v>48</v>
      </c>
      <c r="G21" s="60" t="s">
        <v>49</v>
      </c>
      <c r="H21" s="62" t="s">
        <v>50</v>
      </c>
      <c r="I21" s="61" t="s">
        <v>51</v>
      </c>
      <c r="J21" s="17" t="s">
        <v>0</v>
      </c>
      <c r="K21" s="19" t="s">
        <v>1</v>
      </c>
      <c r="L21" s="19" t="s">
        <v>2</v>
      </c>
      <c r="M21" s="60" t="s">
        <v>48</v>
      </c>
      <c r="N21" s="60" t="s">
        <v>49</v>
      </c>
      <c r="O21" s="62" t="s">
        <v>50</v>
      </c>
      <c r="P21" s="61" t="s">
        <v>51</v>
      </c>
      <c r="Q21" s="17" t="s">
        <v>0</v>
      </c>
      <c r="R21" s="19" t="s">
        <v>1</v>
      </c>
      <c r="S21" s="19" t="s">
        <v>2</v>
      </c>
      <c r="T21" s="60" t="s">
        <v>48</v>
      </c>
      <c r="U21" s="60" t="s">
        <v>49</v>
      </c>
      <c r="V21" s="62" t="s">
        <v>50</v>
      </c>
      <c r="W21" s="61" t="s">
        <v>51</v>
      </c>
      <c r="X21" s="71" t="s">
        <v>52</v>
      </c>
      <c r="Y21" s="72" t="s">
        <v>53</v>
      </c>
      <c r="Z21" s="72" t="s">
        <v>52</v>
      </c>
      <c r="AA21" s="73" t="s">
        <v>53</v>
      </c>
      <c r="AB21" s="73" t="s">
        <v>52</v>
      </c>
      <c r="AC21" s="74" t="s">
        <v>53</v>
      </c>
    </row>
    <row r="22" spans="1:29" s="3" customFormat="1" ht="30" customHeight="1" thickBot="1" x14ac:dyDescent="0.4">
      <c r="A22" s="18" t="s">
        <v>7</v>
      </c>
      <c r="B22" s="46" t="s">
        <v>8</v>
      </c>
      <c r="C22" s="24">
        <v>1.2694664407290354E-2</v>
      </c>
      <c r="D22" s="25">
        <v>1.3997804390239947E-2</v>
      </c>
      <c r="E22" s="25">
        <v>1.3199484406959443E-2</v>
      </c>
      <c r="F22" s="30">
        <v>0.92241290479807436</v>
      </c>
      <c r="G22" s="30">
        <v>0.99186045182548543</v>
      </c>
      <c r="H22" s="30">
        <v>0.94</v>
      </c>
      <c r="I22" s="31">
        <v>0.97</v>
      </c>
      <c r="J22" s="24">
        <v>5.9154067516580845E-3</v>
      </c>
      <c r="K22" s="25">
        <v>8.3764422734126619E-3</v>
      </c>
      <c r="L22" s="25">
        <v>6.5435229473528311E-3</v>
      </c>
      <c r="M22" s="30">
        <v>0.9505849418532476</v>
      </c>
      <c r="N22" s="30">
        <v>0.99664246386392286</v>
      </c>
      <c r="O22" s="30">
        <v>0.94</v>
      </c>
      <c r="P22" s="31">
        <v>0.99</v>
      </c>
      <c r="Q22" s="52"/>
      <c r="R22" s="53"/>
      <c r="S22" s="53"/>
      <c r="T22" s="53"/>
      <c r="U22" s="53"/>
      <c r="V22" s="54"/>
      <c r="W22" s="55"/>
      <c r="X22" s="78">
        <f>F22/H22-1</f>
        <v>-1.8709675746729326E-2</v>
      </c>
      <c r="Y22" s="79">
        <f>G22/I22-1</f>
        <v>2.2536548273696333E-2</v>
      </c>
      <c r="Z22" s="79">
        <f>M22/O22-1</f>
        <v>1.1260576439625192E-2</v>
      </c>
      <c r="AA22" s="79">
        <f>N22/P22-1</f>
        <v>6.7095594585080409E-3</v>
      </c>
      <c r="AB22" s="79"/>
      <c r="AC22" s="80"/>
    </row>
    <row r="23" spans="1:29" s="2" customFormat="1" ht="30" customHeight="1" thickBot="1" x14ac:dyDescent="0.4">
      <c r="A23" s="18" t="s">
        <v>21</v>
      </c>
      <c r="B23" s="46" t="s">
        <v>22</v>
      </c>
      <c r="C23" s="26">
        <v>1.661059311869649E-2</v>
      </c>
      <c r="D23" s="27">
        <v>0.1233695637451156</v>
      </c>
      <c r="E23" s="27">
        <v>0.13245839414130969</v>
      </c>
      <c r="F23" s="32">
        <v>0.76</v>
      </c>
      <c r="G23" s="32">
        <v>0.97</v>
      </c>
      <c r="H23" s="32">
        <v>0.76521085787526466</v>
      </c>
      <c r="I23" s="33">
        <v>0.97384725922225224</v>
      </c>
      <c r="J23" s="26">
        <v>1.0333354021891417E-2</v>
      </c>
      <c r="K23" s="27">
        <v>0.14182795841380932</v>
      </c>
      <c r="L23" s="27">
        <v>0.15283380138072031</v>
      </c>
      <c r="M23" s="32">
        <v>0.91</v>
      </c>
      <c r="N23" s="32">
        <v>1</v>
      </c>
      <c r="O23" s="32">
        <v>0.91971818359209667</v>
      </c>
      <c r="P23" s="33">
        <v>0.99764069085254914</v>
      </c>
      <c r="Q23" s="48"/>
      <c r="R23" s="49"/>
      <c r="S23" s="49"/>
      <c r="T23" s="49"/>
      <c r="U23" s="49"/>
      <c r="V23" s="50"/>
      <c r="W23" s="51"/>
      <c r="X23" s="81">
        <f t="shared" ref="X23:X24" si="4">F23/H23-1</f>
        <v>-6.8097019555282134E-3</v>
      </c>
      <c r="Y23" s="82">
        <f t="shared" ref="Y23:Y24" si="5">G23/I23-1</f>
        <v>-3.9505776556015837E-3</v>
      </c>
      <c r="Z23" s="82">
        <f>M23/O23-1</f>
        <v>-1.0566479782035842E-2</v>
      </c>
      <c r="AA23" s="82">
        <f>N23/P23-1</f>
        <v>2.3648886508775835E-3</v>
      </c>
      <c r="AB23" s="82"/>
      <c r="AC23" s="83"/>
    </row>
    <row r="24" spans="1:29" s="2" customFormat="1" ht="30" customHeight="1" thickBot="1" x14ac:dyDescent="0.4">
      <c r="A24" s="18" t="s">
        <v>9</v>
      </c>
      <c r="B24" s="46" t="s">
        <v>10</v>
      </c>
      <c r="C24" s="26">
        <v>4.671266760300008E-2</v>
      </c>
      <c r="D24" s="27">
        <v>3.9802332004441721E-2</v>
      </c>
      <c r="E24" s="27">
        <v>4.4158794692093987E-2</v>
      </c>
      <c r="F24" s="32">
        <v>0.17210857204820518</v>
      </c>
      <c r="G24" s="32">
        <v>0.86338686311428181</v>
      </c>
      <c r="H24" s="32">
        <v>0.27</v>
      </c>
      <c r="I24" s="33">
        <v>0.85</v>
      </c>
      <c r="J24" s="26">
        <v>2.7261640967530292E-2</v>
      </c>
      <c r="K24" s="27">
        <v>2.4995394546709151E-2</v>
      </c>
      <c r="L24" s="27">
        <v>2.745836544615551E-2</v>
      </c>
      <c r="M24" s="32">
        <v>0.47530962754012873</v>
      </c>
      <c r="N24" s="32">
        <v>0.95963825297897531</v>
      </c>
      <c r="O24" s="32">
        <v>0.45</v>
      </c>
      <c r="P24" s="33">
        <v>0.96</v>
      </c>
      <c r="Q24" s="48"/>
      <c r="R24" s="49"/>
      <c r="S24" s="49"/>
      <c r="T24" s="49"/>
      <c r="U24" s="49"/>
      <c r="V24" s="50"/>
      <c r="W24" s="51"/>
      <c r="X24" s="81">
        <f t="shared" si="4"/>
        <v>-0.36256084426590685</v>
      </c>
      <c r="Y24" s="82">
        <f t="shared" si="5"/>
        <v>1.5749250722684405E-2</v>
      </c>
      <c r="Z24" s="82">
        <f t="shared" ref="Z24:Z30" si="6">M24/O24-1</f>
        <v>5.6243616755841552E-2</v>
      </c>
      <c r="AA24" s="82">
        <f t="shared" ref="AA24:AA30" si="7">N24/P24-1</f>
        <v>-3.7681981356729732E-4</v>
      </c>
      <c r="AB24" s="82"/>
      <c r="AC24" s="83"/>
    </row>
    <row r="25" spans="1:29" s="4" customFormat="1" ht="30" customHeight="1" thickBot="1" x14ac:dyDescent="0.4">
      <c r="A25" s="18" t="s">
        <v>11</v>
      </c>
      <c r="B25" s="46" t="s">
        <v>12</v>
      </c>
      <c r="C25" s="48"/>
      <c r="D25" s="49"/>
      <c r="E25" s="49"/>
      <c r="F25" s="50"/>
      <c r="G25" s="50"/>
      <c r="H25" s="50"/>
      <c r="I25" s="51"/>
      <c r="J25" s="26">
        <v>1.9827636175190802E-2</v>
      </c>
      <c r="K25" s="27">
        <v>1.373717417262057E-2</v>
      </c>
      <c r="L25" s="27">
        <v>1.3901636550671788E-2</v>
      </c>
      <c r="M25" s="32">
        <v>0.92</v>
      </c>
      <c r="N25" s="32">
        <v>0.98</v>
      </c>
      <c r="O25" s="32">
        <v>0.89940827622376995</v>
      </c>
      <c r="P25" s="33">
        <v>0.98398545123075087</v>
      </c>
      <c r="Q25" s="26">
        <v>2.0658501128358746E-2</v>
      </c>
      <c r="R25" s="27">
        <v>1.5800217816939782E-2</v>
      </c>
      <c r="S25" s="27">
        <v>1.7530012211638135E-2</v>
      </c>
      <c r="T25" s="32">
        <v>0.8</v>
      </c>
      <c r="U25" s="32">
        <v>0.96</v>
      </c>
      <c r="V25" s="32">
        <v>0.77793334579398554</v>
      </c>
      <c r="W25" s="33">
        <v>0.94550594093806872</v>
      </c>
      <c r="X25" s="81"/>
      <c r="Y25" s="82"/>
      <c r="Z25" s="82">
        <f t="shared" si="6"/>
        <v>2.289474571291028E-2</v>
      </c>
      <c r="AA25" s="82">
        <f t="shared" si="7"/>
        <v>-4.0503152010692434E-3</v>
      </c>
      <c r="AB25" s="82">
        <f t="shared" ref="AB25" si="8">T25/V25-1</f>
        <v>2.8365738948357588E-2</v>
      </c>
      <c r="AC25" s="83">
        <f t="shared" ref="AC25" si="9">U25/W25-1</f>
        <v>1.5329421460378301E-2</v>
      </c>
    </row>
    <row r="26" spans="1:29" s="4" customFormat="1" ht="30" customHeight="1" thickBot="1" x14ac:dyDescent="0.4">
      <c r="A26" s="21" t="s">
        <v>13</v>
      </c>
      <c r="B26" s="45" t="s">
        <v>14</v>
      </c>
      <c r="C26" s="26">
        <v>2.840149692311416E-2</v>
      </c>
      <c r="D26" s="27">
        <v>3.604275966993261E-2</v>
      </c>
      <c r="E26" s="27">
        <v>3.75077624390577E-2</v>
      </c>
      <c r="F26" s="32">
        <v>1</v>
      </c>
      <c r="G26" s="32">
        <v>0.72</v>
      </c>
      <c r="H26" s="32">
        <v>1.0011795298981534</v>
      </c>
      <c r="I26" s="33">
        <v>0.72569528403125494</v>
      </c>
      <c r="J26" s="26">
        <v>5.3681175213352021E-2</v>
      </c>
      <c r="K26" s="27">
        <v>2.4090714982405965E-2</v>
      </c>
      <c r="L26" s="27">
        <v>1.3766851927933454E-2</v>
      </c>
      <c r="M26" s="32">
        <v>0.99</v>
      </c>
      <c r="N26" s="32">
        <v>0.66</v>
      </c>
      <c r="O26" s="32">
        <v>0.98497350693742536</v>
      </c>
      <c r="P26" s="33">
        <v>0.67580006347183952</v>
      </c>
      <c r="Q26" s="48"/>
      <c r="R26" s="49"/>
      <c r="S26" s="49"/>
      <c r="T26" s="50"/>
      <c r="U26" s="50"/>
      <c r="V26" s="50"/>
      <c r="W26" s="51"/>
      <c r="X26" s="81">
        <f t="shared" ref="X26" si="10">F26/H26-1</f>
        <v>-1.178140246508419E-3</v>
      </c>
      <c r="Y26" s="82">
        <f t="shared" ref="Y26" si="11">G26/I26-1</f>
        <v>-7.8480378150145302E-3</v>
      </c>
      <c r="Z26" s="82">
        <f t="shared" si="6"/>
        <v>5.1031758998305587E-3</v>
      </c>
      <c r="AA26" s="82">
        <f t="shared" si="7"/>
        <v>-2.337978986072986E-2</v>
      </c>
      <c r="AB26" s="82"/>
      <c r="AC26" s="83"/>
    </row>
    <row r="27" spans="1:29" s="4" customFormat="1" ht="30" customHeight="1" thickBot="1" x14ac:dyDescent="0.4">
      <c r="A27" s="18" t="s">
        <v>15</v>
      </c>
      <c r="B27" s="46" t="s">
        <v>16</v>
      </c>
      <c r="C27" s="48"/>
      <c r="D27" s="49"/>
      <c r="E27" s="49"/>
      <c r="F27" s="50"/>
      <c r="G27" s="50"/>
      <c r="H27" s="50"/>
      <c r="I27" s="51"/>
      <c r="J27" s="26">
        <v>1.1134421308847326E-2</v>
      </c>
      <c r="K27" s="27">
        <v>1.5425977035923773E-2</v>
      </c>
      <c r="L27" s="27">
        <v>1.5203314399374035E-2</v>
      </c>
      <c r="M27" s="32">
        <v>0.98</v>
      </c>
      <c r="N27" s="32">
        <v>1.02</v>
      </c>
      <c r="O27" s="32">
        <v>0.97504416230271862</v>
      </c>
      <c r="P27" s="33">
        <v>1.0214687754095482</v>
      </c>
      <c r="Q27" s="26">
        <v>5.7908671491135695E-3</v>
      </c>
      <c r="R27" s="27">
        <v>9.9925512142237469E-3</v>
      </c>
      <c r="S27" s="27">
        <v>1.1148367199947487E-2</v>
      </c>
      <c r="T27" s="32">
        <v>0.93</v>
      </c>
      <c r="U27" s="32">
        <v>1.03</v>
      </c>
      <c r="V27" s="32">
        <v>0.92245111776605482</v>
      </c>
      <c r="W27" s="33">
        <v>1.0263070926586382</v>
      </c>
      <c r="X27" s="81"/>
      <c r="Y27" s="82"/>
      <c r="Z27" s="82">
        <f t="shared" si="6"/>
        <v>5.082680240428683E-3</v>
      </c>
      <c r="AA27" s="82">
        <f t="shared" si="7"/>
        <v>-1.4379053426858412E-3</v>
      </c>
      <c r="AB27" s="82">
        <f t="shared" ref="AB27" si="12">T27/V27-1</f>
        <v>8.1835038069297816E-3</v>
      </c>
      <c r="AC27" s="83">
        <f t="shared" ref="AC27" si="13">U27/W27-1</f>
        <v>3.598247900436391E-3</v>
      </c>
    </row>
    <row r="28" spans="1:29" s="2" customFormat="1" ht="30" customHeight="1" thickBot="1" x14ac:dyDescent="0.4">
      <c r="A28" s="18" t="s">
        <v>17</v>
      </c>
      <c r="B28" s="46" t="s">
        <v>18</v>
      </c>
      <c r="C28" s="26">
        <v>8.2708224343885049E-3</v>
      </c>
      <c r="D28" s="27">
        <v>8.5070461445999977E-3</v>
      </c>
      <c r="E28" s="27">
        <v>8.5550332897955036E-3</v>
      </c>
      <c r="F28" s="32">
        <v>0.95</v>
      </c>
      <c r="G28" s="32">
        <v>1</v>
      </c>
      <c r="H28" s="32">
        <v>0.93802919295451159</v>
      </c>
      <c r="I28" s="33">
        <v>1.0027858858645267</v>
      </c>
      <c r="J28" s="26">
        <v>5.7036319427478032E-3</v>
      </c>
      <c r="K28" s="27">
        <v>5.7895107655779061E-3</v>
      </c>
      <c r="L28" s="27">
        <v>3.9974316642052976E-3</v>
      </c>
      <c r="M28" s="32">
        <v>0.94</v>
      </c>
      <c r="N28" s="32">
        <v>1</v>
      </c>
      <c r="O28" s="32">
        <v>0.94510514740201557</v>
      </c>
      <c r="P28" s="33">
        <v>1.0048870846894538</v>
      </c>
      <c r="Q28" s="48"/>
      <c r="R28" s="49"/>
      <c r="S28" s="49"/>
      <c r="T28" s="50"/>
      <c r="U28" s="50"/>
      <c r="V28" s="50"/>
      <c r="W28" s="51"/>
      <c r="X28" s="81">
        <f t="shared" ref="X28" si="14">F28/H28-1</f>
        <v>1.2761657244146019E-2</v>
      </c>
      <c r="Y28" s="82">
        <f t="shared" ref="Y28" si="15">G28/I28-1</f>
        <v>-2.7781462661142786E-3</v>
      </c>
      <c r="Z28" s="82">
        <f t="shared" si="6"/>
        <v>-5.4016713548212802E-3</v>
      </c>
      <c r="AA28" s="82">
        <f t="shared" si="7"/>
        <v>-4.8633172461999274E-3</v>
      </c>
      <c r="AB28" s="82"/>
      <c r="AC28" s="83"/>
    </row>
    <row r="29" spans="1:29" s="2" customFormat="1" ht="30" customHeight="1" thickBot="1" x14ac:dyDescent="0.4">
      <c r="A29" s="18" t="s">
        <v>19</v>
      </c>
      <c r="B29" s="46" t="s">
        <v>20</v>
      </c>
      <c r="C29" s="48"/>
      <c r="D29" s="49"/>
      <c r="E29" s="49"/>
      <c r="F29" s="50"/>
      <c r="G29" s="50"/>
      <c r="H29" s="50"/>
      <c r="I29" s="51"/>
      <c r="J29" s="26">
        <v>1.473634102451314E-2</v>
      </c>
      <c r="K29" s="27">
        <v>1.5506094471565241E-2</v>
      </c>
      <c r="L29" s="27">
        <v>1.6376748518855642E-2</v>
      </c>
      <c r="M29" s="32">
        <v>0.99</v>
      </c>
      <c r="N29" s="32">
        <v>0.92</v>
      </c>
      <c r="O29" s="32">
        <v>0.9811735538780807</v>
      </c>
      <c r="P29" s="33">
        <v>0.92876193169746679</v>
      </c>
      <c r="Q29" s="26">
        <v>0</v>
      </c>
      <c r="R29" s="27">
        <v>0</v>
      </c>
      <c r="S29" s="27">
        <v>0</v>
      </c>
      <c r="T29" s="32">
        <v>0.99904213484483839</v>
      </c>
      <c r="U29" s="33">
        <v>1</v>
      </c>
      <c r="V29" s="32">
        <v>0.99904213484483839</v>
      </c>
      <c r="W29" s="33">
        <v>1</v>
      </c>
      <c r="X29" s="81"/>
      <c r="Y29" s="82"/>
      <c r="Z29" s="82">
        <f t="shared" si="6"/>
        <v>8.9958051631464642E-3</v>
      </c>
      <c r="AA29" s="82">
        <f t="shared" si="7"/>
        <v>-9.4339909921296039E-3</v>
      </c>
      <c r="AB29" s="82">
        <f t="shared" ref="AB29:AB30" si="16">T29/V29-1</f>
        <v>0</v>
      </c>
      <c r="AC29" s="83">
        <f t="shared" ref="AC29:AC30" si="17">U29/W29-1</f>
        <v>0</v>
      </c>
    </row>
    <row r="30" spans="1:29" s="4" customFormat="1" ht="30" customHeight="1" thickBot="1" x14ac:dyDescent="0.4">
      <c r="A30" s="21" t="s">
        <v>23</v>
      </c>
      <c r="B30" s="45" t="s">
        <v>24</v>
      </c>
      <c r="C30" s="56"/>
      <c r="D30" s="57"/>
      <c r="E30" s="57"/>
      <c r="F30" s="58"/>
      <c r="G30" s="58"/>
      <c r="H30" s="58"/>
      <c r="I30" s="59"/>
      <c r="J30" s="28">
        <v>7.4735976038229051E-3</v>
      </c>
      <c r="K30" s="29">
        <v>6.269877790539136E-3</v>
      </c>
      <c r="L30" s="29">
        <v>6.1803990195431922E-3</v>
      </c>
      <c r="M30" s="34">
        <v>1</v>
      </c>
      <c r="N30" s="34">
        <v>0.95</v>
      </c>
      <c r="O30" s="34">
        <v>1.0021996132426405</v>
      </c>
      <c r="P30" s="35">
        <v>0.95004703625031273</v>
      </c>
      <c r="Q30" s="28">
        <v>1.0324333786943659E-2</v>
      </c>
      <c r="R30" s="29">
        <v>1.1089803532122558E-2</v>
      </c>
      <c r="S30" s="29">
        <v>1.2772899427620185E-2</v>
      </c>
      <c r="T30" s="34">
        <v>1.01</v>
      </c>
      <c r="U30" s="34">
        <v>0.94</v>
      </c>
      <c r="V30" s="34">
        <v>1.0099457306612418</v>
      </c>
      <c r="W30" s="35">
        <v>0.94271659739451574</v>
      </c>
      <c r="X30" s="81"/>
      <c r="Y30" s="82"/>
      <c r="Z30" s="82">
        <f t="shared" si="6"/>
        <v>-2.1947855632508118E-3</v>
      </c>
      <c r="AA30" s="82">
        <f t="shared" si="7"/>
        <v>-4.9509391133351066E-5</v>
      </c>
      <c r="AB30" s="82">
        <f t="shared" si="16"/>
        <v>5.3734905857361071E-5</v>
      </c>
      <c r="AC30" s="83">
        <f t="shared" si="17"/>
        <v>-2.8816692121724774E-3</v>
      </c>
    </row>
    <row r="31" spans="1:29" s="9" customFormat="1" ht="30" customHeight="1" x14ac:dyDescent="0.3">
      <c r="A31" s="8"/>
      <c r="B31" s="8"/>
      <c r="C31" s="10"/>
      <c r="D31" s="10"/>
      <c r="E31" s="10"/>
      <c r="F31" s="10"/>
      <c r="G31" s="10"/>
      <c r="H31" s="11"/>
      <c r="I31" s="11"/>
      <c r="J31" s="10"/>
      <c r="K31" s="10"/>
      <c r="L31" s="10"/>
      <c r="M31" s="10"/>
      <c r="N31" s="10"/>
      <c r="O31" s="11"/>
      <c r="P31" s="11"/>
      <c r="Q31" s="10"/>
      <c r="R31" s="10"/>
      <c r="S31" s="10"/>
      <c r="T31" s="10"/>
      <c r="U31" s="10"/>
      <c r="V31" s="11"/>
      <c r="W31" s="11"/>
    </row>
    <row r="32" spans="1:29" s="9" customFormat="1" ht="30" customHeight="1" x14ac:dyDescent="0.3">
      <c r="A32" s="8"/>
      <c r="B32" s="8"/>
      <c r="C32" s="10"/>
      <c r="D32" s="10"/>
      <c r="E32" s="10"/>
      <c r="F32" s="10"/>
      <c r="G32" s="10"/>
      <c r="H32" s="11"/>
      <c r="I32" s="11"/>
      <c r="J32" s="10"/>
      <c r="K32" s="10"/>
      <c r="L32" s="10"/>
      <c r="M32" s="10"/>
      <c r="N32" s="10"/>
      <c r="O32" s="11"/>
      <c r="P32" s="11"/>
      <c r="Q32" s="10"/>
      <c r="R32" s="10"/>
      <c r="S32" s="10"/>
      <c r="T32" s="10"/>
      <c r="U32" s="10"/>
      <c r="V32" s="11"/>
      <c r="W32" s="11"/>
    </row>
    <row r="33" spans="1:29" s="9" customFormat="1" ht="30" customHeight="1" x14ac:dyDescent="0.3">
      <c r="A33" s="8"/>
      <c r="B33" s="8"/>
      <c r="C33" s="10"/>
      <c r="D33" s="10"/>
      <c r="E33" s="10"/>
      <c r="F33" s="10"/>
      <c r="G33" s="10"/>
      <c r="H33" s="11"/>
      <c r="I33" s="11"/>
      <c r="J33" s="10"/>
      <c r="K33" s="10"/>
      <c r="L33" s="10"/>
      <c r="M33" s="10"/>
      <c r="N33" s="10"/>
      <c r="O33" s="11"/>
      <c r="P33" s="11"/>
      <c r="Q33" s="10"/>
      <c r="R33" s="10"/>
      <c r="S33" s="10"/>
      <c r="T33" s="10"/>
      <c r="U33" s="10"/>
      <c r="V33" s="11"/>
      <c r="W33" s="11"/>
      <c r="X33"/>
      <c r="Y33"/>
      <c r="Z33"/>
      <c r="AA33"/>
      <c r="AB33"/>
      <c r="AC33"/>
    </row>
    <row r="34" spans="1:29" ht="30" customHeight="1" x14ac:dyDescent="0.35">
      <c r="A34" s="36"/>
      <c r="B34" s="37"/>
      <c r="C34" s="38"/>
      <c r="D34" s="38"/>
      <c r="E34" s="38"/>
      <c r="F34" s="38"/>
      <c r="G34" s="38"/>
      <c r="H34" s="37"/>
      <c r="I34" s="37"/>
      <c r="J34" s="38"/>
      <c r="K34" s="38"/>
      <c r="L34" s="38"/>
      <c r="M34" s="38"/>
      <c r="N34" s="38"/>
      <c r="O34" s="37"/>
      <c r="P34" s="37"/>
      <c r="Q34" s="37"/>
      <c r="R34" s="37"/>
      <c r="S34" s="37"/>
      <c r="T34" s="37"/>
      <c r="U34" s="37"/>
      <c r="V34" s="37"/>
      <c r="W34" s="37"/>
    </row>
    <row r="35" spans="1:29" ht="30" customHeight="1" x14ac:dyDescent="0.3">
      <c r="A35" s="39"/>
      <c r="B35" s="39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9" ht="30" customHeight="1" x14ac:dyDescent="0.3">
      <c r="A36" s="41"/>
      <c r="B36" s="41"/>
      <c r="C36" s="42"/>
      <c r="D36" s="42"/>
      <c r="E36" s="42"/>
      <c r="F36" s="42"/>
      <c r="G36" s="42"/>
      <c r="H36" s="43"/>
      <c r="I36" s="43"/>
      <c r="J36" s="42"/>
      <c r="K36" s="42"/>
      <c r="L36" s="42"/>
      <c r="M36" s="42"/>
      <c r="N36" s="42"/>
      <c r="O36" s="43"/>
      <c r="P36" s="43"/>
      <c r="Q36" s="42"/>
      <c r="R36" s="42"/>
      <c r="S36" s="42"/>
      <c r="T36" s="42"/>
      <c r="U36" s="42"/>
      <c r="V36" s="43"/>
      <c r="W36" s="43"/>
    </row>
    <row r="37" spans="1:29" ht="30" customHeight="1" x14ac:dyDescent="0.3">
      <c r="A37" s="41"/>
      <c r="B37" s="41"/>
      <c r="C37" s="42"/>
      <c r="D37" s="42"/>
      <c r="E37" s="42"/>
      <c r="F37" s="42"/>
      <c r="G37" s="42"/>
      <c r="H37" s="43"/>
      <c r="I37" s="43"/>
      <c r="J37" s="42"/>
      <c r="K37" s="42"/>
      <c r="L37" s="42"/>
      <c r="M37" s="42"/>
      <c r="N37" s="42"/>
      <c r="O37" s="43"/>
      <c r="P37" s="43"/>
      <c r="Q37" s="42"/>
      <c r="R37" s="42"/>
      <c r="S37" s="42"/>
      <c r="T37" s="42"/>
      <c r="U37" s="42"/>
      <c r="V37" s="43"/>
      <c r="W37" s="43"/>
    </row>
    <row r="38" spans="1:29" ht="30" customHeight="1" x14ac:dyDescent="0.3">
      <c r="A38" s="41"/>
      <c r="B38" s="41"/>
      <c r="C38" s="42"/>
      <c r="D38" s="42"/>
      <c r="E38" s="42"/>
      <c r="F38" s="42"/>
      <c r="G38" s="42"/>
      <c r="H38" s="43"/>
      <c r="I38" s="43"/>
      <c r="J38" s="42"/>
      <c r="K38" s="42"/>
      <c r="L38" s="42"/>
      <c r="M38" s="42"/>
      <c r="N38" s="42"/>
      <c r="O38" s="43"/>
      <c r="P38" s="43"/>
      <c r="Q38" s="42"/>
      <c r="R38" s="42"/>
      <c r="S38" s="42"/>
      <c r="T38" s="42"/>
      <c r="U38" s="42"/>
      <c r="V38" s="43"/>
      <c r="W38" s="43"/>
    </row>
    <row r="39" spans="1:29" ht="30" customHeight="1" x14ac:dyDescent="0.3">
      <c r="A39" s="41"/>
      <c r="B39" s="41"/>
      <c r="C39" s="42"/>
      <c r="D39" s="42"/>
      <c r="E39" s="42"/>
      <c r="F39" s="42"/>
      <c r="G39" s="42"/>
      <c r="H39" s="43"/>
      <c r="I39" s="43"/>
      <c r="J39" s="42"/>
      <c r="K39" s="42"/>
      <c r="L39" s="42"/>
      <c r="M39" s="42"/>
      <c r="N39" s="42"/>
      <c r="O39" s="43"/>
      <c r="P39" s="43"/>
      <c r="Q39" s="42"/>
      <c r="R39" s="42"/>
      <c r="S39" s="42"/>
      <c r="T39" s="42"/>
      <c r="U39" s="42"/>
      <c r="V39" s="43"/>
      <c r="W39" s="43"/>
    </row>
    <row r="40" spans="1:29" ht="30" customHeight="1" x14ac:dyDescent="0.3">
      <c r="A40" s="41"/>
      <c r="B40" s="41"/>
      <c r="C40" s="42"/>
      <c r="D40" s="42"/>
      <c r="E40" s="42"/>
      <c r="F40" s="42"/>
      <c r="G40" s="42"/>
      <c r="H40" s="43"/>
      <c r="I40" s="43"/>
      <c r="J40" s="42"/>
      <c r="K40" s="42"/>
      <c r="L40" s="42"/>
      <c r="M40" s="42"/>
      <c r="N40" s="42"/>
      <c r="O40" s="43"/>
      <c r="P40" s="43"/>
      <c r="Q40" s="42"/>
      <c r="R40" s="42"/>
      <c r="S40" s="42"/>
      <c r="T40" s="42"/>
      <c r="U40" s="42"/>
      <c r="V40" s="43"/>
      <c r="W40" s="43"/>
    </row>
    <row r="41" spans="1:29" ht="30" customHeight="1" x14ac:dyDescent="0.3">
      <c r="A41" s="8"/>
      <c r="B41" s="8"/>
      <c r="C41" s="10"/>
      <c r="D41" s="10"/>
      <c r="E41" s="10"/>
      <c r="F41" s="10"/>
      <c r="G41" s="10"/>
      <c r="H41" s="11"/>
      <c r="I41" s="11"/>
      <c r="J41" s="10"/>
      <c r="K41" s="10"/>
      <c r="L41" s="10"/>
      <c r="M41" s="10"/>
      <c r="N41" s="10"/>
      <c r="O41" s="11"/>
      <c r="P41" s="11"/>
      <c r="Q41" s="10"/>
      <c r="R41" s="10"/>
      <c r="S41" s="10"/>
      <c r="T41" s="10"/>
      <c r="U41" s="10"/>
      <c r="V41" s="11"/>
      <c r="W41" s="11"/>
    </row>
    <row r="42" spans="1:29" ht="30" customHeight="1" x14ac:dyDescent="0.3">
      <c r="A42" s="8"/>
      <c r="B42" s="8"/>
      <c r="C42" s="10"/>
      <c r="D42" s="10"/>
      <c r="E42" s="10"/>
      <c r="F42" s="10"/>
      <c r="G42" s="10"/>
      <c r="H42" s="11"/>
      <c r="I42" s="11"/>
      <c r="J42" s="10"/>
      <c r="K42" s="10"/>
      <c r="L42" s="10"/>
      <c r="M42" s="10"/>
      <c r="N42" s="10"/>
      <c r="O42" s="11"/>
      <c r="P42" s="11"/>
      <c r="Q42" s="10"/>
      <c r="R42" s="10"/>
      <c r="S42" s="10"/>
      <c r="T42" s="10"/>
      <c r="U42" s="10"/>
      <c r="V42" s="11"/>
      <c r="W42" s="11"/>
    </row>
    <row r="43" spans="1:29" ht="30" customHeight="1" x14ac:dyDescent="0.3">
      <c r="A43" s="39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  <row r="44" spans="1:29" ht="30" customHeight="1" x14ac:dyDescent="0.3">
      <c r="A44" s="41"/>
      <c r="B44" s="41"/>
      <c r="C44" s="42"/>
      <c r="D44" s="42"/>
      <c r="E44" s="42"/>
      <c r="F44" s="42"/>
      <c r="G44" s="42"/>
      <c r="H44" s="43"/>
      <c r="I44" s="43"/>
      <c r="J44" s="42"/>
      <c r="K44" s="42"/>
      <c r="L44" s="42"/>
      <c r="M44" s="42"/>
      <c r="N44" s="42"/>
      <c r="O44" s="43"/>
      <c r="P44" s="43"/>
      <c r="Q44" s="42"/>
      <c r="R44" s="42"/>
      <c r="S44" s="42"/>
      <c r="T44" s="42"/>
      <c r="U44" s="42"/>
      <c r="V44" s="43"/>
      <c r="W44" s="43"/>
    </row>
    <row r="45" spans="1:29" ht="30" customHeight="1" x14ac:dyDescent="0.3">
      <c r="A45" s="41"/>
      <c r="B45" s="41"/>
      <c r="C45" s="42"/>
      <c r="D45" s="42"/>
      <c r="E45" s="42"/>
      <c r="F45" s="42"/>
      <c r="G45" s="42"/>
      <c r="H45" s="43"/>
      <c r="I45" s="43"/>
      <c r="J45" s="42"/>
      <c r="K45" s="42"/>
      <c r="L45" s="42"/>
      <c r="M45" s="42"/>
      <c r="N45" s="42"/>
      <c r="O45" s="43"/>
      <c r="P45" s="43"/>
      <c r="Q45" s="42"/>
      <c r="R45" s="42"/>
      <c r="S45" s="42"/>
      <c r="T45" s="42"/>
      <c r="U45" s="42"/>
      <c r="V45" s="43"/>
      <c r="W45" s="43"/>
    </row>
    <row r="46" spans="1:29" ht="30" customHeight="1" x14ac:dyDescent="0.3">
      <c r="A46" s="41"/>
      <c r="B46" s="41"/>
      <c r="C46" s="42"/>
      <c r="D46" s="42"/>
      <c r="E46" s="42"/>
      <c r="F46" s="42"/>
      <c r="G46" s="42"/>
      <c r="H46" s="43"/>
      <c r="I46" s="43"/>
      <c r="J46" s="42"/>
      <c r="K46" s="42"/>
      <c r="L46" s="42"/>
      <c r="M46" s="42"/>
      <c r="N46" s="42"/>
      <c r="O46" s="43"/>
      <c r="P46" s="43"/>
      <c r="Q46" s="42"/>
      <c r="R46" s="42"/>
      <c r="S46" s="42"/>
      <c r="T46" s="42"/>
      <c r="U46" s="42"/>
      <c r="V46" s="43"/>
      <c r="W46" s="43"/>
    </row>
    <row r="47" spans="1:29" ht="30" customHeight="1" x14ac:dyDescent="0.3">
      <c r="A47" s="41"/>
      <c r="B47" s="41"/>
      <c r="C47" s="42"/>
      <c r="D47" s="42"/>
      <c r="E47" s="42"/>
      <c r="F47" s="42"/>
      <c r="G47" s="42"/>
      <c r="H47" s="43"/>
      <c r="I47" s="43"/>
      <c r="J47" s="42"/>
      <c r="K47" s="42"/>
      <c r="L47" s="42"/>
      <c r="M47" s="42"/>
      <c r="N47" s="42"/>
      <c r="O47" s="43"/>
      <c r="P47" s="43"/>
      <c r="Q47" s="42"/>
      <c r="R47" s="42"/>
      <c r="S47" s="42"/>
      <c r="T47" s="42"/>
      <c r="U47" s="42"/>
      <c r="V47" s="43"/>
      <c r="W47" s="43"/>
    </row>
    <row r="48" spans="1:29" ht="30" customHeight="1" x14ac:dyDescent="0.3">
      <c r="A48" s="41"/>
      <c r="B48" s="41"/>
      <c r="C48" s="42"/>
      <c r="D48" s="42"/>
      <c r="E48" s="42"/>
      <c r="F48" s="42"/>
      <c r="G48" s="42"/>
      <c r="H48" s="43"/>
      <c r="I48" s="43"/>
      <c r="J48" s="42"/>
      <c r="K48" s="42"/>
      <c r="L48" s="42"/>
      <c r="M48" s="42"/>
      <c r="N48" s="42"/>
      <c r="O48" s="43"/>
      <c r="P48" s="43"/>
      <c r="Q48" s="42"/>
      <c r="R48" s="42"/>
      <c r="S48" s="42"/>
      <c r="T48" s="42"/>
      <c r="U48" s="42"/>
      <c r="V48" s="43"/>
      <c r="W48" s="43"/>
    </row>
    <row r="49" spans="1:23" ht="30" customHeight="1" x14ac:dyDescent="0.3">
      <c r="A49" s="44"/>
      <c r="B49" s="37"/>
      <c r="C49" s="38"/>
      <c r="D49" s="38"/>
      <c r="E49" s="38"/>
      <c r="F49" s="38"/>
      <c r="G49" s="38"/>
      <c r="H49" s="37"/>
      <c r="I49" s="37"/>
      <c r="J49" s="38"/>
      <c r="K49" s="38"/>
      <c r="L49" s="38"/>
      <c r="M49" s="38"/>
      <c r="N49" s="38"/>
      <c r="O49" s="37"/>
      <c r="P49" s="37"/>
      <c r="Q49" s="37"/>
      <c r="R49" s="37"/>
      <c r="S49" s="37"/>
      <c r="T49" s="37"/>
      <c r="U49" s="37"/>
      <c r="V49" s="37"/>
      <c r="W49" s="37"/>
    </row>
  </sheetData>
  <mergeCells count="12">
    <mergeCell ref="C5:I5"/>
    <mergeCell ref="J5:P5"/>
    <mergeCell ref="Q5:W5"/>
    <mergeCell ref="C20:I20"/>
    <mergeCell ref="J20:P20"/>
    <mergeCell ref="Q20:W20"/>
    <mergeCell ref="X5:Y5"/>
    <mergeCell ref="Z5:AA5"/>
    <mergeCell ref="AB5:AC5"/>
    <mergeCell ref="X20:Y20"/>
    <mergeCell ref="Z20:AA20"/>
    <mergeCell ref="AB20:AC20"/>
  </mergeCells>
  <conditionalFormatting sqref="X7:AC16">
    <cfRule type="cellIs" dxfId="4" priority="2" operator="between">
      <formula>0.05</formula>
      <formula>-0.05</formula>
    </cfRule>
  </conditionalFormatting>
  <conditionalFormatting sqref="X22:AC30">
    <cfRule type="cellIs" dxfId="3" priority="1" operator="between">
      <formula>0.05</formula>
      <formula>-0.05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topLeftCell="A4" zoomScale="55" zoomScaleNormal="55" workbookViewId="0">
      <selection activeCell="A16" sqref="A16:P22"/>
    </sheetView>
  </sheetViews>
  <sheetFormatPr defaultColWidth="8.6640625" defaultRowHeight="14.4" x14ac:dyDescent="0.3"/>
  <cols>
    <col min="1" max="1" width="39.6640625" style="7" customWidth="1"/>
    <col min="2" max="2" width="20.33203125" style="6" customWidth="1"/>
    <col min="3" max="7" width="14.77734375" style="5" customWidth="1"/>
    <col min="8" max="9" width="14.77734375" style="6" customWidth="1"/>
    <col min="10" max="14" width="14.77734375" style="5" customWidth="1"/>
    <col min="15" max="16" width="14.77734375" style="6" customWidth="1"/>
    <col min="17" max="29" width="14.77734375" customWidth="1"/>
  </cols>
  <sheetData>
    <row r="1" spans="1:30" ht="30" customHeight="1" x14ac:dyDescent="0.35">
      <c r="A1" s="47" t="s">
        <v>45</v>
      </c>
      <c r="B1"/>
    </row>
    <row r="2" spans="1:30" ht="30" customHeight="1" x14ac:dyDescent="0.35">
      <c r="A2" s="12" t="s">
        <v>5</v>
      </c>
      <c r="B2" s="13" t="s">
        <v>37</v>
      </c>
    </row>
    <row r="3" spans="1:30" ht="30" customHeight="1" x14ac:dyDescent="0.35">
      <c r="A3" s="47" t="s">
        <v>6</v>
      </c>
      <c r="B3" s="14" t="s">
        <v>36</v>
      </c>
    </row>
    <row r="4" spans="1:30" ht="30" customHeight="1" thickBot="1" x14ac:dyDescent="0.4">
      <c r="A4" s="47" t="s">
        <v>26</v>
      </c>
      <c r="B4" s="14" t="s">
        <v>28</v>
      </c>
    </row>
    <row r="5" spans="1:30" ht="30" customHeight="1" thickBot="1" x14ac:dyDescent="0.4">
      <c r="A5" s="15"/>
      <c r="B5" s="16"/>
      <c r="C5" s="96" t="s">
        <v>34</v>
      </c>
      <c r="D5" s="97"/>
      <c r="E5" s="97"/>
      <c r="F5" s="97"/>
      <c r="G5" s="97"/>
      <c r="H5" s="97"/>
      <c r="I5" s="98"/>
      <c r="J5" s="93" t="s">
        <v>35</v>
      </c>
      <c r="K5" s="94"/>
      <c r="L5" s="94"/>
      <c r="M5" s="94"/>
      <c r="N5" s="94"/>
      <c r="O5" s="94"/>
      <c r="P5" s="95"/>
      <c r="Q5" s="93" t="s">
        <v>38</v>
      </c>
      <c r="R5" s="94"/>
      <c r="S5" s="94"/>
      <c r="T5" s="94"/>
      <c r="U5" s="94"/>
      <c r="V5" s="94"/>
      <c r="W5" s="95"/>
      <c r="X5" s="93" t="s">
        <v>34</v>
      </c>
      <c r="Y5" s="94"/>
      <c r="Z5" s="94" t="s">
        <v>35</v>
      </c>
      <c r="AA5" s="94"/>
      <c r="AB5" s="94" t="s">
        <v>38</v>
      </c>
      <c r="AC5" s="95"/>
    </row>
    <row r="6" spans="1:30" ht="53.4" customHeight="1" thickBot="1" x14ac:dyDescent="0.4">
      <c r="A6" s="18" t="s">
        <v>3</v>
      </c>
      <c r="B6" s="18" t="s">
        <v>4</v>
      </c>
      <c r="C6" s="17" t="s">
        <v>0</v>
      </c>
      <c r="D6" s="19" t="s">
        <v>1</v>
      </c>
      <c r="E6" s="19" t="s">
        <v>2</v>
      </c>
      <c r="F6" s="60" t="s">
        <v>48</v>
      </c>
      <c r="G6" s="60" t="s">
        <v>49</v>
      </c>
      <c r="H6" s="62" t="s">
        <v>50</v>
      </c>
      <c r="I6" s="61" t="s">
        <v>51</v>
      </c>
      <c r="J6" s="20" t="s">
        <v>0</v>
      </c>
      <c r="K6" s="19" t="s">
        <v>1</v>
      </c>
      <c r="L6" s="19" t="s">
        <v>2</v>
      </c>
      <c r="M6" s="60" t="s">
        <v>48</v>
      </c>
      <c r="N6" s="60" t="s">
        <v>49</v>
      </c>
      <c r="O6" s="62" t="s">
        <v>50</v>
      </c>
      <c r="P6" s="61" t="s">
        <v>51</v>
      </c>
      <c r="Q6" s="20" t="s">
        <v>0</v>
      </c>
      <c r="R6" s="19" t="s">
        <v>1</v>
      </c>
      <c r="S6" s="19" t="s">
        <v>2</v>
      </c>
      <c r="T6" s="60" t="s">
        <v>48</v>
      </c>
      <c r="U6" s="61" t="s">
        <v>49</v>
      </c>
      <c r="V6" s="60" t="s">
        <v>50</v>
      </c>
      <c r="W6" s="61" t="s">
        <v>51</v>
      </c>
      <c r="X6" s="75" t="s">
        <v>52</v>
      </c>
      <c r="Y6" s="73" t="s">
        <v>53</v>
      </c>
      <c r="Z6" s="73" t="s">
        <v>52</v>
      </c>
      <c r="AA6" s="73" t="s">
        <v>53</v>
      </c>
      <c r="AB6" s="73" t="s">
        <v>52</v>
      </c>
      <c r="AC6" s="74" t="s">
        <v>53</v>
      </c>
    </row>
    <row r="7" spans="1:30" ht="30" customHeight="1" thickBot="1" x14ac:dyDescent="0.4">
      <c r="A7" s="18" t="s">
        <v>29</v>
      </c>
      <c r="B7" s="18" t="s">
        <v>40</v>
      </c>
      <c r="C7" s="24">
        <v>6.9999999999999999E-4</v>
      </c>
      <c r="D7" s="25">
        <v>8.0000000000000004E-4</v>
      </c>
      <c r="E7" s="25">
        <v>5.9999999999999995E-4</v>
      </c>
      <c r="F7" s="30">
        <v>1</v>
      </c>
      <c r="G7" s="30">
        <v>1.01</v>
      </c>
      <c r="H7" s="63">
        <v>1</v>
      </c>
      <c r="I7" s="31">
        <v>0.99</v>
      </c>
      <c r="J7" s="24">
        <v>2.9999999999999997E-4</v>
      </c>
      <c r="K7" s="25">
        <v>6.9999999999999999E-4</v>
      </c>
      <c r="L7" s="25">
        <v>1E-4</v>
      </c>
      <c r="M7" s="30">
        <v>0.99</v>
      </c>
      <c r="N7" s="30">
        <v>1.01</v>
      </c>
      <c r="O7" s="63">
        <v>1.01</v>
      </c>
      <c r="P7" s="31">
        <v>1.01</v>
      </c>
      <c r="Q7" s="52"/>
      <c r="R7" s="53"/>
      <c r="S7" s="53"/>
      <c r="T7" s="53"/>
      <c r="U7" s="53"/>
      <c r="V7" s="54"/>
      <c r="W7" s="55"/>
      <c r="X7" s="90">
        <f>F7/H7-1</f>
        <v>0</v>
      </c>
      <c r="Y7" s="91">
        <f>G7/I7-1</f>
        <v>2.020202020202011E-2</v>
      </c>
      <c r="Z7" s="91">
        <f>M7/O7-1</f>
        <v>-1.980198019801982E-2</v>
      </c>
      <c r="AA7" s="91">
        <f>N7/P7-1</f>
        <v>0</v>
      </c>
      <c r="AB7" s="91">
        <f>T7-V7</f>
        <v>0</v>
      </c>
      <c r="AC7" s="92">
        <f>U7-W7</f>
        <v>0</v>
      </c>
    </row>
    <row r="8" spans="1:30" ht="30" customHeight="1" thickBot="1" x14ac:dyDescent="0.4">
      <c r="A8" s="18" t="s">
        <v>30</v>
      </c>
      <c r="B8" s="18" t="s">
        <v>41</v>
      </c>
      <c r="C8" s="26">
        <v>-3.1394275884426867E-3</v>
      </c>
      <c r="D8" s="27">
        <v>-2.6088348965507329E-3</v>
      </c>
      <c r="E8" s="27">
        <v>-2.4648477061666669E-3</v>
      </c>
      <c r="F8" s="32">
        <v>1.0118506741938649</v>
      </c>
      <c r="G8" s="32">
        <v>0.97617511739089358</v>
      </c>
      <c r="H8" s="64">
        <v>1.02</v>
      </c>
      <c r="I8" s="33">
        <v>1</v>
      </c>
      <c r="J8" s="26">
        <v>-1.0407435974774707E-3</v>
      </c>
      <c r="K8" s="27">
        <v>-1.7617507123548037E-3</v>
      </c>
      <c r="L8" s="27">
        <v>-2.0624213960211525E-3</v>
      </c>
      <c r="M8" s="32">
        <v>1.02</v>
      </c>
      <c r="N8" s="32">
        <v>1</v>
      </c>
      <c r="O8" s="64">
        <v>1.02</v>
      </c>
      <c r="P8" s="33">
        <v>1.01</v>
      </c>
      <c r="Q8" s="48"/>
      <c r="R8" s="49"/>
      <c r="S8" s="49"/>
      <c r="T8" s="49"/>
      <c r="U8" s="49"/>
      <c r="V8" s="50"/>
      <c r="W8" s="51"/>
      <c r="X8" s="81">
        <f t="shared" ref="X8:X11" si="0">F8/H8-1</f>
        <v>-7.9895351040540907E-3</v>
      </c>
      <c r="Y8" s="82">
        <f t="shared" ref="Y8:Y11" si="1">G8/I8-1</f>
        <v>-2.3824882609106424E-2</v>
      </c>
      <c r="Z8" s="82">
        <f t="shared" ref="Z8:Z11" si="2">M8/O8-1</f>
        <v>0</v>
      </c>
      <c r="AA8" s="82">
        <f t="shared" ref="AA8:AA11" si="3">N8/P8-1</f>
        <v>-9.9009900990099098E-3</v>
      </c>
      <c r="AB8" s="82">
        <f t="shared" ref="AB8:AC11" si="4">T8-V8</f>
        <v>0</v>
      </c>
      <c r="AC8" s="83">
        <f t="shared" si="4"/>
        <v>0</v>
      </c>
    </row>
    <row r="9" spans="1:30" ht="30" customHeight="1" thickBot="1" x14ac:dyDescent="0.4">
      <c r="A9" s="18" t="s">
        <v>31</v>
      </c>
      <c r="B9" s="18" t="s">
        <v>42</v>
      </c>
      <c r="C9" s="26">
        <v>-3.2222810403959084E-3</v>
      </c>
      <c r="D9" s="27">
        <v>1.2898111792884531E-3</v>
      </c>
      <c r="E9" s="27">
        <v>1.3317568933219521E-3</v>
      </c>
      <c r="F9" s="32">
        <v>1.0280107567839321</v>
      </c>
      <c r="G9" s="32">
        <v>1.0273783773085701</v>
      </c>
      <c r="H9" s="64">
        <v>1</v>
      </c>
      <c r="I9" s="33">
        <v>1.02</v>
      </c>
      <c r="J9" s="26">
        <v>-1.0305427569735107E-3</v>
      </c>
      <c r="K9" s="27">
        <v>1.4188517064188221E-3</v>
      </c>
      <c r="L9" s="27">
        <v>6.8437961642224077E-4</v>
      </c>
      <c r="M9" s="32">
        <v>0.99846155736108166</v>
      </c>
      <c r="N9" s="32">
        <v>1.0190115063999823</v>
      </c>
      <c r="O9" s="64">
        <v>1.01</v>
      </c>
      <c r="P9" s="33">
        <v>1.03</v>
      </c>
      <c r="Q9" s="48"/>
      <c r="R9" s="49"/>
      <c r="S9" s="49"/>
      <c r="T9" s="49"/>
      <c r="U9" s="49"/>
      <c r="V9" s="50"/>
      <c r="W9" s="51"/>
      <c r="X9" s="81">
        <f t="shared" si="0"/>
        <v>2.8010756783932056E-2</v>
      </c>
      <c r="Y9" s="82">
        <f t="shared" si="1"/>
        <v>7.2337032436962101E-3</v>
      </c>
      <c r="Z9" s="82">
        <f t="shared" si="2"/>
        <v>-1.1424200632592418E-2</v>
      </c>
      <c r="AA9" s="82">
        <f t="shared" si="3"/>
        <v>-1.0668440388366784E-2</v>
      </c>
      <c r="AB9" s="82">
        <f t="shared" si="4"/>
        <v>0</v>
      </c>
      <c r="AC9" s="83">
        <f t="shared" si="4"/>
        <v>0</v>
      </c>
    </row>
    <row r="10" spans="1:30" ht="30" customHeight="1" thickBot="1" x14ac:dyDescent="0.4">
      <c r="A10" s="18" t="s">
        <v>32</v>
      </c>
      <c r="B10" s="18" t="s">
        <v>43</v>
      </c>
      <c r="C10" s="26">
        <v>-3.2000000000000002E-3</v>
      </c>
      <c r="D10" s="27">
        <v>-2.9999999999999997E-4</v>
      </c>
      <c r="E10" s="27">
        <v>-6.9999999999999999E-4</v>
      </c>
      <c r="F10" s="32">
        <v>1</v>
      </c>
      <c r="G10" s="32">
        <v>1.01</v>
      </c>
      <c r="H10" s="64">
        <v>1.02</v>
      </c>
      <c r="I10" s="33">
        <v>1.01</v>
      </c>
      <c r="J10" s="26">
        <v>-1.2999999999999999E-3</v>
      </c>
      <c r="K10" s="27">
        <v>4.0000000000000002E-4</v>
      </c>
      <c r="L10" s="27">
        <v>-5.9999999999999995E-4</v>
      </c>
      <c r="M10" s="32">
        <v>0.99</v>
      </c>
      <c r="N10" s="32">
        <v>1.01</v>
      </c>
      <c r="O10" s="64">
        <v>1.01</v>
      </c>
      <c r="P10" s="33">
        <v>1.02</v>
      </c>
      <c r="Q10" s="48"/>
      <c r="R10" s="49"/>
      <c r="S10" s="49"/>
      <c r="T10" s="49"/>
      <c r="U10" s="49"/>
      <c r="V10" s="50"/>
      <c r="W10" s="51"/>
      <c r="X10" s="81">
        <f t="shared" si="0"/>
        <v>-1.9607843137254943E-2</v>
      </c>
      <c r="Y10" s="82">
        <f t="shared" si="1"/>
        <v>0</v>
      </c>
      <c r="Z10" s="82">
        <f t="shared" si="2"/>
        <v>-1.980198019801982E-2</v>
      </c>
      <c r="AA10" s="82">
        <f t="shared" si="3"/>
        <v>-9.8039215686274161E-3</v>
      </c>
      <c r="AB10" s="82">
        <f t="shared" si="4"/>
        <v>0</v>
      </c>
      <c r="AC10" s="83">
        <f t="shared" si="4"/>
        <v>0</v>
      </c>
    </row>
    <row r="11" spans="1:30" ht="30" customHeight="1" thickBot="1" x14ac:dyDescent="0.4">
      <c r="A11" s="21" t="s">
        <v>33</v>
      </c>
      <c r="B11" s="22" t="s">
        <v>44</v>
      </c>
      <c r="C11" s="28">
        <v>-8.5019179327770547E-3</v>
      </c>
      <c r="D11" s="29">
        <v>-1.7762463781863864E-2</v>
      </c>
      <c r="E11" s="29">
        <v>-1.8085612731177283E-2</v>
      </c>
      <c r="F11" s="34">
        <v>1.0399970807553596</v>
      </c>
      <c r="G11" s="34">
        <v>0.9949174160003259</v>
      </c>
      <c r="H11" s="65">
        <v>1.04</v>
      </c>
      <c r="I11" s="35">
        <v>0.99</v>
      </c>
      <c r="J11" s="28">
        <v>-6.5105266734650337E-3</v>
      </c>
      <c r="K11" s="29">
        <v>-1.1215811801581458E-2</v>
      </c>
      <c r="L11" s="29">
        <v>-1.1314403964980076E-2</v>
      </c>
      <c r="M11" s="34">
        <v>1.0275055139632523</v>
      </c>
      <c r="N11" s="34">
        <v>0.9983306953351162</v>
      </c>
      <c r="O11" s="65">
        <v>1.03</v>
      </c>
      <c r="P11" s="35">
        <v>1.01</v>
      </c>
      <c r="Q11" s="56"/>
      <c r="R11" s="57"/>
      <c r="S11" s="57"/>
      <c r="T11" s="57"/>
      <c r="U11" s="57"/>
      <c r="V11" s="58"/>
      <c r="W11" s="59"/>
      <c r="X11" s="85">
        <f t="shared" si="0"/>
        <v>-2.8069660004126362E-6</v>
      </c>
      <c r="Y11" s="86">
        <f t="shared" si="1"/>
        <v>4.9670868690161463E-3</v>
      </c>
      <c r="Z11" s="86">
        <f t="shared" si="2"/>
        <v>-2.4218311036385831E-3</v>
      </c>
      <c r="AA11" s="86">
        <f t="shared" si="3"/>
        <v>-1.1553766994934489E-2</v>
      </c>
      <c r="AB11" s="86">
        <f t="shared" si="4"/>
        <v>0</v>
      </c>
      <c r="AC11" s="87">
        <f t="shared" si="4"/>
        <v>0</v>
      </c>
    </row>
    <row r="12" spans="1:30" s="9" customFormat="1" ht="30" customHeight="1" x14ac:dyDescent="0.3">
      <c r="A12" s="8"/>
      <c r="B12" s="8"/>
      <c r="C12" s="10"/>
      <c r="D12" s="10"/>
      <c r="E12" s="10"/>
      <c r="F12" s="10"/>
      <c r="G12" s="10"/>
      <c r="H12" s="11"/>
      <c r="I12" s="11"/>
      <c r="J12" s="10"/>
      <c r="K12" s="10"/>
      <c r="L12" s="10"/>
      <c r="M12" s="10"/>
      <c r="N12" s="10"/>
      <c r="O12" s="11"/>
      <c r="P12" s="11"/>
      <c r="Q12" s="10"/>
      <c r="R12" s="10"/>
      <c r="S12" s="10"/>
      <c r="T12" s="10"/>
      <c r="U12" s="10"/>
      <c r="V12" s="11"/>
      <c r="W12" s="11"/>
      <c r="X12"/>
      <c r="Y12"/>
      <c r="Z12"/>
      <c r="AA12"/>
      <c r="AB12"/>
      <c r="AC12"/>
      <c r="AD12"/>
    </row>
    <row r="13" spans="1:30" s="9" customFormat="1" ht="30" customHeight="1" x14ac:dyDescent="0.3">
      <c r="A13" s="8"/>
      <c r="B13" s="8"/>
      <c r="C13" s="10"/>
      <c r="D13" s="10"/>
      <c r="E13" s="10"/>
      <c r="F13" s="10"/>
      <c r="G13" s="10"/>
      <c r="H13" s="11"/>
      <c r="I13" s="11"/>
      <c r="J13" s="10"/>
      <c r="K13" s="10"/>
      <c r="L13" s="10"/>
      <c r="M13" s="10"/>
      <c r="N13" s="10"/>
      <c r="O13" s="11"/>
      <c r="P13" s="11"/>
      <c r="Q13" s="10"/>
      <c r="R13" s="10"/>
      <c r="S13" s="10"/>
      <c r="T13" s="10"/>
      <c r="U13" s="10"/>
      <c r="V13" s="11"/>
      <c r="W13" s="11"/>
      <c r="X13"/>
      <c r="Y13"/>
      <c r="Z13"/>
      <c r="AA13"/>
      <c r="AB13"/>
      <c r="AC13"/>
      <c r="AD13"/>
    </row>
    <row r="14" spans="1:30" s="9" customFormat="1" ht="30" customHeight="1" x14ac:dyDescent="0.35">
      <c r="A14" s="47" t="s">
        <v>6</v>
      </c>
      <c r="B14" s="14" t="s">
        <v>25</v>
      </c>
      <c r="C14" s="10"/>
      <c r="D14" s="10"/>
      <c r="E14" s="10"/>
      <c r="F14" s="10"/>
      <c r="G14" s="10"/>
      <c r="H14" s="11"/>
      <c r="I14" s="11"/>
      <c r="J14" s="10"/>
      <c r="K14" s="10"/>
      <c r="L14" s="10"/>
      <c r="M14" s="10"/>
      <c r="N14" s="10"/>
      <c r="O14" s="11"/>
      <c r="P14" s="11"/>
      <c r="Q14" s="10"/>
      <c r="R14" s="10"/>
      <c r="S14" s="10"/>
      <c r="T14" s="10"/>
      <c r="U14" s="10"/>
      <c r="V14" s="11"/>
      <c r="W14" s="11"/>
      <c r="X14"/>
      <c r="Y14"/>
      <c r="Z14"/>
      <c r="AA14"/>
      <c r="AB14"/>
      <c r="AC14"/>
      <c r="AD14"/>
    </row>
    <row r="15" spans="1:30" s="9" customFormat="1" ht="30" customHeight="1" thickBot="1" x14ac:dyDescent="0.4">
      <c r="A15" s="47" t="s">
        <v>26</v>
      </c>
      <c r="B15" s="14" t="s">
        <v>28</v>
      </c>
      <c r="C15" s="10"/>
      <c r="D15" s="10"/>
      <c r="E15" s="10"/>
      <c r="F15" s="10"/>
      <c r="G15" s="10"/>
      <c r="H15" s="11"/>
      <c r="I15" s="11"/>
      <c r="J15" s="10"/>
      <c r="K15" s="10"/>
      <c r="L15" s="10"/>
      <c r="M15" s="10"/>
      <c r="N15" s="10"/>
      <c r="O15" s="11"/>
      <c r="P15" s="11"/>
      <c r="Q15" s="10"/>
      <c r="R15" s="10"/>
      <c r="S15" s="10"/>
      <c r="T15" s="10"/>
      <c r="U15" s="10"/>
      <c r="V15" s="11"/>
      <c r="W15" s="11"/>
      <c r="X15"/>
      <c r="Y15"/>
      <c r="Z15"/>
      <c r="AA15"/>
      <c r="AB15"/>
      <c r="AC15"/>
      <c r="AD15"/>
    </row>
    <row r="16" spans="1:30" s="9" customFormat="1" ht="30" customHeight="1" thickBot="1" x14ac:dyDescent="0.4">
      <c r="A16" s="15"/>
      <c r="B16" s="16"/>
      <c r="C16" s="96" t="s">
        <v>34</v>
      </c>
      <c r="D16" s="97"/>
      <c r="E16" s="97"/>
      <c r="F16" s="97"/>
      <c r="G16" s="97"/>
      <c r="H16" s="97"/>
      <c r="I16" s="98"/>
      <c r="J16" s="93" t="s">
        <v>35</v>
      </c>
      <c r="K16" s="94"/>
      <c r="L16" s="94"/>
      <c r="M16" s="94"/>
      <c r="N16" s="94"/>
      <c r="O16" s="94"/>
      <c r="P16" s="95"/>
      <c r="Q16" s="93" t="s">
        <v>38</v>
      </c>
      <c r="R16" s="94"/>
      <c r="S16" s="94"/>
      <c r="T16" s="94"/>
      <c r="U16" s="94"/>
      <c r="V16" s="94"/>
      <c r="W16" s="95"/>
      <c r="X16" s="93" t="s">
        <v>34</v>
      </c>
      <c r="Y16" s="94"/>
      <c r="Z16" s="94" t="s">
        <v>35</v>
      </c>
      <c r="AA16" s="94"/>
      <c r="AB16" s="94" t="s">
        <v>38</v>
      </c>
      <c r="AC16" s="95"/>
      <c r="AD16"/>
    </row>
    <row r="17" spans="1:30" ht="56.4" customHeight="1" thickBot="1" x14ac:dyDescent="0.4">
      <c r="A17" s="18" t="s">
        <v>3</v>
      </c>
      <c r="B17" s="23" t="s">
        <v>4</v>
      </c>
      <c r="C17" s="17" t="s">
        <v>0</v>
      </c>
      <c r="D17" s="19" t="s">
        <v>1</v>
      </c>
      <c r="E17" s="19" t="s">
        <v>2</v>
      </c>
      <c r="F17" s="60" t="s">
        <v>48</v>
      </c>
      <c r="G17" s="60" t="s">
        <v>49</v>
      </c>
      <c r="H17" s="62" t="s">
        <v>50</v>
      </c>
      <c r="I17" s="61" t="s">
        <v>51</v>
      </c>
      <c r="J17" s="20" t="s">
        <v>0</v>
      </c>
      <c r="K17" s="19" t="s">
        <v>1</v>
      </c>
      <c r="L17" s="19" t="s">
        <v>2</v>
      </c>
      <c r="M17" s="60" t="s">
        <v>48</v>
      </c>
      <c r="N17" s="60" t="s">
        <v>49</v>
      </c>
      <c r="O17" s="62" t="s">
        <v>50</v>
      </c>
      <c r="P17" s="61" t="s">
        <v>51</v>
      </c>
      <c r="Q17" s="20" t="s">
        <v>0</v>
      </c>
      <c r="R17" s="19" t="s">
        <v>1</v>
      </c>
      <c r="S17" s="19" t="s">
        <v>2</v>
      </c>
      <c r="T17" s="60" t="s">
        <v>48</v>
      </c>
      <c r="U17" s="61" t="s">
        <v>49</v>
      </c>
      <c r="V17" s="60" t="s">
        <v>50</v>
      </c>
      <c r="W17" s="61" t="s">
        <v>51</v>
      </c>
      <c r="X17" s="75" t="s">
        <v>52</v>
      </c>
      <c r="Y17" s="73" t="s">
        <v>53</v>
      </c>
      <c r="Z17" s="73" t="s">
        <v>52</v>
      </c>
      <c r="AA17" s="73" t="s">
        <v>53</v>
      </c>
      <c r="AB17" s="73" t="s">
        <v>52</v>
      </c>
      <c r="AC17" s="74" t="s">
        <v>53</v>
      </c>
    </row>
    <row r="18" spans="1:30" ht="30" customHeight="1" thickBot="1" x14ac:dyDescent="0.4">
      <c r="A18" s="18" t="s">
        <v>29</v>
      </c>
      <c r="B18" s="18" t="s">
        <v>40</v>
      </c>
      <c r="C18" s="24">
        <v>6.9999999999999999E-4</v>
      </c>
      <c r="D18" s="25">
        <v>1.5E-3</v>
      </c>
      <c r="E18" s="25">
        <v>1.6000000000000001E-3</v>
      </c>
      <c r="F18" s="30">
        <v>1</v>
      </c>
      <c r="G18" s="30">
        <v>0.98</v>
      </c>
      <c r="H18" s="63">
        <v>1</v>
      </c>
      <c r="I18" s="31">
        <v>1.01</v>
      </c>
      <c r="J18" s="24">
        <v>6.9999999999999999E-4</v>
      </c>
      <c r="K18" s="25">
        <v>1.8E-3</v>
      </c>
      <c r="L18" s="25">
        <v>6.9999999999999999E-4</v>
      </c>
      <c r="M18" s="30">
        <v>1</v>
      </c>
      <c r="N18" s="30">
        <v>1</v>
      </c>
      <c r="O18" s="63">
        <v>1</v>
      </c>
      <c r="P18" s="31">
        <v>1.01</v>
      </c>
      <c r="Q18" s="52"/>
      <c r="R18" s="53"/>
      <c r="S18" s="53"/>
      <c r="T18" s="53"/>
      <c r="U18" s="53"/>
      <c r="V18" s="54"/>
      <c r="W18" s="55"/>
      <c r="X18" s="90">
        <f>F18/H18-1</f>
        <v>0</v>
      </c>
      <c r="Y18" s="91">
        <f>G18/I18-1</f>
        <v>-2.9702970297029729E-2</v>
      </c>
      <c r="Z18" s="91">
        <f>M18/O18-1</f>
        <v>0</v>
      </c>
      <c r="AA18" s="91">
        <f>N18/P18-1</f>
        <v>-9.9009900990099098E-3</v>
      </c>
      <c r="AB18" s="91">
        <f>T18-V18</f>
        <v>0</v>
      </c>
      <c r="AC18" s="92">
        <f>U18-W18</f>
        <v>0</v>
      </c>
      <c r="AD18" s="9"/>
    </row>
    <row r="19" spans="1:30" ht="30" customHeight="1" thickBot="1" x14ac:dyDescent="0.4">
      <c r="A19" s="18" t="s">
        <v>30</v>
      </c>
      <c r="B19" s="18" t="s">
        <v>41</v>
      </c>
      <c r="C19" s="26">
        <v>-4.0882823305769221E-3</v>
      </c>
      <c r="D19" s="27">
        <v>-3.6796043526284234E-3</v>
      </c>
      <c r="E19" s="27">
        <v>-4.2570115816221166E-3</v>
      </c>
      <c r="F19" s="32">
        <v>1.018623815954071</v>
      </c>
      <c r="G19" s="32">
        <v>1</v>
      </c>
      <c r="H19" s="64">
        <v>1</v>
      </c>
      <c r="I19" s="33">
        <v>1.02</v>
      </c>
      <c r="J19" s="26">
        <v>-1.3855407026926113E-3</v>
      </c>
      <c r="K19" s="27">
        <v>-1.9381138168300892E-3</v>
      </c>
      <c r="L19" s="27">
        <v>-3.2793097060589268E-3</v>
      </c>
      <c r="M19" s="32">
        <v>1.0210571967142372</v>
      </c>
      <c r="N19" s="32">
        <v>0.99731676694549176</v>
      </c>
      <c r="O19" s="64">
        <v>1</v>
      </c>
      <c r="P19" s="33">
        <v>1.02</v>
      </c>
      <c r="Q19" s="48"/>
      <c r="R19" s="49"/>
      <c r="S19" s="49"/>
      <c r="T19" s="49"/>
      <c r="U19" s="49"/>
      <c r="V19" s="50"/>
      <c r="W19" s="51"/>
      <c r="X19" s="81">
        <f t="shared" ref="X19:X22" si="5">F19/H19-1</f>
        <v>1.8623815954071032E-2</v>
      </c>
      <c r="Y19" s="82">
        <f t="shared" ref="Y19:Y22" si="6">G19/I19-1</f>
        <v>-1.9607843137254943E-2</v>
      </c>
      <c r="Z19" s="82">
        <f t="shared" ref="Z19:Z22" si="7">M19/O19-1</f>
        <v>2.1057196714237225E-2</v>
      </c>
      <c r="AA19" s="82">
        <f t="shared" ref="AA19:AA22" si="8">N19/P19-1</f>
        <v>-2.2238463778929685E-2</v>
      </c>
      <c r="AB19" s="82">
        <f t="shared" ref="AB19:AB22" si="9">T19-V19</f>
        <v>0</v>
      </c>
      <c r="AC19" s="83">
        <f t="shared" ref="AC19:AC22" si="10">U19-W19</f>
        <v>0</v>
      </c>
      <c r="AD19" s="9"/>
    </row>
    <row r="20" spans="1:30" ht="30" customHeight="1" thickBot="1" x14ac:dyDescent="0.4">
      <c r="A20" s="18" t="s">
        <v>31</v>
      </c>
      <c r="B20" s="18" t="s">
        <v>42</v>
      </c>
      <c r="C20" s="26">
        <v>0</v>
      </c>
      <c r="D20" s="27">
        <v>0</v>
      </c>
      <c r="E20" s="27">
        <v>0</v>
      </c>
      <c r="F20" s="32">
        <v>0.99</v>
      </c>
      <c r="G20" s="32">
        <v>0.99</v>
      </c>
      <c r="H20" s="64">
        <v>1</v>
      </c>
      <c r="I20" s="33">
        <v>1.01</v>
      </c>
      <c r="J20" s="26">
        <v>0</v>
      </c>
      <c r="K20" s="27">
        <v>0</v>
      </c>
      <c r="L20" s="27">
        <v>0</v>
      </c>
      <c r="M20" s="32">
        <v>1</v>
      </c>
      <c r="N20" s="32">
        <v>0.99</v>
      </c>
      <c r="O20" s="64">
        <v>1</v>
      </c>
      <c r="P20" s="33">
        <v>1.01</v>
      </c>
      <c r="Q20" s="48"/>
      <c r="R20" s="49"/>
      <c r="S20" s="49"/>
      <c r="T20" s="49"/>
      <c r="U20" s="49"/>
      <c r="V20" s="50"/>
      <c r="W20" s="51"/>
      <c r="X20" s="81">
        <f t="shared" si="5"/>
        <v>-1.0000000000000009E-2</v>
      </c>
      <c r="Y20" s="82">
        <f t="shared" si="6"/>
        <v>-1.980198019801982E-2</v>
      </c>
      <c r="Z20" s="82">
        <f t="shared" si="7"/>
        <v>0</v>
      </c>
      <c r="AA20" s="82">
        <f t="shared" si="8"/>
        <v>-1.980198019801982E-2</v>
      </c>
      <c r="AB20" s="82">
        <f t="shared" si="9"/>
        <v>0</v>
      </c>
      <c r="AC20" s="83">
        <f t="shared" si="10"/>
        <v>0</v>
      </c>
      <c r="AD20" s="9"/>
    </row>
    <row r="21" spans="1:30" ht="30" customHeight="1" thickBot="1" x14ac:dyDescent="0.4">
      <c r="A21" s="18" t="s">
        <v>32</v>
      </c>
      <c r="B21" s="18" t="s">
        <v>43</v>
      </c>
      <c r="C21" s="26">
        <v>-4.0000000000000002E-4</v>
      </c>
      <c r="D21" s="27">
        <v>8.9999999999999998E-4</v>
      </c>
      <c r="E21" s="27">
        <v>2.9999999999999997E-4</v>
      </c>
      <c r="F21" s="32">
        <v>1.01</v>
      </c>
      <c r="G21" s="32">
        <v>1.01</v>
      </c>
      <c r="H21" s="64">
        <v>1.02</v>
      </c>
      <c r="I21" s="33">
        <v>1.02</v>
      </c>
      <c r="J21" s="26">
        <v>-1E-4</v>
      </c>
      <c r="K21" s="27">
        <v>1.4E-3</v>
      </c>
      <c r="L21" s="27">
        <v>-1E-4</v>
      </c>
      <c r="M21" s="32">
        <v>1</v>
      </c>
      <c r="N21" s="32">
        <v>1</v>
      </c>
      <c r="O21" s="64">
        <v>1.01</v>
      </c>
      <c r="P21" s="33">
        <v>1.02</v>
      </c>
      <c r="Q21" s="48"/>
      <c r="R21" s="49"/>
      <c r="S21" s="49"/>
      <c r="T21" s="49"/>
      <c r="U21" s="49"/>
      <c r="V21" s="50"/>
      <c r="W21" s="51"/>
      <c r="X21" s="81">
        <f t="shared" si="5"/>
        <v>-9.8039215686274161E-3</v>
      </c>
      <c r="Y21" s="82">
        <f t="shared" si="6"/>
        <v>-9.8039215686274161E-3</v>
      </c>
      <c r="Z21" s="82">
        <f t="shared" si="7"/>
        <v>-9.9009900990099098E-3</v>
      </c>
      <c r="AA21" s="82">
        <f t="shared" si="8"/>
        <v>-1.9607843137254943E-2</v>
      </c>
      <c r="AB21" s="82">
        <f t="shared" si="9"/>
        <v>0</v>
      </c>
      <c r="AC21" s="83">
        <f t="shared" si="10"/>
        <v>0</v>
      </c>
    </row>
    <row r="22" spans="1:30" ht="30" customHeight="1" thickBot="1" x14ac:dyDescent="0.4">
      <c r="A22" s="21" t="s">
        <v>33</v>
      </c>
      <c r="B22" s="22" t="s">
        <v>44</v>
      </c>
      <c r="C22" s="28">
        <v>-7.1471202785702605E-3</v>
      </c>
      <c r="D22" s="29">
        <v>-1.5928565700086026E-2</v>
      </c>
      <c r="E22" s="29">
        <v>-1.6276735596164955E-2</v>
      </c>
      <c r="F22" s="34">
        <v>1.0489406614435326</v>
      </c>
      <c r="G22" s="34">
        <v>1.0003907509554664</v>
      </c>
      <c r="H22" s="65">
        <v>1.05</v>
      </c>
      <c r="I22" s="35">
        <v>1</v>
      </c>
      <c r="J22" s="28">
        <v>-5.4352871223079489E-3</v>
      </c>
      <c r="K22" s="29">
        <v>-1.0074445033178574E-2</v>
      </c>
      <c r="L22" s="29">
        <v>-1.1734686963392171E-2</v>
      </c>
      <c r="M22" s="34">
        <v>1.0350669165339461</v>
      </c>
      <c r="N22" s="34">
        <v>1.0038702483842707</v>
      </c>
      <c r="O22" s="65">
        <v>1.04</v>
      </c>
      <c r="P22" s="35">
        <v>1.02</v>
      </c>
      <c r="Q22" s="56"/>
      <c r="R22" s="57"/>
      <c r="S22" s="57"/>
      <c r="T22" s="57"/>
      <c r="U22" s="57"/>
      <c r="V22" s="58"/>
      <c r="W22" s="59"/>
      <c r="X22" s="85">
        <f t="shared" si="5"/>
        <v>-1.0088938633023847E-3</v>
      </c>
      <c r="Y22" s="86">
        <f t="shared" si="6"/>
        <v>3.9075095546636796E-4</v>
      </c>
      <c r="Z22" s="86">
        <f t="shared" si="7"/>
        <v>-4.7433494865902759E-3</v>
      </c>
      <c r="AA22" s="86">
        <f t="shared" si="8"/>
        <v>-1.5813481976205135E-2</v>
      </c>
      <c r="AB22" s="86">
        <f t="shared" si="9"/>
        <v>0</v>
      </c>
      <c r="AC22" s="87">
        <f t="shared" si="10"/>
        <v>0</v>
      </c>
    </row>
    <row r="23" spans="1:30" s="9" customFormat="1" ht="30" customHeight="1" x14ac:dyDescent="0.3">
      <c r="A23" s="8"/>
      <c r="B23" s="8"/>
      <c r="C23" s="10"/>
      <c r="D23" s="10"/>
      <c r="E23" s="10"/>
      <c r="F23" s="10"/>
      <c r="G23" s="10"/>
      <c r="H23" s="11"/>
      <c r="I23" s="11"/>
      <c r="J23" s="10"/>
      <c r="K23" s="10"/>
      <c r="L23" s="10"/>
      <c r="M23" s="10"/>
      <c r="N23" s="10"/>
      <c r="O23" s="11"/>
      <c r="P23" s="11"/>
      <c r="Q23" s="10"/>
      <c r="R23" s="10"/>
      <c r="S23" s="10"/>
      <c r="T23" s="10"/>
      <c r="U23" s="10"/>
      <c r="V23" s="11"/>
      <c r="W23" s="11"/>
      <c r="X23"/>
      <c r="Y23"/>
      <c r="Z23"/>
      <c r="AA23"/>
      <c r="AB23"/>
      <c r="AC23"/>
      <c r="AD23"/>
    </row>
    <row r="24" spans="1:30" s="9" customFormat="1" ht="30" customHeight="1" x14ac:dyDescent="0.3">
      <c r="A24" s="8"/>
      <c r="B24" s="8"/>
      <c r="C24" s="10"/>
      <c r="D24" s="10"/>
      <c r="E24" s="10"/>
      <c r="F24" s="10"/>
      <c r="G24" s="10"/>
      <c r="H24" s="11"/>
      <c r="I24" s="11"/>
      <c r="J24" s="10"/>
      <c r="K24" s="10"/>
      <c r="L24" s="10"/>
      <c r="M24" s="10"/>
      <c r="N24" s="10"/>
      <c r="O24" s="11"/>
      <c r="P24" s="11"/>
      <c r="Q24" s="10"/>
      <c r="R24" s="10"/>
      <c r="S24" s="10"/>
      <c r="T24" s="10"/>
      <c r="U24" s="10"/>
      <c r="V24" s="11"/>
      <c r="W24" s="11"/>
      <c r="X24"/>
      <c r="Y24"/>
      <c r="Z24"/>
      <c r="AA24"/>
      <c r="AB24"/>
      <c r="AC24"/>
      <c r="AD24"/>
    </row>
    <row r="25" spans="1:30" s="9" customFormat="1" ht="30" customHeight="1" x14ac:dyDescent="0.3">
      <c r="A25" s="8"/>
      <c r="B25" s="8"/>
      <c r="C25" s="10"/>
      <c r="D25" s="10"/>
      <c r="E25" s="10"/>
      <c r="F25" s="10"/>
      <c r="G25" s="10"/>
      <c r="H25" s="11"/>
      <c r="I25" s="11"/>
      <c r="J25" s="10"/>
      <c r="K25" s="10"/>
      <c r="L25" s="10"/>
      <c r="M25" s="10"/>
      <c r="N25" s="10"/>
      <c r="O25" s="11"/>
      <c r="P25" s="11"/>
      <c r="Q25" s="10"/>
      <c r="R25" s="10"/>
      <c r="S25" s="10"/>
      <c r="T25" s="10"/>
      <c r="U25" s="10"/>
      <c r="V25" s="11"/>
      <c r="W25" s="11"/>
      <c r="X25"/>
      <c r="Y25"/>
      <c r="Z25"/>
      <c r="AA25"/>
      <c r="AB25"/>
      <c r="AC25"/>
      <c r="AD25"/>
    </row>
    <row r="26" spans="1:30" ht="30" customHeight="1" x14ac:dyDescent="0.35">
      <c r="A26" s="15"/>
    </row>
    <row r="27" spans="1:30" ht="30" customHeight="1" x14ac:dyDescent="0.3">
      <c r="A27" s="8"/>
      <c r="B27" s="8"/>
      <c r="C27" s="10"/>
      <c r="D27" s="10"/>
      <c r="E27" s="10"/>
      <c r="F27" s="10"/>
      <c r="G27" s="10"/>
      <c r="H27" s="11"/>
      <c r="I27" s="11"/>
      <c r="J27" s="10"/>
      <c r="K27" s="10"/>
      <c r="L27" s="10"/>
      <c r="M27" s="10"/>
      <c r="N27" s="10"/>
      <c r="O27" s="11"/>
      <c r="P27" s="11"/>
      <c r="Q27" s="10"/>
      <c r="R27" s="10"/>
      <c r="S27" s="10"/>
      <c r="T27" s="10"/>
      <c r="U27" s="10"/>
      <c r="V27" s="11"/>
      <c r="W27" s="11"/>
    </row>
    <row r="28" spans="1:30" ht="30" customHeight="1" x14ac:dyDescent="0.3">
      <c r="A28" s="8"/>
      <c r="B28" s="8"/>
      <c r="C28" s="10"/>
      <c r="D28" s="10"/>
      <c r="E28" s="10"/>
      <c r="F28" s="10"/>
      <c r="G28" s="10"/>
      <c r="H28" s="11"/>
      <c r="I28" s="11"/>
      <c r="J28" s="10"/>
      <c r="K28" s="10"/>
      <c r="L28" s="10"/>
      <c r="M28" s="10"/>
      <c r="N28" s="10"/>
      <c r="O28" s="11"/>
      <c r="P28" s="11"/>
      <c r="Q28" s="10"/>
      <c r="R28" s="10"/>
      <c r="S28" s="10"/>
      <c r="T28" s="10"/>
      <c r="U28" s="10"/>
      <c r="V28" s="11"/>
      <c r="W28" s="11"/>
    </row>
    <row r="29" spans="1:30" ht="30" customHeight="1" x14ac:dyDescent="0.3"/>
  </sheetData>
  <mergeCells count="12">
    <mergeCell ref="C5:I5"/>
    <mergeCell ref="J5:P5"/>
    <mergeCell ref="Q5:W5"/>
    <mergeCell ref="C16:I16"/>
    <mergeCell ref="J16:P16"/>
    <mergeCell ref="Q16:W16"/>
    <mergeCell ref="X5:Y5"/>
    <mergeCell ref="Z5:AA5"/>
    <mergeCell ref="AB5:AC5"/>
    <mergeCell ref="X16:Y16"/>
    <mergeCell ref="Z16:AA16"/>
    <mergeCell ref="AB16:AC16"/>
  </mergeCells>
  <conditionalFormatting sqref="AB7:AC11">
    <cfRule type="cellIs" dxfId="2" priority="3" operator="between">
      <formula>0.05</formula>
      <formula>-0.05</formula>
    </cfRule>
  </conditionalFormatting>
  <conditionalFormatting sqref="X18:AC22">
    <cfRule type="cellIs" dxfId="1" priority="2" operator="between">
      <formula>0.05</formula>
      <formula>-0.05</formula>
    </cfRule>
  </conditionalFormatting>
  <conditionalFormatting sqref="X7:AA11">
    <cfRule type="cellIs" dxfId="0" priority="1" operator="between">
      <formula>0.05</formula>
      <formula>-0.05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7"/>
  <sheetViews>
    <sheetView zoomScale="70" zoomScaleNormal="70" workbookViewId="0">
      <selection activeCell="AS30" sqref="AS30"/>
    </sheetView>
  </sheetViews>
  <sheetFormatPr defaultRowHeight="14.4" x14ac:dyDescent="0.3"/>
  <cols>
    <col min="2" max="2" width="13.88671875" customWidth="1"/>
    <col min="6" max="6" width="14" customWidth="1"/>
  </cols>
  <sheetData>
    <row r="1" spans="2:6" x14ac:dyDescent="0.3">
      <c r="F1" t="s">
        <v>54</v>
      </c>
    </row>
    <row r="2" spans="2:6" x14ac:dyDescent="0.3">
      <c r="F2">
        <v>6</v>
      </c>
    </row>
    <row r="3" spans="2:6" x14ac:dyDescent="0.3">
      <c r="B3" s="76" t="str">
        <f>'BMS Tools'!B7</f>
        <v>65IPM</v>
      </c>
      <c r="C3" s="76">
        <f>'BMS Tools'!J7</f>
        <v>-5.64882372579308E-3</v>
      </c>
      <c r="D3" s="77">
        <f>AVERAGE('BMS Tools'!M7,'BMS Tools'!O7)</f>
        <v>1.0141052247928395</v>
      </c>
      <c r="E3" s="77">
        <f>AVERAGE('BMS Tools'!N7,'BMS Tools'!P7)</f>
        <v>0.98837568468996517</v>
      </c>
      <c r="F3" s="77">
        <f>(D3+F2*E3)/(F2+1)</f>
        <v>0.99205133327609007</v>
      </c>
    </row>
    <row r="4" spans="2:6" x14ac:dyDescent="0.3">
      <c r="B4" s="76" t="str">
        <f>'BMS Tools'!B8</f>
        <v>LMC</v>
      </c>
      <c r="C4" s="76">
        <f>'BMS Tools'!J8</f>
        <v>-1.0061453781961794E-2</v>
      </c>
      <c r="D4" s="77">
        <f>AVERAGE('BMS Tools'!M8,'BMS Tools'!O8)</f>
        <v>1.0598687276929797</v>
      </c>
      <c r="E4" s="77">
        <f>AVERAGE('BMS Tools'!N8,'BMS Tools'!P8)</f>
        <v>1.0182062934186065</v>
      </c>
      <c r="F4" s="77">
        <f t="shared" ref="F4:F12" si="0">(D4+F3*E4)/(F3+1)</f>
        <v>1.0391206311058065</v>
      </c>
    </row>
    <row r="5" spans="2:6" x14ac:dyDescent="0.3">
      <c r="B5" s="76" t="str">
        <f>'BMS Tools'!B9</f>
        <v>TRM</v>
      </c>
      <c r="C5" s="76">
        <f>'BMS Tools'!J9</f>
        <v>-3.0149191511268662E-2</v>
      </c>
      <c r="D5" s="77">
        <f>AVERAGE('BMS Tools'!M9,'BMS Tools'!O9)</f>
        <v>2.4607653665615379</v>
      </c>
      <c r="E5" s="77">
        <f>AVERAGE('BMS Tools'!N9,'BMS Tools'!P9)</f>
        <v>1.1097751306548851</v>
      </c>
      <c r="F5" s="77">
        <f t="shared" si="0"/>
        <v>1.7723108410478583</v>
      </c>
    </row>
    <row r="6" spans="2:6" x14ac:dyDescent="0.3">
      <c r="B6" s="76" t="str">
        <f>'BMS Tools'!B10</f>
        <v>AFF</v>
      </c>
      <c r="C6" s="76">
        <f>'BMS Tools'!J10</f>
        <v>-2.9936826436016709E-2</v>
      </c>
      <c r="D6" s="77">
        <f>AVERAGE('BMS Tools'!M10,'BMS Tools'!O10)</f>
        <v>1.3661635256342626</v>
      </c>
      <c r="E6" s="77">
        <f>AVERAGE('BMS Tools'!N10,'BMS Tools'!P10)</f>
        <v>1.1230878584458084</v>
      </c>
      <c r="F6" s="77">
        <f t="shared" si="0"/>
        <v>1.2107676610095708</v>
      </c>
    </row>
    <row r="7" spans="2:6" x14ac:dyDescent="0.3">
      <c r="B7" s="76" t="str">
        <f>'BMS Tools'!B11</f>
        <v>ALF</v>
      </c>
      <c r="C7" s="76">
        <f>'BMS Tools'!J11</f>
        <v>-5.3440880248267916E-2</v>
      </c>
      <c r="D7" s="77">
        <f>AVERAGE('BMS Tools'!M11,'BMS Tools'!O11)</f>
        <v>1.0818914995304287</v>
      </c>
      <c r="E7" s="77">
        <f>AVERAGE('BMS Tools'!N11,'BMS Tools'!P11)</f>
        <v>1.8087694082064782</v>
      </c>
      <c r="F7" s="77">
        <f t="shared" si="0"/>
        <v>1.4799795848814379</v>
      </c>
    </row>
    <row r="8" spans="2:6" x14ac:dyDescent="0.3">
      <c r="B8" s="76" t="str">
        <f>'BMS Tools'!B12</f>
        <v>AMVR</v>
      </c>
      <c r="C8" s="76">
        <f>'BMS Tools'!J12</f>
        <v>-1.753084142034967E-2</v>
      </c>
      <c r="D8" s="77">
        <f>AVERAGE('BMS Tools'!M12,'BMS Tools'!O12)</f>
        <v>1.1560424582809763</v>
      </c>
      <c r="E8" s="77">
        <f>AVERAGE('BMS Tools'!N12,'BMS Tools'!P12)</f>
        <v>0.99553919975459715</v>
      </c>
      <c r="F8" s="77">
        <f t="shared" si="0"/>
        <v>1.0602587883773611</v>
      </c>
    </row>
    <row r="9" spans="2:6" x14ac:dyDescent="0.3">
      <c r="B9" s="76" t="str">
        <f>'BMS Tools'!B13</f>
        <v>CFC</v>
      </c>
      <c r="C9" s="76">
        <f>'BMS Tools'!J13</f>
        <v>-8.7092636252155495E-3</v>
      </c>
      <c r="D9" s="77">
        <f>AVERAGE('BMS Tools'!M13,'BMS Tools'!O13)</f>
        <v>1.0246053551244421</v>
      </c>
      <c r="E9" s="77">
        <f>AVERAGE('BMS Tools'!N13,'BMS Tools'!P13)</f>
        <v>0.99404409181273867</v>
      </c>
      <c r="F9" s="77">
        <f t="shared" si="0"/>
        <v>1.008877793037124</v>
      </c>
    </row>
    <row r="10" spans="2:6" x14ac:dyDescent="0.3">
      <c r="B10" s="76" t="str">
        <f>'BMS Tools'!B14</f>
        <v>DMVR</v>
      </c>
      <c r="C10" s="76">
        <f>'BMS Tools'!J14</f>
        <v>-2.6486564316198113E-2</v>
      </c>
      <c r="D10" s="77">
        <f>AVERAGE('BMS Tools'!M14,'BMS Tools'!O14)</f>
        <v>1.0922909867664323</v>
      </c>
      <c r="E10" s="77">
        <f>AVERAGE('BMS Tools'!N14,'BMS Tools'!P14)</f>
        <v>1.3366277612027662</v>
      </c>
      <c r="F10" s="77">
        <f t="shared" si="0"/>
        <v>1.2149992702695607</v>
      </c>
    </row>
    <row r="11" spans="2:6" x14ac:dyDescent="0.3">
      <c r="B11" s="76" t="str">
        <f>'BMS Tools'!B15</f>
        <v>ATMVP</v>
      </c>
      <c r="C11" s="76">
        <f>'BMS Tools'!J15</f>
        <v>-8.6512362472156885E-3</v>
      </c>
      <c r="D11" s="77">
        <f>AVERAGE('BMS Tools'!M15,'BMS Tools'!O15)</f>
        <v>1.0353889294169245</v>
      </c>
      <c r="E11" s="77">
        <f>AVERAGE('BMS Tools'!N15,'BMS Tools'!P15)</f>
        <v>1.1837959568684981</v>
      </c>
      <c r="F11" s="77">
        <f t="shared" si="0"/>
        <v>1.1167950194670548</v>
      </c>
    </row>
    <row r="12" spans="2:6" x14ac:dyDescent="0.3">
      <c r="B12" s="76" t="str">
        <f>'BMS Tools'!B16</f>
        <v>ATMVP+HPMV</v>
      </c>
      <c r="C12" s="76">
        <f>'BMS Tools'!J16</f>
        <v>-1.1039435697867346E-2</v>
      </c>
      <c r="D12" s="77">
        <f>AVERAGE('BMS Tools'!M16,'BMS Tools'!O16)</f>
        <v>1.0332757324510475</v>
      </c>
      <c r="E12" s="77">
        <f>AVERAGE('BMS Tools'!N16,'BMS Tools'!P16)</f>
        <v>1.2269121658776099</v>
      </c>
      <c r="F12" s="77">
        <f t="shared" si="0"/>
        <v>1.1354359333440913</v>
      </c>
    </row>
    <row r="18" spans="2:6" x14ac:dyDescent="0.3">
      <c r="B18" s="76" t="str">
        <f>'BMS Tools'!B22</f>
        <v>65IPM</v>
      </c>
      <c r="C18" s="76">
        <f>'BMS Tools'!J22</f>
        <v>5.9154067516580845E-3</v>
      </c>
      <c r="D18" s="77">
        <f>AVERAGE('BMS Tools'!M22,'BMS Tools'!O22)</f>
        <v>0.94529247092662372</v>
      </c>
      <c r="E18" s="77">
        <f>AVERAGE('BMS Tools'!N22,'BMS Tools'!P22)</f>
        <v>0.99332123193196142</v>
      </c>
      <c r="F18" s="77">
        <f>(D18+F17*E18)/(F17+1)</f>
        <v>0.94529247092662372</v>
      </c>
    </row>
    <row r="19" spans="2:6" x14ac:dyDescent="0.3">
      <c r="B19" s="76" t="str">
        <f>'BMS Tools'!B23</f>
        <v>LMC</v>
      </c>
      <c r="C19" s="76">
        <f>'BMS Tools'!J23</f>
        <v>1.0333354021891417E-2</v>
      </c>
      <c r="D19" s="77">
        <f>AVERAGE('BMS Tools'!M23,'BMS Tools'!O23)</f>
        <v>0.91485909179604841</v>
      </c>
      <c r="E19" s="77">
        <f>AVERAGE('BMS Tools'!N23,'BMS Tools'!P23)</f>
        <v>0.99882034542627451</v>
      </c>
      <c r="F19" s="77">
        <f t="shared" ref="F19:F26" si="1">(D19+F18*E19)/(F18+1)</f>
        <v>0.95565909595604359</v>
      </c>
    </row>
    <row r="20" spans="2:6" x14ac:dyDescent="0.3">
      <c r="B20" s="76" t="str">
        <f>'BMS Tools'!B24</f>
        <v>TRM</v>
      </c>
      <c r="C20" s="76">
        <f>'BMS Tools'!J24</f>
        <v>2.7261640967530292E-2</v>
      </c>
      <c r="D20" s="77">
        <f>AVERAGE('BMS Tools'!M24,'BMS Tools'!O24)</f>
        <v>0.46265481377006434</v>
      </c>
      <c r="E20" s="77">
        <f>AVERAGE('BMS Tools'!N24,'BMS Tools'!P24)</f>
        <v>0.95981912648948764</v>
      </c>
      <c r="F20" s="77">
        <f t="shared" si="1"/>
        <v>0.70560083571096133</v>
      </c>
    </row>
    <row r="21" spans="2:6" x14ac:dyDescent="0.3">
      <c r="B21" s="76" t="str">
        <f>'BMS Tools'!B25</f>
        <v>AFF</v>
      </c>
      <c r="C21" s="76">
        <f>'BMS Tools'!J25</f>
        <v>1.9827636175190802E-2</v>
      </c>
      <c r="D21" s="77">
        <f>AVERAGE('BMS Tools'!M25,'BMS Tools'!O25)</f>
        <v>0.909704138111885</v>
      </c>
      <c r="E21" s="77">
        <f>AVERAGE('BMS Tools'!N25,'BMS Tools'!P25)</f>
        <v>0.98199272561537543</v>
      </c>
      <c r="F21" s="77">
        <f t="shared" si="1"/>
        <v>0.93960966271463653</v>
      </c>
    </row>
    <row r="22" spans="2:6" x14ac:dyDescent="0.3">
      <c r="B22" s="76" t="str">
        <f>'BMS Tools'!B26</f>
        <v>ALF</v>
      </c>
      <c r="C22" s="76">
        <f>'BMS Tools'!J26</f>
        <v>5.3681175213352021E-2</v>
      </c>
      <c r="D22" s="77">
        <f>AVERAGE('BMS Tools'!M26,'BMS Tools'!O26)</f>
        <v>0.98748675346871262</v>
      </c>
      <c r="E22" s="77">
        <f>AVERAGE('BMS Tools'!N26,'BMS Tools'!P26)</f>
        <v>0.66790003173591983</v>
      </c>
      <c r="F22" s="77">
        <f t="shared" si="1"/>
        <v>0.83266860753560212</v>
      </c>
    </row>
    <row r="23" spans="2:6" x14ac:dyDescent="0.3">
      <c r="B23" s="76" t="str">
        <f>'BMS Tools'!B27</f>
        <v>AMVR</v>
      </c>
      <c r="C23" s="76">
        <f>'BMS Tools'!J27</f>
        <v>1.1134421308847326E-2</v>
      </c>
      <c r="D23" s="77">
        <f>AVERAGE('BMS Tools'!M27,'BMS Tools'!O27)</f>
        <v>0.9775220811513593</v>
      </c>
      <c r="E23" s="77">
        <f>AVERAGE('BMS Tools'!N27,'BMS Tools'!P27)</f>
        <v>1.0207343877047741</v>
      </c>
      <c r="F23" s="77">
        <f t="shared" si="1"/>
        <v>0.99715548949277122</v>
      </c>
    </row>
    <row r="24" spans="2:6" x14ac:dyDescent="0.3">
      <c r="B24" s="76" t="str">
        <f>'BMS Tools'!B28</f>
        <v>CFC</v>
      </c>
      <c r="C24" s="76">
        <f>'BMS Tools'!J28</f>
        <v>5.7036319427478032E-3</v>
      </c>
      <c r="D24" s="77">
        <f>AVERAGE('BMS Tools'!M28,'BMS Tools'!O28)</f>
        <v>0.94255257370100776</v>
      </c>
      <c r="E24" s="77">
        <f>AVERAGE('BMS Tools'!N28,'BMS Tools'!P28)</f>
        <v>1.0024435423447269</v>
      </c>
      <c r="F24" s="77">
        <f t="shared" si="1"/>
        <v>0.97245540724016877</v>
      </c>
    </row>
    <row r="25" spans="2:6" x14ac:dyDescent="0.3">
      <c r="B25" s="76" t="str">
        <f>'BMS Tools'!B29</f>
        <v>DMVR</v>
      </c>
      <c r="C25" s="76">
        <f>'BMS Tools'!J29</f>
        <v>1.473634102451314E-2</v>
      </c>
      <c r="D25" s="77">
        <f>AVERAGE('BMS Tools'!M29,'BMS Tools'!O29)</f>
        <v>0.98558677693904029</v>
      </c>
      <c r="E25" s="77">
        <f>AVERAGE('BMS Tools'!N29,'BMS Tools'!P29)</f>
        <v>0.92438096584873342</v>
      </c>
      <c r="F25" s="77">
        <f t="shared" si="1"/>
        <v>0.95541122937998613</v>
      </c>
    </row>
    <row r="26" spans="2:6" x14ac:dyDescent="0.3">
      <c r="B26" s="76" t="str">
        <f>'BMS Tools'!B30</f>
        <v>ATMVP</v>
      </c>
      <c r="C26" s="76">
        <f>'BMS Tools'!J30</f>
        <v>7.4735976038229051E-3</v>
      </c>
      <c r="D26" s="77">
        <f>AVERAGE('BMS Tools'!M30,'BMS Tools'!O30)</f>
        <v>1.0010998066213204</v>
      </c>
      <c r="E26" s="77">
        <f>AVERAGE('BMS Tools'!N30,'BMS Tools'!P30)</f>
        <v>0.9500235181251564</v>
      </c>
      <c r="F26" s="77">
        <f t="shared" si="1"/>
        <v>0.97614400251674849</v>
      </c>
    </row>
    <row r="27" spans="2:6" x14ac:dyDescent="0.3">
      <c r="B27" s="76"/>
      <c r="C27" s="76"/>
      <c r="D27" s="77"/>
      <c r="E27" s="77"/>
      <c r="F27" s="77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7"/>
  <sheetViews>
    <sheetView topLeftCell="M1" zoomScale="70" zoomScaleNormal="70" workbookViewId="0">
      <selection activeCell="AS15" sqref="AS15"/>
    </sheetView>
  </sheetViews>
  <sheetFormatPr defaultRowHeight="14.4" x14ac:dyDescent="0.3"/>
  <cols>
    <col min="2" max="2" width="13.88671875" customWidth="1"/>
    <col min="6" max="6" width="14" customWidth="1"/>
  </cols>
  <sheetData>
    <row r="1" spans="2:6" x14ac:dyDescent="0.3">
      <c r="F1" t="s">
        <v>54</v>
      </c>
    </row>
    <row r="2" spans="2:6" x14ac:dyDescent="0.3">
      <c r="F2">
        <v>6</v>
      </c>
    </row>
    <row r="3" spans="2:6" x14ac:dyDescent="0.3">
      <c r="B3" s="76" t="str">
        <f>'HEVC Tools'!B7</f>
        <v>SRS</v>
      </c>
      <c r="C3" s="76">
        <f>'HEVC Tools'!J7</f>
        <v>2.9999999999999997E-4</v>
      </c>
      <c r="D3" s="77">
        <f>AVERAGE('HEVC Tools'!M7,'HEVC Tools'!O7)</f>
        <v>1</v>
      </c>
      <c r="E3" s="77">
        <f>AVERAGE('HEVC Tools'!N7,'HEVC Tools'!P7)</f>
        <v>1.01</v>
      </c>
      <c r="F3" s="77">
        <f>(D3+F2*E3)/(F2+1)</f>
        <v>1.0085714285714287</v>
      </c>
    </row>
    <row r="4" spans="2:6" x14ac:dyDescent="0.3">
      <c r="B4" s="76" t="str">
        <f>'HEVC Tools'!B8</f>
        <v>BDS</v>
      </c>
      <c r="C4" s="76">
        <f>'HEVC Tools'!J8</f>
        <v>-1.0407435974774707E-3</v>
      </c>
      <c r="D4" s="77">
        <f>AVERAGE('HEVC Tools'!M8,'HEVC Tools'!O8)</f>
        <v>1.02</v>
      </c>
      <c r="E4" s="77">
        <f>AVERAGE('HEVC Tools'!N8,'HEVC Tools'!P8)</f>
        <v>1.0049999999999999</v>
      </c>
      <c r="F4" s="77">
        <f t="shared" ref="F4:F7" si="0">(D4+F3*E4)/(F3+1)</f>
        <v>1.0124679943100996</v>
      </c>
    </row>
    <row r="5" spans="2:6" x14ac:dyDescent="0.3">
      <c r="B5" s="76" t="str">
        <f>'HEVC Tools'!B9</f>
        <v>DST</v>
      </c>
      <c r="C5" s="76">
        <f>'HEVC Tools'!J9</f>
        <v>-1.0305427569735107E-3</v>
      </c>
      <c r="D5" s="77">
        <f>AVERAGE('HEVC Tools'!M9,'HEVC Tools'!O9)</f>
        <v>1.0042307786805409</v>
      </c>
      <c r="E5" s="77">
        <f>AVERAGE('HEVC Tools'!N9,'HEVC Tools'!P9)</f>
        <v>1.0245057531999913</v>
      </c>
      <c r="F5" s="77">
        <f t="shared" si="0"/>
        <v>1.0144310714774625</v>
      </c>
    </row>
    <row r="6" spans="2:6" x14ac:dyDescent="0.3">
      <c r="B6" s="76" t="str">
        <f>'HEVC Tools'!B10</f>
        <v>MDCS</v>
      </c>
      <c r="C6" s="76">
        <f>'HEVC Tools'!J10</f>
        <v>-1.2999999999999999E-3</v>
      </c>
      <c r="D6" s="77">
        <f>AVERAGE('HEVC Tools'!M10,'HEVC Tools'!O10)</f>
        <v>1</v>
      </c>
      <c r="E6" s="77">
        <f>AVERAGE('HEVC Tools'!N10,'HEVC Tools'!P10)</f>
        <v>1.0150000000000001</v>
      </c>
      <c r="F6" s="77">
        <f t="shared" si="0"/>
        <v>1.0075537288357064</v>
      </c>
    </row>
    <row r="7" spans="2:6" x14ac:dyDescent="0.3">
      <c r="B7" s="76" t="str">
        <f>'HEVC Tools'!B11</f>
        <v>SDH</v>
      </c>
      <c r="C7" s="76">
        <f>'HEVC Tools'!J11</f>
        <v>-6.5105266734650337E-3</v>
      </c>
      <c r="D7" s="77">
        <f>AVERAGE('HEVC Tools'!M11,'HEVC Tools'!O11)</f>
        <v>1.0287527569816262</v>
      </c>
      <c r="E7" s="77">
        <f>AVERAGE('HEVC Tools'!N11,'HEVC Tools'!P11)</f>
        <v>1.0041653476675581</v>
      </c>
      <c r="F7" s="77">
        <f t="shared" si="0"/>
        <v>1.0164127953751358</v>
      </c>
    </row>
    <row r="8" spans="2:6" x14ac:dyDescent="0.3">
      <c r="B8" s="76"/>
      <c r="C8" s="76"/>
      <c r="D8" s="77"/>
      <c r="E8" s="77"/>
      <c r="F8" s="77"/>
    </row>
    <row r="9" spans="2:6" x14ac:dyDescent="0.3">
      <c r="B9" s="76"/>
      <c r="C9" s="76"/>
      <c r="D9" s="77"/>
      <c r="E9" s="77"/>
      <c r="F9" s="77"/>
    </row>
    <row r="10" spans="2:6" x14ac:dyDescent="0.3">
      <c r="B10" s="76"/>
      <c r="C10" s="76"/>
      <c r="D10" s="77"/>
      <c r="E10" s="77"/>
      <c r="F10" s="77"/>
    </row>
    <row r="11" spans="2:6" x14ac:dyDescent="0.3">
      <c r="B11" s="76"/>
      <c r="C11" s="76"/>
      <c r="D11" s="77"/>
      <c r="E11" s="77"/>
      <c r="F11" s="77"/>
    </row>
    <row r="12" spans="2:6" x14ac:dyDescent="0.3">
      <c r="B12" s="76"/>
      <c r="C12" s="76"/>
      <c r="D12" s="77"/>
      <c r="E12" s="77"/>
      <c r="F12" s="77"/>
    </row>
    <row r="18" spans="2:6" x14ac:dyDescent="0.3">
      <c r="B18" s="76" t="str">
        <f>'HEVC Tools'!B18</f>
        <v>SRS</v>
      </c>
      <c r="C18" s="76">
        <f>'HEVC Tools'!J18</f>
        <v>6.9999999999999999E-4</v>
      </c>
      <c r="D18" s="77">
        <f>AVERAGE('HEVC Tools'!M18,'HEVC Tools'!O18)</f>
        <v>1</v>
      </c>
      <c r="E18" s="77">
        <f>AVERAGE('HEVC Tools'!N18,'HEVC Tools'!P18)</f>
        <v>1.0049999999999999</v>
      </c>
      <c r="F18" s="77">
        <f>(D18+F17*E18)/(F17+1)</f>
        <v>1</v>
      </c>
    </row>
    <row r="19" spans="2:6" x14ac:dyDescent="0.3">
      <c r="B19" s="76" t="str">
        <f>'HEVC Tools'!B19</f>
        <v>BDS</v>
      </c>
      <c r="C19" s="76">
        <f>'HEVC Tools'!J19</f>
        <v>-1.3855407026926113E-3</v>
      </c>
      <c r="D19" s="77">
        <f>AVERAGE('HEVC Tools'!M19,'HEVC Tools'!O19)</f>
        <v>1.0105285983571186</v>
      </c>
      <c r="E19" s="77">
        <f>AVERAGE('HEVC Tools'!N19,'HEVC Tools'!P19)</f>
        <v>1.0086583834727458</v>
      </c>
      <c r="F19" s="77">
        <f>(D19+F18*E19)/(F18+1)</f>
        <v>1.0095934909149322</v>
      </c>
    </row>
    <row r="20" spans="2:6" x14ac:dyDescent="0.3">
      <c r="B20" s="76" t="str">
        <f>'HEVC Tools'!B20</f>
        <v>DST</v>
      </c>
      <c r="C20" s="76">
        <f>'HEVC Tools'!J20</f>
        <v>0</v>
      </c>
      <c r="D20" s="77">
        <f>AVERAGE('HEVC Tools'!M20,'HEVC Tools'!O20)</f>
        <v>1</v>
      </c>
      <c r="E20" s="77">
        <f>AVERAGE('HEVC Tools'!N20,'HEVC Tools'!P20)</f>
        <v>1</v>
      </c>
      <c r="F20" s="77">
        <f>(D20+F19*E20)/(F19+1)</f>
        <v>1</v>
      </c>
    </row>
    <row r="21" spans="2:6" x14ac:dyDescent="0.3">
      <c r="B21" s="76" t="str">
        <f>'HEVC Tools'!B21</f>
        <v>MDCS</v>
      </c>
      <c r="C21" s="76">
        <f>'HEVC Tools'!J21</f>
        <v>-1E-4</v>
      </c>
      <c r="D21" s="77">
        <f>AVERAGE('HEVC Tools'!M21,'HEVC Tools'!O21)</f>
        <v>1.0049999999999999</v>
      </c>
      <c r="E21" s="77">
        <f>AVERAGE('HEVC Tools'!N21,'HEVC Tools'!P21)</f>
        <v>1.01</v>
      </c>
      <c r="F21" s="77">
        <f>(D21+F20*E21)/(F20+1)</f>
        <v>1.0074999999999998</v>
      </c>
    </row>
    <row r="22" spans="2:6" x14ac:dyDescent="0.3">
      <c r="B22" s="76" t="str">
        <f>'HEVC Tools'!B22</f>
        <v>SDH</v>
      </c>
      <c r="C22" s="76">
        <f>'HEVC Tools'!J22</f>
        <v>-5.4352871223079489E-3</v>
      </c>
      <c r="D22" s="77">
        <f>AVERAGE('HEVC Tools'!M22,'HEVC Tools'!O22)</f>
        <v>1.0375334582669731</v>
      </c>
      <c r="E22" s="77">
        <f>AVERAGE('HEVC Tools'!N22,'HEVC Tools'!P22)</f>
        <v>1.0119351241921355</v>
      </c>
      <c r="F22" s="77">
        <f>(D22+F21*E22)/(F21+1)</f>
        <v>1.024686473669016</v>
      </c>
    </row>
    <row r="23" spans="2:6" x14ac:dyDescent="0.3">
      <c r="B23" s="76"/>
      <c r="C23" s="76"/>
      <c r="D23" s="77"/>
      <c r="E23" s="77"/>
      <c r="F23" s="77"/>
    </row>
    <row r="24" spans="2:6" x14ac:dyDescent="0.3">
      <c r="B24" s="76"/>
      <c r="C24" s="76"/>
      <c r="D24" s="77"/>
      <c r="E24" s="77"/>
      <c r="F24" s="77"/>
    </row>
    <row r="25" spans="2:6" x14ac:dyDescent="0.3">
      <c r="B25" s="76"/>
      <c r="C25" s="76"/>
      <c r="D25" s="77"/>
      <c r="E25" s="77"/>
      <c r="F25" s="77"/>
    </row>
    <row r="26" spans="2:6" x14ac:dyDescent="0.3">
      <c r="B26" s="76"/>
      <c r="C26" s="76"/>
      <c r="D26" s="77"/>
      <c r="E26" s="77"/>
      <c r="F26" s="77"/>
    </row>
    <row r="27" spans="2:6" x14ac:dyDescent="0.3">
      <c r="B27" s="76"/>
      <c r="C27" s="76"/>
      <c r="D27" s="77"/>
      <c r="E27" s="77"/>
      <c r="F27" s="7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 VTMvsBMS</vt:lpstr>
      <vt:lpstr>BMS Tools</vt:lpstr>
      <vt:lpstr>HEVC Tools</vt:lpstr>
      <vt:lpstr>BMS Tools-Fig</vt:lpstr>
      <vt:lpstr>HEVC tools-Fig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2018-07-11T04:50:13Z</dcterms:modified>
</cp:coreProperties>
</file>