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9"/>
  <workbookPr filterPrivacy="1"/>
  <xr:revisionPtr revIDLastSave="0" documentId="12_ncr:500000_{75ECC230-6629-814C-B0D9-8FD821C71CE4}" xr6:coauthVersionLast="31" xr6:coauthVersionMax="31" xr10:uidLastSave="{00000000-0000-0000-0000-000000000000}"/>
  <bookViews>
    <workbookView xWindow="0" yWindow="460" windowWidth="25600" windowHeight="15540" xr2:uid="{00000000-000D-0000-FFFF-FFFF00000000}"/>
  </bookViews>
  <sheets>
    <sheet name="Low rates (QPs 27,32,37,42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3" l="1"/>
  <c r="B21" i="3"/>
  <c r="B22" i="3"/>
  <c r="H10" i="3" l="1"/>
  <c r="B28" i="3" l="1"/>
  <c r="B27" i="3"/>
  <c r="B26" i="3"/>
  <c r="B25" i="3"/>
  <c r="B24" i="3"/>
  <c r="B23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H21" i="3" l="1"/>
  <c r="H14" i="3"/>
  <c r="H27" i="3"/>
  <c r="H19" i="3"/>
  <c r="H15" i="3"/>
  <c r="H17" i="3"/>
  <c r="H18" i="3"/>
  <c r="H20" i="3"/>
  <c r="H9" i="3"/>
  <c r="H24" i="3"/>
  <c r="H26" i="3"/>
  <c r="H25" i="3"/>
  <c r="H28" i="3"/>
  <c r="H23" i="3"/>
  <c r="H16" i="3"/>
  <c r="H8" i="3"/>
  <c r="H7" i="3"/>
  <c r="H12" i="3"/>
  <c r="H22" i="3"/>
  <c r="H13" i="3"/>
  <c r="H11" i="3"/>
  <c r="I8" i="3" l="1"/>
  <c r="I25" i="3"/>
  <c r="I19" i="3"/>
  <c r="I26" i="3"/>
  <c r="I7" i="3"/>
  <c r="I23" i="3"/>
  <c r="I17" i="3"/>
  <c r="I14" i="3"/>
  <c r="I13" i="3"/>
  <c r="I9" i="3"/>
  <c r="I18" i="3"/>
  <c r="I12" i="3"/>
  <c r="I15" i="3"/>
  <c r="I10" i="3"/>
  <c r="I11" i="3"/>
  <c r="I24" i="3"/>
  <c r="I27" i="3"/>
  <c r="I16" i="3"/>
  <c r="I22" i="3"/>
  <c r="I20" i="3"/>
  <c r="I28" i="3"/>
  <c r="I21" i="3"/>
</calcChain>
</file>

<file path=xl/sharedStrings.xml><?xml version="1.0" encoding="utf-8"?>
<sst xmlns="http://schemas.openxmlformats.org/spreadsheetml/2006/main" count="34" uniqueCount="34">
  <si>
    <t>EncTime</t>
  </si>
  <si>
    <t>DecTime</t>
  </si>
  <si>
    <t>BDR-Y</t>
  </si>
  <si>
    <t>slope</t>
  </si>
  <si>
    <t>BDR-U</t>
  </si>
  <si>
    <t>BDR-V</t>
  </si>
  <si>
    <t>Compl.</t>
  </si>
  <si>
    <t>Threshold</t>
  </si>
  <si>
    <t>Tool</t>
  </si>
  <si>
    <t>InterAMVDR</t>
  </si>
  <si>
    <t>InterDMVR</t>
  </si>
  <si>
    <t>InterHighPrecMV</t>
  </si>
  <si>
    <t>InterFRUC</t>
  </si>
  <si>
    <t>InterBIO</t>
  </si>
  <si>
    <t>InterSubPU</t>
  </si>
  <si>
    <t>InterOBMC</t>
  </si>
  <si>
    <t>InterAffine</t>
  </si>
  <si>
    <t>InterLIC</t>
  </si>
  <si>
    <t>Intra65</t>
  </si>
  <si>
    <t>Intra4Tap</t>
  </si>
  <si>
    <t>IntraBF</t>
  </si>
  <si>
    <t>IntraPlanarPDPC</t>
  </si>
  <si>
    <t>IntraLMChroma</t>
  </si>
  <si>
    <t>IntraMDMS</t>
  </si>
  <si>
    <t>TrafoAMT+NSST</t>
  </si>
  <si>
    <t>InloopBiFi</t>
  </si>
  <si>
    <t>InloopAClip</t>
  </si>
  <si>
    <t>InloopGALF</t>
  </si>
  <si>
    <t>TCC-JEM</t>
  </si>
  <si>
    <t>CabacMP</t>
  </si>
  <si>
    <t>CabacInitPrevFrame</t>
  </si>
  <si>
    <t>Decoder Weight</t>
  </si>
  <si>
    <t>Min. Compl. Overhead</t>
  </si>
  <si>
    <t>BD-Y Threshold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</si>
</sst>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Fill="1"/>
    <xf numFmtId="10" fontId="3" fillId="0" borderId="0" xfId="0" applyNumberFormat="1" applyFont="1" applyFill="1"/>
    <xf numFmtId="9" fontId="3" fillId="0" borderId="0" xfId="0" applyNumberFormat="1" applyFont="1" applyFill="1"/>
    <xf numFmtId="2" fontId="3" fillId="0" borderId="0" xfId="0" applyNumberFormat="1" applyFont="1" applyFill="1"/>
    <xf numFmtId="0" fontId="4" fillId="0" borderId="0" xfId="0" applyFont="1"/>
    <xf numFmtId="164" fontId="4" fillId="0" borderId="0" xfId="0" applyNumberFormat="1" applyFont="1" applyFill="1"/>
    <xf numFmtId="0" fontId="3" fillId="0" borderId="0" xfId="0" applyFont="1" applyFill="1" applyAlignment="1">
      <alignment horizontal="right"/>
    </xf>
    <xf numFmtId="0" fontId="1" fillId="0" borderId="0" xfId="0" applyFont="1"/>
    <xf numFmtId="0" fontId="6" fillId="0" borderId="0" xfId="0" applyFont="1"/>
    <xf numFmtId="0" fontId="2" fillId="0" borderId="0" xfId="0" applyFont="1"/>
    <xf numFmtId="2" fontId="0" fillId="0" borderId="0" xfId="0" applyNumberFormat="1" applyFont="1"/>
    <xf numFmtId="1" fontId="0" fillId="0" borderId="0" xfId="0" applyNumberFormat="1" applyFont="1"/>
    <xf numFmtId="0" fontId="0" fillId="0" borderId="0" xfId="0" applyFont="1"/>
    <xf numFmtId="10" fontId="0" fillId="2" borderId="0" xfId="0" applyNumberFormat="1" applyFont="1" applyFill="1"/>
    <xf numFmtId="9" fontId="0" fillId="3" borderId="0" xfId="0" applyNumberFormat="1" applyFont="1" applyFill="1"/>
    <xf numFmtId="10" fontId="0" fillId="0" borderId="0" xfId="0" applyNumberFormat="1" applyFont="1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6" fillId="0" borderId="1" xfId="0" applyFont="1" applyFill="1" applyBorder="1"/>
    <xf numFmtId="10" fontId="6" fillId="0" borderId="1" xfId="0" applyNumberFormat="1" applyFont="1" applyFill="1" applyBorder="1"/>
    <xf numFmtId="9" fontId="6" fillId="0" borderId="1" xfId="0" applyNumberFormat="1" applyFont="1" applyFill="1" applyBorder="1"/>
    <xf numFmtId="0" fontId="0" fillId="0" borderId="3" xfId="0" applyBorder="1"/>
    <xf numFmtId="10" fontId="0" fillId="0" borderId="5" xfId="0" applyNumberFormat="1" applyBorder="1"/>
    <xf numFmtId="0" fontId="6" fillId="0" borderId="2" xfId="0" applyFont="1" applyBorder="1"/>
    <xf numFmtId="0" fontId="6" fillId="0" borderId="4" xfId="0" applyFont="1" applyBorder="1"/>
    <xf numFmtId="0" fontId="6" fillId="0" borderId="6" xfId="0" applyFont="1" applyBorder="1"/>
    <xf numFmtId="10" fontId="5" fillId="0" borderId="7" xfId="1" applyNumberFormat="1" applyFont="1" applyFill="1" applyBorder="1"/>
    <xf numFmtId="0" fontId="7" fillId="0" borderId="0" xfId="0" applyFont="1"/>
    <xf numFmtId="1" fontId="7" fillId="0" borderId="0" xfId="0" applyNumberFormat="1" applyFont="1"/>
    <xf numFmtId="10" fontId="7" fillId="2" borderId="0" xfId="0" applyNumberFormat="1" applyFont="1" applyFill="1"/>
    <xf numFmtId="9" fontId="7" fillId="3" borderId="0" xfId="0" applyNumberFormat="1" applyFont="1" applyFill="1"/>
    <xf numFmtId="10" fontId="7" fillId="0" borderId="0" xfId="0" applyNumberFormat="1" applyFont="1"/>
    <xf numFmtId="2" fontId="7" fillId="0" borderId="0" xfId="0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0"/>
  <sheetViews>
    <sheetView tabSelected="1" workbookViewId="0">
      <selection activeCell="J15" sqref="J15"/>
    </sheetView>
  </sheetViews>
  <sheetFormatPr baseColWidth="10" defaultColWidth="8.83203125" defaultRowHeight="15" x14ac:dyDescent="0.2"/>
  <cols>
    <col min="1" max="1" width="18.6640625" style="20" bestFit="1" customWidth="1"/>
    <col min="2" max="2" width="8.83203125" style="19" bestFit="1" customWidth="1"/>
    <col min="3" max="5" width="9.1640625" style="18"/>
    <col min="6" max="7" width="9.1640625" style="19"/>
    <col min="8" max="8" width="9" style="19" customWidth="1"/>
    <col min="9" max="9" width="9.1640625" style="19"/>
    <col min="10" max="10" width="37.5" customWidth="1"/>
    <col min="16" max="16" width="11.5" customWidth="1"/>
    <col min="18" max="18" width="9.1640625" style="6"/>
  </cols>
  <sheetData>
    <row r="1" spans="1:18" x14ac:dyDescent="0.2">
      <c r="A1" s="1"/>
      <c r="B1"/>
    </row>
    <row r="2" spans="1:18" x14ac:dyDescent="0.2">
      <c r="A2" s="26" t="s">
        <v>31</v>
      </c>
      <c r="B2" s="24">
        <v>5</v>
      </c>
    </row>
    <row r="3" spans="1:18" x14ac:dyDescent="0.2">
      <c r="A3" s="27" t="s">
        <v>32</v>
      </c>
      <c r="B3" s="25">
        <v>1E-3</v>
      </c>
    </row>
    <row r="4" spans="1:18" x14ac:dyDescent="0.2">
      <c r="A4" s="28" t="s">
        <v>33</v>
      </c>
      <c r="B4" s="29">
        <v>-7.4999999999999997E-3</v>
      </c>
    </row>
    <row r="5" spans="1:18" x14ac:dyDescent="0.2">
      <c r="A5" s="1"/>
      <c r="B5"/>
    </row>
    <row r="6" spans="1:18" s="2" customFormat="1" x14ac:dyDescent="0.2">
      <c r="A6" s="21" t="s">
        <v>8</v>
      </c>
      <c r="B6" s="21" t="s">
        <v>7</v>
      </c>
      <c r="C6" s="22" t="s">
        <v>2</v>
      </c>
      <c r="D6" s="22" t="s">
        <v>4</v>
      </c>
      <c r="E6" s="22" t="s">
        <v>5</v>
      </c>
      <c r="F6" s="22" t="s">
        <v>0</v>
      </c>
      <c r="G6" s="22" t="s">
        <v>1</v>
      </c>
      <c r="H6" s="22" t="s">
        <v>6</v>
      </c>
      <c r="I6" s="23" t="s">
        <v>3</v>
      </c>
      <c r="J6" s="3"/>
      <c r="L6" s="5"/>
      <c r="M6" s="5"/>
      <c r="N6" s="5"/>
      <c r="O6" s="5"/>
      <c r="P6" s="5"/>
      <c r="R6" s="7"/>
    </row>
    <row r="7" spans="1:18" s="10" customFormat="1" x14ac:dyDescent="0.2">
      <c r="A7" s="30" t="s">
        <v>22</v>
      </c>
      <c r="B7" s="31">
        <f t="shared" ref="B7:B12" si="0">IF(C7&lt;$B$4,1,0)</f>
        <v>1</v>
      </c>
      <c r="C7" s="32">
        <v>-2.423838850718368E-2</v>
      </c>
      <c r="D7" s="32">
        <v>-0.1399222911065561</v>
      </c>
      <c r="E7" s="32">
        <v>-0.11377364799367737</v>
      </c>
      <c r="F7" s="33">
        <v>1.0778808526360528</v>
      </c>
      <c r="G7" s="33">
        <v>0.98833851695531261</v>
      </c>
      <c r="H7" s="34">
        <f t="shared" ref="H7:H12" si="1">($B$2*MAX(G7-1,$B$3)+MAX(F7-1,$B$3))/($B$2+1)+1</f>
        <v>1.0138134754393422</v>
      </c>
      <c r="I7" s="35">
        <f t="shared" ref="I7:I12" si="2">ATAN2(H7-1,-C7)*180/PI()</f>
        <v>60.321152730245103</v>
      </c>
    </row>
    <row r="8" spans="1:18" s="9" customFormat="1" x14ac:dyDescent="0.2">
      <c r="A8" s="12" t="s">
        <v>30</v>
      </c>
      <c r="B8" s="13">
        <f t="shared" si="0"/>
        <v>0</v>
      </c>
      <c r="C8" s="15">
        <v>-1.4369682166688225E-3</v>
      </c>
      <c r="D8" s="15">
        <v>-1.7257957265460458E-3</v>
      </c>
      <c r="E8" s="15">
        <v>-1.8262940980118319E-3</v>
      </c>
      <c r="F8" s="16">
        <v>0.99202326404758312</v>
      </c>
      <c r="G8" s="16">
        <v>0.98293352655840005</v>
      </c>
      <c r="H8" s="17">
        <f t="shared" si="1"/>
        <v>1.0009999999999999</v>
      </c>
      <c r="I8" s="12">
        <f t="shared" si="2"/>
        <v>55.16557199759059</v>
      </c>
    </row>
    <row r="9" spans="1:18" s="11" customFormat="1" x14ac:dyDescent="0.2">
      <c r="A9" s="30" t="s">
        <v>9</v>
      </c>
      <c r="B9" s="31">
        <f t="shared" si="0"/>
        <v>1</v>
      </c>
      <c r="C9" s="32">
        <v>-1.7521595017140262E-2</v>
      </c>
      <c r="D9" s="32">
        <v>-2.6831420385075827E-2</v>
      </c>
      <c r="E9" s="32">
        <v>-2.91633058026022E-2</v>
      </c>
      <c r="F9" s="33">
        <v>1.1530298747907017</v>
      </c>
      <c r="G9" s="33">
        <v>0.99908027015981471</v>
      </c>
      <c r="H9" s="34">
        <f t="shared" si="1"/>
        <v>1.0263383124651169</v>
      </c>
      <c r="I9" s="35">
        <f t="shared" si="2"/>
        <v>33.633886075977628</v>
      </c>
    </row>
    <row r="10" spans="1:18" s="11" customFormat="1" x14ac:dyDescent="0.2">
      <c r="A10" s="14" t="s">
        <v>28</v>
      </c>
      <c r="B10" s="13">
        <f t="shared" si="0"/>
        <v>0</v>
      </c>
      <c r="C10" s="15">
        <v>-7.4169104023614468E-3</v>
      </c>
      <c r="D10" s="15">
        <v>-3.9435404208006111E-3</v>
      </c>
      <c r="E10" s="15">
        <v>-3.3727761169807346E-3</v>
      </c>
      <c r="F10" s="16">
        <v>1.0262749375244546</v>
      </c>
      <c r="G10" s="16">
        <v>1.0086384862472191</v>
      </c>
      <c r="H10" s="17">
        <f>($B$2*MAX(G10-1,$B$3)+MAX(F10-1,$B$3))/($B$2+1)+1</f>
        <v>1.0115778947934251</v>
      </c>
      <c r="I10" s="12">
        <f t="shared" si="2"/>
        <v>32.644013997842599</v>
      </c>
    </row>
    <row r="11" spans="1:18" s="11" customFormat="1" x14ac:dyDescent="0.2">
      <c r="A11" s="30" t="s">
        <v>18</v>
      </c>
      <c r="B11" s="31">
        <f t="shared" si="0"/>
        <v>1</v>
      </c>
      <c r="C11" s="32">
        <v>-7.5861666722074643E-3</v>
      </c>
      <c r="D11" s="32">
        <v>-5.8674890840771836E-3</v>
      </c>
      <c r="E11" s="32">
        <v>-1.8365731426703538E-3</v>
      </c>
      <c r="F11" s="33">
        <v>1.0322315572249896</v>
      </c>
      <c r="G11" s="33">
        <v>1.014266004717618</v>
      </c>
      <c r="H11" s="34">
        <f t="shared" si="1"/>
        <v>1.0172602634688466</v>
      </c>
      <c r="I11" s="35">
        <f t="shared" si="2"/>
        <v>23.72627025319289</v>
      </c>
    </row>
    <row r="12" spans="1:18" s="9" customFormat="1" x14ac:dyDescent="0.2">
      <c r="A12" s="14" t="s">
        <v>21</v>
      </c>
      <c r="B12" s="13">
        <f t="shared" si="0"/>
        <v>0</v>
      </c>
      <c r="C12" s="15">
        <v>-1.8742209405232942E-3</v>
      </c>
      <c r="D12" s="15">
        <v>-5.1479636557906342E-4</v>
      </c>
      <c r="E12" s="15">
        <v>2.4169147424958322E-3</v>
      </c>
      <c r="F12" s="16">
        <v>1.0299388957454463</v>
      </c>
      <c r="G12" s="16">
        <v>1.0005227241962271</v>
      </c>
      <c r="H12" s="17">
        <f t="shared" si="1"/>
        <v>1.0058231492909078</v>
      </c>
      <c r="I12" s="12">
        <f t="shared" si="2"/>
        <v>17.841130899298612</v>
      </c>
    </row>
    <row r="13" spans="1:18" s="9" customFormat="1" x14ac:dyDescent="0.2">
      <c r="A13" s="14" t="s">
        <v>19</v>
      </c>
      <c r="B13" s="13">
        <f t="shared" ref="B13:B22" si="3">IF(C13&lt;$B$4,1,0)</f>
        <v>0</v>
      </c>
      <c r="C13" s="15">
        <v>-3.6641685090829917E-3</v>
      </c>
      <c r="D13" s="15">
        <v>-3.9963870552525696E-3</v>
      </c>
      <c r="E13" s="15">
        <v>-2.6254312653209641E-3</v>
      </c>
      <c r="F13" s="16">
        <v>1.0189591635482191</v>
      </c>
      <c r="G13" s="16">
        <v>1.012847788101116</v>
      </c>
      <c r="H13" s="17">
        <f t="shared" ref="H13:H18" si="4">($B$2*MAX(G13-1,$B$3)+MAX(F13-1,$B$3))/($B$2+1)+1</f>
        <v>1.0138663506756331</v>
      </c>
      <c r="I13" s="12">
        <f t="shared" ref="I13:I18" si="5">ATAN2(H13-1,-C13)*180/PI()</f>
        <v>14.802010846970068</v>
      </c>
    </row>
    <row r="14" spans="1:18" s="9" customFormat="1" x14ac:dyDescent="0.2">
      <c r="A14" s="14" t="s">
        <v>23</v>
      </c>
      <c r="B14" s="13">
        <f t="shared" si="3"/>
        <v>0</v>
      </c>
      <c r="C14" s="15">
        <v>-1.8304096956420349E-3</v>
      </c>
      <c r="D14" s="15">
        <v>-1.2829263386129535E-2</v>
      </c>
      <c r="E14" s="15">
        <v>-9.6791283269564189E-3</v>
      </c>
      <c r="F14" s="16">
        <v>1.0039715757965959</v>
      </c>
      <c r="G14" s="16">
        <v>1.0075163561770881</v>
      </c>
      <c r="H14" s="17">
        <f t="shared" si="4"/>
        <v>1.0069255594470061</v>
      </c>
      <c r="I14" s="12">
        <f t="shared" si="5"/>
        <v>14.804624081267294</v>
      </c>
    </row>
    <row r="15" spans="1:18" s="11" customFormat="1" x14ac:dyDescent="0.2">
      <c r="A15" s="30" t="s">
        <v>24</v>
      </c>
      <c r="B15" s="31">
        <f t="shared" si="3"/>
        <v>1</v>
      </c>
      <c r="C15" s="32">
        <v>-3.5488084710680538E-2</v>
      </c>
      <c r="D15" s="32">
        <v>-4.8074306212252983E-2</v>
      </c>
      <c r="E15" s="32">
        <v>-4.9344868677337929E-2</v>
      </c>
      <c r="F15" s="33">
        <v>1.7423026735567448</v>
      </c>
      <c r="G15" s="33">
        <v>1.0392847702335184</v>
      </c>
      <c r="H15" s="34">
        <f t="shared" si="4"/>
        <v>1.1564544207873895</v>
      </c>
      <c r="I15" s="35">
        <f t="shared" si="5"/>
        <v>12.779979008415589</v>
      </c>
    </row>
    <row r="16" spans="1:18" s="11" customFormat="1" x14ac:dyDescent="0.2">
      <c r="A16" s="14" t="s">
        <v>25</v>
      </c>
      <c r="B16" s="13">
        <f t="shared" si="3"/>
        <v>0</v>
      </c>
      <c r="C16" s="15">
        <v>-3.8814491678317545E-3</v>
      </c>
      <c r="D16" s="15">
        <v>-1.1928167875703598E-3</v>
      </c>
      <c r="E16" s="15">
        <v>2.3469395816052611E-3</v>
      </c>
      <c r="F16" s="16">
        <v>1.0160630687686909</v>
      </c>
      <c r="G16" s="16">
        <v>1.0185593119626992</v>
      </c>
      <c r="H16" s="17">
        <f t="shared" si="4"/>
        <v>1.0181432714303644</v>
      </c>
      <c r="I16" s="12">
        <f t="shared" si="5"/>
        <v>12.07544800282006</v>
      </c>
    </row>
    <row r="17" spans="1:18" s="11" customFormat="1" x14ac:dyDescent="0.2">
      <c r="A17" s="30" t="s">
        <v>16</v>
      </c>
      <c r="B17" s="31">
        <f t="shared" si="3"/>
        <v>1</v>
      </c>
      <c r="C17" s="32">
        <v>-1.8788024957892245E-2</v>
      </c>
      <c r="D17" s="32">
        <v>-1.2893717227783198E-2</v>
      </c>
      <c r="E17" s="32">
        <v>-1.3598159627168744E-2</v>
      </c>
      <c r="F17" s="33">
        <v>1.4492129655882569</v>
      </c>
      <c r="G17" s="33">
        <v>1.05267221564856</v>
      </c>
      <c r="H17" s="34">
        <f t="shared" si="4"/>
        <v>1.1187623406385094</v>
      </c>
      <c r="I17" s="35">
        <f t="shared" si="5"/>
        <v>8.9896072000955947</v>
      </c>
    </row>
    <row r="18" spans="1:18" s="11" customFormat="1" x14ac:dyDescent="0.2">
      <c r="A18" s="14" t="s">
        <v>17</v>
      </c>
      <c r="B18" s="13">
        <f t="shared" si="3"/>
        <v>0</v>
      </c>
      <c r="C18" s="15">
        <v>-6.0705418464404078E-3</v>
      </c>
      <c r="D18" s="15">
        <v>-2.9965026174775303E-3</v>
      </c>
      <c r="E18" s="15">
        <v>-8.8492918767829241E-4</v>
      </c>
      <c r="F18" s="16">
        <v>1.2185847092495337</v>
      </c>
      <c r="G18" s="16">
        <v>1.0030384892288027</v>
      </c>
      <c r="H18" s="17">
        <f t="shared" si="4"/>
        <v>1.038962859232258</v>
      </c>
      <c r="I18" s="12">
        <f t="shared" si="5"/>
        <v>8.8556731012406917</v>
      </c>
    </row>
    <row r="19" spans="1:18" s="11" customFormat="1" x14ac:dyDescent="0.2">
      <c r="A19" s="12" t="s">
        <v>29</v>
      </c>
      <c r="B19" s="13">
        <f t="shared" si="3"/>
        <v>0</v>
      </c>
      <c r="C19" s="15">
        <v>-3.6683109722174551E-3</v>
      </c>
      <c r="D19" s="15">
        <v>-6.8452654040622807E-3</v>
      </c>
      <c r="E19" s="15">
        <v>-7.3231234284128789E-3</v>
      </c>
      <c r="F19" s="16">
        <v>1.0279579838333044</v>
      </c>
      <c r="G19" s="16">
        <v>1.027818968973031</v>
      </c>
      <c r="H19" s="17">
        <f>($B$2*MAX(G19-1,$B$3)+MAX(F19-1,$B$3))/($B$2+1)+1</f>
        <v>1.02784213811641</v>
      </c>
      <c r="I19" s="12">
        <f>ATAN2(H19-1,-C19)*180/PI()</f>
        <v>7.505712268844734</v>
      </c>
    </row>
    <row r="20" spans="1:18" s="9" customFormat="1" x14ac:dyDescent="0.2">
      <c r="A20" s="14" t="s">
        <v>26</v>
      </c>
      <c r="B20" s="13">
        <f t="shared" si="3"/>
        <v>0</v>
      </c>
      <c r="C20" s="15">
        <v>-1.0873590232944553E-3</v>
      </c>
      <c r="D20" s="15">
        <v>1.9122129785170915E-3</v>
      </c>
      <c r="E20" s="15">
        <v>3.1859774857298704E-3</v>
      </c>
      <c r="F20" s="16">
        <v>1.0431572410557626</v>
      </c>
      <c r="G20" s="16">
        <v>1.0022904267180648</v>
      </c>
      <c r="H20" s="17">
        <f t="shared" ref="H20:H25" si="6">($B$2*MAX(G20-1,$B$3)+MAX(F20-1,$B$3))/($B$2+1)+1</f>
        <v>1.0091015624410145</v>
      </c>
      <c r="I20" s="12">
        <f t="shared" ref="I20:I25" si="7">ATAN2(H20-1,-C20)*180/PI()</f>
        <v>6.8128070411251302</v>
      </c>
    </row>
    <row r="21" spans="1:18" s="11" customFormat="1" x14ac:dyDescent="0.2">
      <c r="A21" s="14" t="s">
        <v>10</v>
      </c>
      <c r="B21" s="13">
        <f t="shared" si="3"/>
        <v>1</v>
      </c>
      <c r="C21" s="15">
        <v>-1.9591015183478069E-2</v>
      </c>
      <c r="D21" s="15">
        <v>-1.9244428239216751E-2</v>
      </c>
      <c r="E21" s="15">
        <v>-1.9342977463254064E-2</v>
      </c>
      <c r="F21" s="16">
        <v>1.0785133172038919</v>
      </c>
      <c r="G21" s="16">
        <v>1.2373513247285723</v>
      </c>
      <c r="H21" s="17">
        <f t="shared" si="6"/>
        <v>1.2108783234744589</v>
      </c>
      <c r="I21" s="12">
        <f t="shared" si="7"/>
        <v>5.3076569886250393</v>
      </c>
    </row>
    <row r="22" spans="1:18" s="9" customFormat="1" x14ac:dyDescent="0.2">
      <c r="A22" s="14" t="s">
        <v>20</v>
      </c>
      <c r="B22" s="13">
        <f t="shared" si="3"/>
        <v>0</v>
      </c>
      <c r="C22" s="15">
        <v>-9.8839245744443026E-4</v>
      </c>
      <c r="D22" s="15">
        <v>-2.0714284416874567E-3</v>
      </c>
      <c r="E22" s="15">
        <v>4.8706610205547169E-4</v>
      </c>
      <c r="F22" s="16">
        <v>1.0131874022144294</v>
      </c>
      <c r="G22" s="16">
        <v>1.0124361195984259</v>
      </c>
      <c r="H22" s="17">
        <f t="shared" si="6"/>
        <v>1.0125613333677599</v>
      </c>
      <c r="I22" s="12">
        <f t="shared" si="7"/>
        <v>4.4990665279888633</v>
      </c>
    </row>
    <row r="23" spans="1:18" s="11" customFormat="1" x14ac:dyDescent="0.2">
      <c r="A23" s="30" t="s">
        <v>27</v>
      </c>
      <c r="B23" s="31">
        <f t="shared" ref="B23:B28" si="8">IF(C23&lt;$B$4,1,0)</f>
        <v>1</v>
      </c>
      <c r="C23" s="32">
        <v>-3.4058224941051922E-2</v>
      </c>
      <c r="D23" s="32">
        <v>-1.908504237174247E-2</v>
      </c>
      <c r="E23" s="32">
        <v>-1.5786500404254483E-2</v>
      </c>
      <c r="F23" s="33">
        <v>1.2108602703439832</v>
      </c>
      <c r="G23" s="33">
        <v>1.7896639427123235</v>
      </c>
      <c r="H23" s="34">
        <f t="shared" si="6"/>
        <v>1.6931966639842666</v>
      </c>
      <c r="I23" s="35">
        <f t="shared" si="7"/>
        <v>2.8128015038911642</v>
      </c>
    </row>
    <row r="24" spans="1:18" s="9" customFormat="1" x14ac:dyDescent="0.2">
      <c r="A24" s="14" t="s">
        <v>11</v>
      </c>
      <c r="B24" s="13">
        <f t="shared" si="8"/>
        <v>0</v>
      </c>
      <c r="C24" s="15">
        <v>-6.5782203015917807E-4</v>
      </c>
      <c r="D24" s="15">
        <v>-3.8733660058520365E-4</v>
      </c>
      <c r="E24" s="15">
        <v>4.9487052686037424E-4</v>
      </c>
      <c r="F24" s="16">
        <v>1.008997511421577</v>
      </c>
      <c r="G24" s="16">
        <v>1.0159242104293851</v>
      </c>
      <c r="H24" s="17">
        <f t="shared" si="6"/>
        <v>1.0147697605947503</v>
      </c>
      <c r="I24" s="12">
        <f t="shared" si="7"/>
        <v>2.550179033710589</v>
      </c>
    </row>
    <row r="25" spans="1:18" s="11" customFormat="1" x14ac:dyDescent="0.2">
      <c r="A25" s="14" t="s">
        <v>12</v>
      </c>
      <c r="B25" s="13">
        <f t="shared" si="8"/>
        <v>1</v>
      </c>
      <c r="C25" s="15">
        <v>-5.5284599255575349E-2</v>
      </c>
      <c r="D25" s="15">
        <v>-5.6280025785883203E-2</v>
      </c>
      <c r="E25" s="15">
        <v>-5.6620246129546796E-2</v>
      </c>
      <c r="F25" s="16">
        <v>1.7513047122045149</v>
      </c>
      <c r="G25" s="16">
        <v>2.6031096088824976</v>
      </c>
      <c r="H25" s="17">
        <f t="shared" si="6"/>
        <v>2.4611421261028337</v>
      </c>
      <c r="I25" s="12">
        <f t="shared" si="7"/>
        <v>2.1668418680997434</v>
      </c>
    </row>
    <row r="26" spans="1:18" s="11" customFormat="1" x14ac:dyDescent="0.2">
      <c r="A26" s="14" t="s">
        <v>13</v>
      </c>
      <c r="B26" s="13">
        <f t="shared" si="8"/>
        <v>1</v>
      </c>
      <c r="C26" s="15">
        <v>-2.3580721342876667E-2</v>
      </c>
      <c r="D26" s="15">
        <v>-9.3674975333364226E-3</v>
      </c>
      <c r="E26" s="15">
        <v>-7.9269732629829257E-3</v>
      </c>
      <c r="F26" s="16">
        <v>1.1880373783418137</v>
      </c>
      <c r="G26" s="16">
        <v>1.7838534299887057</v>
      </c>
      <c r="H26" s="17">
        <f>($B$2*MAX(G26-1,$B$3)+MAX(F26-1,$B$3))/($B$2+1)+1</f>
        <v>1.6845507547142238</v>
      </c>
      <c r="I26" s="12">
        <f>ATAN2(H26-1,-C26)*180/PI()</f>
        <v>1.9728877485918654</v>
      </c>
    </row>
    <row r="27" spans="1:18" s="11" customFormat="1" x14ac:dyDescent="0.2">
      <c r="A27" s="14" t="s">
        <v>15</v>
      </c>
      <c r="B27" s="13">
        <f t="shared" si="8"/>
        <v>0</v>
      </c>
      <c r="C27" s="15">
        <v>-4.8677713619763663E-3</v>
      </c>
      <c r="D27" s="15">
        <v>-1.4313254364837874E-2</v>
      </c>
      <c r="E27" s="15">
        <v>-1.4057821938617231E-2</v>
      </c>
      <c r="F27" s="16">
        <v>1.1270883867650698</v>
      </c>
      <c r="G27" s="16">
        <v>1.1493580332303568</v>
      </c>
      <c r="H27" s="17">
        <f>($B$2*MAX(G27-1,$B$3)+MAX(F27-1,$B$3))/($B$2+1)+1</f>
        <v>1.1456464254861423</v>
      </c>
      <c r="I27" s="12">
        <f>ATAN2(H27-1,-C27)*180/PI()</f>
        <v>1.9142177825599067</v>
      </c>
    </row>
    <row r="28" spans="1:18" s="11" customFormat="1" x14ac:dyDescent="0.2">
      <c r="A28" s="30" t="s">
        <v>14</v>
      </c>
      <c r="B28" s="31">
        <f t="shared" si="8"/>
        <v>1</v>
      </c>
      <c r="C28" s="32">
        <v>-1.4989851845539361E-2</v>
      </c>
      <c r="D28" s="32">
        <v>-1.5743076061130026E-2</v>
      </c>
      <c r="E28" s="32">
        <v>-1.5304763162449195E-2</v>
      </c>
      <c r="F28" s="33">
        <v>1.1136552551824179</v>
      </c>
      <c r="G28" s="33">
        <v>1.7375241261868781</v>
      </c>
      <c r="H28" s="34">
        <f>($B$2*MAX(G28-1,$B$3)+MAX(F28-1,$B$3))/($B$2+1)+1</f>
        <v>1.6335459810194681</v>
      </c>
      <c r="I28" s="35">
        <f>ATAN2(H28-1,-C28)*180/PI()</f>
        <v>1.355379185393824</v>
      </c>
    </row>
    <row r="29" spans="1:18" s="2" customFormat="1" x14ac:dyDescent="0.2">
      <c r="A29" s="8"/>
      <c r="C29" s="3"/>
      <c r="D29" s="3"/>
      <c r="E29" s="3"/>
      <c r="F29" s="3"/>
      <c r="G29" s="3"/>
      <c r="H29" s="3"/>
      <c r="I29" s="4"/>
      <c r="J29" s="3"/>
      <c r="L29" s="5"/>
      <c r="M29" s="5"/>
      <c r="N29" s="5"/>
      <c r="O29" s="5"/>
      <c r="P29" s="5"/>
      <c r="R29" s="7"/>
    </row>
    <row r="30" spans="1:18" s="2" customFormat="1" x14ac:dyDescent="0.2">
      <c r="A30" s="8"/>
      <c r="C30" s="3"/>
      <c r="D30" s="3"/>
      <c r="E30" s="3"/>
      <c r="F30" s="3"/>
      <c r="G30" s="3"/>
      <c r="H30" s="3"/>
      <c r="I30" s="4"/>
      <c r="J30" s="3"/>
      <c r="L30" s="5"/>
      <c r="M30" s="5"/>
      <c r="N30" s="5"/>
      <c r="O30" s="5"/>
      <c r="P30" s="5"/>
      <c r="R30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Low rates (QPs 27,32,37,42)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2018-04-18T21:08:40Z</dcterms:modified>
</cp:coreProperties>
</file>