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8440" windowHeight="12312" activeTab="9"/>
  </bookViews>
  <sheets>
    <sheet name="config1" sheetId="2" r:id="rId1"/>
    <sheet name="cc1" sheetId="9" r:id="rId2"/>
    <sheet name="config2" sheetId="3" r:id="rId3"/>
    <sheet name="cc2" sheetId="10" r:id="rId4"/>
    <sheet name="config3" sheetId="5" r:id="rId5"/>
    <sheet name="cc3" sheetId="11" r:id="rId6"/>
    <sheet name="config4" sheetId="6" r:id="rId7"/>
    <sheet name="cc4" sheetId="12" r:id="rId8"/>
    <sheet name="access number to cache" sheetId="7" r:id="rId9"/>
    <sheet name="Summary of Cross-Check" sheetId="13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1" i="13" l="1"/>
  <c r="B22" i="13" s="1"/>
  <c r="B23" i="13" s="1"/>
  <c r="B17" i="13"/>
  <c r="B18" i="13" s="1"/>
  <c r="B19" i="13" s="1"/>
  <c r="B13" i="13"/>
  <c r="B14" i="13" s="1"/>
  <c r="B15" i="13" s="1"/>
  <c r="B9" i="13"/>
  <c r="B10" i="13" s="1"/>
  <c r="B11" i="13" s="1"/>
  <c r="B6" i="13"/>
  <c r="B7" i="13" s="1"/>
  <c r="B5" i="13"/>
  <c r="P4" i="12"/>
  <c r="Q4" i="12"/>
  <c r="P5" i="12"/>
  <c r="Q5" i="12"/>
  <c r="P6" i="12"/>
  <c r="Q6" i="12"/>
  <c r="P7" i="12"/>
  <c r="Q7" i="12"/>
  <c r="P8" i="12"/>
  <c r="Q8" i="12"/>
  <c r="P9" i="12"/>
  <c r="Q9" i="12"/>
  <c r="P10" i="12"/>
  <c r="Q10" i="12"/>
  <c r="P11" i="12"/>
  <c r="Q11" i="12"/>
  <c r="P12" i="12"/>
  <c r="Q12" i="12"/>
  <c r="P13" i="12"/>
  <c r="Q13" i="12"/>
  <c r="P14" i="12"/>
  <c r="Q14" i="12"/>
  <c r="P15" i="12"/>
  <c r="Q15" i="12"/>
  <c r="P16" i="12"/>
  <c r="Q16" i="12"/>
  <c r="P17" i="12"/>
  <c r="Q17" i="12"/>
  <c r="P18" i="12"/>
  <c r="Q18" i="12"/>
  <c r="P19" i="12"/>
  <c r="Q19" i="12"/>
  <c r="P20" i="12"/>
  <c r="Q20" i="12"/>
  <c r="P21" i="12"/>
  <c r="Q21" i="12"/>
  <c r="P22" i="12"/>
  <c r="Q22" i="12"/>
  <c r="Q3" i="12"/>
  <c r="P3" i="12"/>
  <c r="N4" i="12"/>
  <c r="O4" i="12"/>
  <c r="N5" i="12"/>
  <c r="O5" i="12"/>
  <c r="N6" i="12"/>
  <c r="O6" i="12"/>
  <c r="N7" i="12"/>
  <c r="O7" i="12"/>
  <c r="N8" i="12"/>
  <c r="O8" i="12"/>
  <c r="N9" i="12"/>
  <c r="O9" i="12"/>
  <c r="N10" i="12"/>
  <c r="O10" i="12"/>
  <c r="N11" i="12"/>
  <c r="O11" i="12"/>
  <c r="N12" i="12"/>
  <c r="O12" i="12"/>
  <c r="N13" i="12"/>
  <c r="O13" i="12"/>
  <c r="N14" i="12"/>
  <c r="O14" i="12"/>
  <c r="N15" i="12"/>
  <c r="O15" i="12"/>
  <c r="N16" i="12"/>
  <c r="O16" i="12"/>
  <c r="N17" i="12"/>
  <c r="O17" i="12"/>
  <c r="N18" i="12"/>
  <c r="O18" i="12"/>
  <c r="N19" i="12"/>
  <c r="O19" i="12"/>
  <c r="N20" i="12"/>
  <c r="O20" i="12"/>
  <c r="N21" i="12"/>
  <c r="O21" i="12"/>
  <c r="N22" i="12"/>
  <c r="O22" i="12"/>
  <c r="O3" i="12"/>
  <c r="N3" i="12"/>
  <c r="M22" i="12"/>
  <c r="J22" i="12"/>
  <c r="M21" i="12"/>
  <c r="J21" i="12"/>
  <c r="M20" i="12"/>
  <c r="J20" i="12"/>
  <c r="M19" i="12"/>
  <c r="J19" i="12"/>
  <c r="M18" i="12"/>
  <c r="J18" i="12"/>
  <c r="M17" i="12"/>
  <c r="J17" i="12"/>
  <c r="M16" i="12"/>
  <c r="J16" i="12"/>
  <c r="M15" i="12"/>
  <c r="J15" i="12"/>
  <c r="M14" i="12"/>
  <c r="J14" i="12"/>
  <c r="M13" i="12"/>
  <c r="J13" i="12"/>
  <c r="M12" i="12"/>
  <c r="J12" i="12"/>
  <c r="M11" i="12"/>
  <c r="J11" i="12"/>
  <c r="M10" i="12"/>
  <c r="J10" i="12"/>
  <c r="M9" i="12"/>
  <c r="J9" i="12"/>
  <c r="M8" i="12"/>
  <c r="J8" i="12"/>
  <c r="M7" i="12"/>
  <c r="J7" i="12"/>
  <c r="M6" i="12"/>
  <c r="J6" i="12"/>
  <c r="M5" i="12"/>
  <c r="J5" i="12"/>
  <c r="M4" i="12"/>
  <c r="J4" i="12"/>
  <c r="M3" i="12"/>
  <c r="J3" i="12"/>
  <c r="R4" i="11"/>
  <c r="S4" i="11"/>
  <c r="R5" i="11"/>
  <c r="S5" i="11"/>
  <c r="R6" i="11"/>
  <c r="S6" i="11"/>
  <c r="R7" i="11"/>
  <c r="S7" i="11"/>
  <c r="R8" i="11"/>
  <c r="S8" i="11"/>
  <c r="R9" i="11"/>
  <c r="S9" i="11"/>
  <c r="R10" i="11"/>
  <c r="S10" i="11"/>
  <c r="R11" i="11"/>
  <c r="S11" i="11"/>
  <c r="R12" i="11"/>
  <c r="S12" i="11"/>
  <c r="R13" i="11"/>
  <c r="S13" i="11"/>
  <c r="R14" i="11"/>
  <c r="S14" i="11"/>
  <c r="R15" i="11"/>
  <c r="S15" i="11"/>
  <c r="R16" i="11"/>
  <c r="S16" i="11"/>
  <c r="R17" i="11"/>
  <c r="S17" i="11"/>
  <c r="R18" i="11"/>
  <c r="S18" i="11"/>
  <c r="R19" i="11"/>
  <c r="S19" i="11"/>
  <c r="R20" i="11"/>
  <c r="S20" i="11"/>
  <c r="R21" i="11"/>
  <c r="S21" i="11"/>
  <c r="R22" i="11"/>
  <c r="S22" i="11"/>
  <c r="S3" i="11"/>
  <c r="R3" i="11"/>
  <c r="Q4" i="11"/>
  <c r="Q5" i="11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3" i="11"/>
  <c r="P4" i="11"/>
  <c r="P5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3" i="11"/>
  <c r="O22" i="11"/>
  <c r="L22" i="11"/>
  <c r="O21" i="11"/>
  <c r="L21" i="11"/>
  <c r="O20" i="11"/>
  <c r="L20" i="11"/>
  <c r="O19" i="11"/>
  <c r="L19" i="11"/>
  <c r="O18" i="11"/>
  <c r="L18" i="11"/>
  <c r="O17" i="11"/>
  <c r="L17" i="11"/>
  <c r="O16" i="11"/>
  <c r="L16" i="11"/>
  <c r="O15" i="11"/>
  <c r="L15" i="11"/>
  <c r="O14" i="11"/>
  <c r="L14" i="11"/>
  <c r="O13" i="11"/>
  <c r="L13" i="11"/>
  <c r="O12" i="11"/>
  <c r="L12" i="11"/>
  <c r="O11" i="11"/>
  <c r="L11" i="11"/>
  <c r="O10" i="11"/>
  <c r="L10" i="11"/>
  <c r="O9" i="11"/>
  <c r="L9" i="11"/>
  <c r="O8" i="11"/>
  <c r="L8" i="11"/>
  <c r="O7" i="11"/>
  <c r="L7" i="11"/>
  <c r="O6" i="11"/>
  <c r="L6" i="11"/>
  <c r="O5" i="11"/>
  <c r="L5" i="11"/>
  <c r="O4" i="11"/>
  <c r="L4" i="11"/>
  <c r="O3" i="11"/>
  <c r="L3" i="11"/>
  <c r="R4" i="10"/>
  <c r="S4" i="10"/>
  <c r="R5" i="10"/>
  <c r="S5" i="10"/>
  <c r="R6" i="10"/>
  <c r="S6" i="10"/>
  <c r="R7" i="10"/>
  <c r="S7" i="10"/>
  <c r="R8" i="10"/>
  <c r="S8" i="10"/>
  <c r="R9" i="10"/>
  <c r="S9" i="10"/>
  <c r="R10" i="10"/>
  <c r="S10" i="10"/>
  <c r="R11" i="10"/>
  <c r="S11" i="10"/>
  <c r="R12" i="10"/>
  <c r="S12" i="10"/>
  <c r="R13" i="10"/>
  <c r="S13" i="10"/>
  <c r="R14" i="10"/>
  <c r="S14" i="10"/>
  <c r="R15" i="10"/>
  <c r="S15" i="10"/>
  <c r="R16" i="10"/>
  <c r="S16" i="10"/>
  <c r="R17" i="10"/>
  <c r="S17" i="10"/>
  <c r="R18" i="10"/>
  <c r="S18" i="10"/>
  <c r="R19" i="10"/>
  <c r="S19" i="10"/>
  <c r="R20" i="10"/>
  <c r="S20" i="10"/>
  <c r="R21" i="10"/>
  <c r="S21" i="10"/>
  <c r="R22" i="10"/>
  <c r="S22" i="10"/>
  <c r="S3" i="10"/>
  <c r="R3" i="10"/>
  <c r="Q4" i="10"/>
  <c r="Q5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3" i="10"/>
  <c r="P4" i="10"/>
  <c r="P5" i="10"/>
  <c r="P6" i="10"/>
  <c r="P7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3" i="10"/>
  <c r="O22" i="10"/>
  <c r="L22" i="10"/>
  <c r="O21" i="10"/>
  <c r="L21" i="10"/>
  <c r="O20" i="10"/>
  <c r="L20" i="10"/>
  <c r="O19" i="10"/>
  <c r="L19" i="10"/>
  <c r="O18" i="10"/>
  <c r="L18" i="10"/>
  <c r="O17" i="10"/>
  <c r="L17" i="10"/>
  <c r="O16" i="10"/>
  <c r="L16" i="10"/>
  <c r="O15" i="10"/>
  <c r="L15" i="10"/>
  <c r="O14" i="10"/>
  <c r="L14" i="10"/>
  <c r="O13" i="10"/>
  <c r="L13" i="10"/>
  <c r="O12" i="10"/>
  <c r="L12" i="10"/>
  <c r="O11" i="10"/>
  <c r="L11" i="10"/>
  <c r="O10" i="10"/>
  <c r="L10" i="10"/>
  <c r="O9" i="10"/>
  <c r="L9" i="10"/>
  <c r="O8" i="10"/>
  <c r="L8" i="10"/>
  <c r="O7" i="10"/>
  <c r="L7" i="10"/>
  <c r="O6" i="10"/>
  <c r="L6" i="10"/>
  <c r="O5" i="10"/>
  <c r="L5" i="10"/>
  <c r="O4" i="10"/>
  <c r="L4" i="10"/>
  <c r="O3" i="10"/>
  <c r="L3" i="10"/>
  <c r="P18" i="9"/>
  <c r="P3" i="9"/>
  <c r="P4" i="9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9" i="9"/>
  <c r="P20" i="9"/>
  <c r="P21" i="9"/>
  <c r="P22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3" i="9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3" i="9"/>
  <c r="F22" i="9"/>
  <c r="C22" i="9"/>
  <c r="F21" i="9"/>
  <c r="C21" i="9"/>
  <c r="F20" i="9"/>
  <c r="C20" i="9"/>
  <c r="F19" i="9"/>
  <c r="C19" i="9"/>
  <c r="F18" i="9"/>
  <c r="C18" i="9"/>
  <c r="F17" i="9"/>
  <c r="C17" i="9"/>
  <c r="F16" i="9"/>
  <c r="C16" i="9"/>
  <c r="F15" i="9"/>
  <c r="C15" i="9"/>
  <c r="F14" i="9"/>
  <c r="C14" i="9"/>
  <c r="F13" i="9"/>
  <c r="C13" i="9"/>
  <c r="F12" i="9"/>
  <c r="C12" i="9"/>
  <c r="F11" i="9"/>
  <c r="C11" i="9"/>
  <c r="F10" i="9"/>
  <c r="C10" i="9"/>
  <c r="F9" i="9"/>
  <c r="C9" i="9"/>
  <c r="F8" i="9"/>
  <c r="C8" i="9"/>
  <c r="F7" i="9"/>
  <c r="C7" i="9"/>
  <c r="F6" i="9"/>
  <c r="C6" i="9"/>
  <c r="F5" i="9"/>
  <c r="C5" i="9"/>
  <c r="F4" i="9"/>
  <c r="C4" i="9"/>
  <c r="F3" i="9"/>
  <c r="C3" i="9"/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5" i="2" l="1"/>
  <c r="H4" i="7" l="1"/>
  <c r="L23" i="7" l="1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I20" i="7"/>
  <c r="H20" i="7"/>
  <c r="H18" i="7"/>
  <c r="I16" i="7"/>
  <c r="H16" i="7"/>
  <c r="I12" i="7"/>
  <c r="H12" i="7"/>
  <c r="H10" i="7"/>
  <c r="I8" i="7"/>
  <c r="H8" i="7"/>
  <c r="I5" i="7"/>
  <c r="I4" i="7"/>
  <c r="G23" i="7"/>
  <c r="G22" i="7"/>
  <c r="D22" i="7"/>
  <c r="D23" i="7" s="1"/>
  <c r="I23" i="7" s="1"/>
  <c r="G21" i="7"/>
  <c r="D21" i="7"/>
  <c r="I21" i="7" s="1"/>
  <c r="G20" i="7"/>
  <c r="G19" i="7"/>
  <c r="G18" i="7"/>
  <c r="G17" i="7"/>
  <c r="D17" i="7"/>
  <c r="D18" i="7" s="1"/>
  <c r="D19" i="7" s="1"/>
  <c r="I19" i="7" s="1"/>
  <c r="G16" i="7"/>
  <c r="G15" i="7"/>
  <c r="G14" i="7"/>
  <c r="G13" i="7"/>
  <c r="D13" i="7"/>
  <c r="D14" i="7" s="1"/>
  <c r="D15" i="7" s="1"/>
  <c r="I15" i="7" s="1"/>
  <c r="G12" i="7"/>
  <c r="G11" i="7"/>
  <c r="G10" i="7"/>
  <c r="G9" i="7"/>
  <c r="D9" i="7"/>
  <c r="D10" i="7" s="1"/>
  <c r="D11" i="7" s="1"/>
  <c r="I11" i="7" s="1"/>
  <c r="G8" i="7"/>
  <c r="G7" i="7"/>
  <c r="G6" i="7"/>
  <c r="G5" i="7"/>
  <c r="D5" i="7"/>
  <c r="H5" i="7" s="1"/>
  <c r="G4" i="7"/>
  <c r="I10" i="7" l="1"/>
  <c r="I14" i="7"/>
  <c r="I18" i="7"/>
  <c r="I22" i="7"/>
  <c r="H9" i="7"/>
  <c r="H11" i="7"/>
  <c r="H13" i="7"/>
  <c r="H15" i="7"/>
  <c r="H17" i="7"/>
  <c r="H19" i="7"/>
  <c r="H21" i="7"/>
  <c r="H23" i="7"/>
  <c r="H14" i="7"/>
  <c r="H22" i="7"/>
  <c r="D6" i="7"/>
  <c r="I9" i="7"/>
  <c r="I13" i="7"/>
  <c r="I17" i="7"/>
  <c r="G25" i="6"/>
  <c r="G24" i="6"/>
  <c r="G23" i="6"/>
  <c r="J22" i="6"/>
  <c r="G22" i="6"/>
  <c r="D22" i="6"/>
  <c r="D23" i="6" s="1"/>
  <c r="M21" i="6"/>
  <c r="J21" i="6"/>
  <c r="G21" i="6"/>
  <c r="G20" i="6"/>
  <c r="G19" i="6"/>
  <c r="G18" i="6"/>
  <c r="D18" i="6"/>
  <c r="M18" i="6" s="1"/>
  <c r="M17" i="6"/>
  <c r="J17" i="6"/>
  <c r="G17" i="6"/>
  <c r="G16" i="6"/>
  <c r="G15" i="6"/>
  <c r="M14" i="6"/>
  <c r="G14" i="6"/>
  <c r="D14" i="6"/>
  <c r="J14" i="6" s="1"/>
  <c r="M13" i="6"/>
  <c r="J13" i="6"/>
  <c r="G13" i="6"/>
  <c r="G12" i="6"/>
  <c r="G11" i="6"/>
  <c r="M10" i="6"/>
  <c r="J10" i="6"/>
  <c r="G10" i="6"/>
  <c r="D10" i="6"/>
  <c r="D11" i="6" s="1"/>
  <c r="M9" i="6"/>
  <c r="J9" i="6"/>
  <c r="G9" i="6"/>
  <c r="G8" i="6"/>
  <c r="G7" i="6"/>
  <c r="J6" i="6"/>
  <c r="G6" i="6"/>
  <c r="D6" i="6"/>
  <c r="D7" i="6" s="1"/>
  <c r="M5" i="6"/>
  <c r="J5" i="6"/>
  <c r="G5" i="6"/>
  <c r="B4" i="6"/>
  <c r="G25" i="5"/>
  <c r="G24" i="5"/>
  <c r="G23" i="5"/>
  <c r="J22" i="5"/>
  <c r="G22" i="5"/>
  <c r="D22" i="5"/>
  <c r="D23" i="5" s="1"/>
  <c r="M21" i="5"/>
  <c r="J21" i="5"/>
  <c r="G21" i="5"/>
  <c r="G20" i="5"/>
  <c r="G19" i="5"/>
  <c r="G18" i="5"/>
  <c r="D18" i="5"/>
  <c r="M18" i="5" s="1"/>
  <c r="M17" i="5"/>
  <c r="J17" i="5"/>
  <c r="G17" i="5"/>
  <c r="G16" i="5"/>
  <c r="G15" i="5"/>
  <c r="M14" i="5"/>
  <c r="G14" i="5"/>
  <c r="D14" i="5"/>
  <c r="J14" i="5" s="1"/>
  <c r="M13" i="5"/>
  <c r="J13" i="5"/>
  <c r="G13" i="5"/>
  <c r="G12" i="5"/>
  <c r="G11" i="5"/>
  <c r="M10" i="5"/>
  <c r="J10" i="5"/>
  <c r="G10" i="5"/>
  <c r="D10" i="5"/>
  <c r="D11" i="5" s="1"/>
  <c r="M9" i="5"/>
  <c r="J9" i="5"/>
  <c r="G9" i="5"/>
  <c r="G8" i="5"/>
  <c r="G7" i="5"/>
  <c r="J6" i="5"/>
  <c r="G6" i="5"/>
  <c r="D6" i="5"/>
  <c r="D7" i="5" s="1"/>
  <c r="M5" i="5"/>
  <c r="J5" i="5"/>
  <c r="G5" i="5"/>
  <c r="B4" i="5"/>
  <c r="M24" i="3"/>
  <c r="B4" i="2"/>
  <c r="B4" i="3"/>
  <c r="G25" i="3"/>
  <c r="G24" i="3"/>
  <c r="G23" i="3"/>
  <c r="M22" i="3"/>
  <c r="G22" i="3"/>
  <c r="D22" i="3"/>
  <c r="J22" i="3" s="1"/>
  <c r="M21" i="3"/>
  <c r="J21" i="3"/>
  <c r="G21" i="3"/>
  <c r="G20" i="3"/>
  <c r="G19" i="3"/>
  <c r="M18" i="3"/>
  <c r="J18" i="3"/>
  <c r="G18" i="3"/>
  <c r="D18" i="3"/>
  <c r="D19" i="3" s="1"/>
  <c r="M17" i="3"/>
  <c r="J17" i="3"/>
  <c r="G17" i="3"/>
  <c r="G16" i="3"/>
  <c r="G15" i="3"/>
  <c r="M14" i="3"/>
  <c r="J14" i="3"/>
  <c r="G14" i="3"/>
  <c r="D14" i="3"/>
  <c r="D15" i="3" s="1"/>
  <c r="M13" i="3"/>
  <c r="J13" i="3"/>
  <c r="G13" i="3"/>
  <c r="G12" i="3"/>
  <c r="G11" i="3"/>
  <c r="G10" i="3"/>
  <c r="D10" i="3"/>
  <c r="M10" i="3" s="1"/>
  <c r="M9" i="3"/>
  <c r="J9" i="3"/>
  <c r="G9" i="3"/>
  <c r="G8" i="3"/>
  <c r="G7" i="3"/>
  <c r="M6" i="3"/>
  <c r="G6" i="3"/>
  <c r="D6" i="3"/>
  <c r="J6" i="3" s="1"/>
  <c r="M5" i="3"/>
  <c r="J5" i="3"/>
  <c r="G5" i="3"/>
  <c r="M5" i="2"/>
  <c r="G25" i="2"/>
  <c r="G24" i="2"/>
  <c r="G23" i="2"/>
  <c r="G22" i="2"/>
  <c r="D22" i="2"/>
  <c r="G21" i="2"/>
  <c r="G20" i="2"/>
  <c r="G19" i="2"/>
  <c r="G18" i="2"/>
  <c r="D18" i="2"/>
  <c r="G17" i="2"/>
  <c r="G16" i="2"/>
  <c r="G15" i="2"/>
  <c r="G14" i="2"/>
  <c r="D14" i="2"/>
  <c r="G13" i="2"/>
  <c r="G12" i="2"/>
  <c r="G11" i="2"/>
  <c r="G10" i="2"/>
  <c r="D10" i="2"/>
  <c r="G9" i="2"/>
  <c r="G8" i="2"/>
  <c r="G7" i="2"/>
  <c r="G6" i="2"/>
  <c r="D6" i="2"/>
  <c r="G5" i="2"/>
  <c r="D7" i="7" l="1"/>
  <c r="H6" i="7"/>
  <c r="I6" i="7"/>
  <c r="D7" i="2"/>
  <c r="D15" i="2"/>
  <c r="D23" i="2"/>
  <c r="D11" i="2"/>
  <c r="D8" i="6"/>
  <c r="J7" i="6"/>
  <c r="M7" i="6"/>
  <c r="D12" i="6"/>
  <c r="M11" i="6"/>
  <c r="J11" i="6"/>
  <c r="D24" i="6"/>
  <c r="J23" i="6"/>
  <c r="M23" i="6"/>
  <c r="D19" i="6"/>
  <c r="D15" i="6"/>
  <c r="M6" i="6"/>
  <c r="J18" i="6"/>
  <c r="M22" i="6"/>
  <c r="D8" i="5"/>
  <c r="J7" i="5"/>
  <c r="M7" i="5"/>
  <c r="D12" i="5"/>
  <c r="M11" i="5"/>
  <c r="J11" i="5"/>
  <c r="D24" i="5"/>
  <c r="J23" i="5"/>
  <c r="M23" i="5"/>
  <c r="D19" i="5"/>
  <c r="D15" i="5"/>
  <c r="M6" i="5"/>
  <c r="J18" i="5"/>
  <c r="M22" i="5"/>
  <c r="D16" i="3"/>
  <c r="J15" i="3"/>
  <c r="M15" i="3"/>
  <c r="M19" i="3"/>
  <c r="J19" i="3"/>
  <c r="D20" i="3"/>
  <c r="D11" i="3"/>
  <c r="D7" i="3"/>
  <c r="D23" i="3"/>
  <c r="J10" i="3"/>
  <c r="D12" i="2"/>
  <c r="D19" i="2"/>
  <c r="D16" i="2"/>
  <c r="D8" i="2"/>
  <c r="D24" i="2"/>
  <c r="I7" i="7" l="1"/>
  <c r="H7" i="7"/>
  <c r="D20" i="2"/>
  <c r="J15" i="6"/>
  <c r="D16" i="6"/>
  <c r="M15" i="6"/>
  <c r="M19" i="6"/>
  <c r="J19" i="6"/>
  <c r="D20" i="6"/>
  <c r="M12" i="6"/>
  <c r="J12" i="6"/>
  <c r="M24" i="6"/>
  <c r="J24" i="6"/>
  <c r="M8" i="6"/>
  <c r="J8" i="6"/>
  <c r="M12" i="5"/>
  <c r="J12" i="5"/>
  <c r="J15" i="5"/>
  <c r="M15" i="5"/>
  <c r="D16" i="5"/>
  <c r="M24" i="5"/>
  <c r="J24" i="5"/>
  <c r="M19" i="5"/>
  <c r="J19" i="5"/>
  <c r="D20" i="5"/>
  <c r="M8" i="5"/>
  <c r="J8" i="5"/>
  <c r="J7" i="3"/>
  <c r="D8" i="3"/>
  <c r="M7" i="3"/>
  <c r="M11" i="3"/>
  <c r="J11" i="3"/>
  <c r="D12" i="3"/>
  <c r="M20" i="3"/>
  <c r="J20" i="3"/>
  <c r="J23" i="3"/>
  <c r="D24" i="3"/>
  <c r="M23" i="3"/>
  <c r="M16" i="3"/>
  <c r="J16" i="3"/>
  <c r="M20" i="6" l="1"/>
  <c r="J20" i="6"/>
  <c r="J16" i="6"/>
  <c r="M16" i="6"/>
  <c r="J16" i="5"/>
  <c r="M16" i="5"/>
  <c r="M20" i="5"/>
  <c r="J20" i="5"/>
  <c r="J24" i="3"/>
  <c r="M12" i="3"/>
  <c r="J12" i="3"/>
  <c r="J8" i="3"/>
  <c r="M8" i="3"/>
</calcChain>
</file>

<file path=xl/sharedStrings.xml><?xml version="1.0" encoding="utf-8"?>
<sst xmlns="http://schemas.openxmlformats.org/spreadsheetml/2006/main" count="532" uniqueCount="69">
  <si>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</si>
  <si>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</si>
  <si>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</si>
  <si>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</si>
  <si>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</si>
  <si>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LD</t>
    <phoneticPr fontId="1"/>
  </si>
  <si>
    <t>BQTerrace</t>
    <phoneticPr fontId="1"/>
  </si>
  <si>
    <t>S06</t>
    <phoneticPr fontId="1"/>
  </si>
  <si>
    <t>S07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</si>
  <si>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</si>
  <si>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</si>
  <si>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</si>
  <si>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</si>
  <si>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S08</t>
    <phoneticPr fontId="1"/>
  </si>
  <si>
    <t>S09</t>
    <phoneticPr fontId="1"/>
  </si>
  <si>
    <t>S10</t>
    <phoneticPr fontId="1"/>
  </si>
  <si>
    <t>cache line size</t>
    <phoneticPr fontId="1"/>
  </si>
  <si>
    <t>way</t>
    <phoneticPr fontId="1"/>
  </si>
  <si>
    <t>cache line number</t>
    <phoneticPr fontId="1"/>
  </si>
  <si>
    <t>total</t>
    <phoneticPr fontId="1"/>
  </si>
  <si>
    <t># of frame</t>
    <phoneticPr fontId="1"/>
  </si>
  <si>
    <t>total access in seq.</t>
    <phoneticPr fontId="1"/>
  </si>
  <si>
    <t>RA / LD</t>
    <phoneticPr fontId="1"/>
  </si>
  <si>
    <t>JEM</t>
    <phoneticPr fontId="1"/>
  </si>
  <si>
    <t>JEM</t>
    <phoneticPr fontId="1"/>
  </si>
  <si>
    <t>average access / frame</t>
    <phoneticPr fontId="1"/>
  </si>
  <si>
    <t>BQTerrace R1</t>
  </si>
  <si>
    <t>BQTerrace R2</t>
  </si>
  <si>
    <t>BQTerrace R3</t>
  </si>
  <si>
    <t>BQTerrace R4</t>
  </si>
  <si>
    <t>RitualDance R1</t>
  </si>
  <si>
    <t>RitualDance R2</t>
  </si>
  <si>
    <t>RitualDance R3</t>
  </si>
  <si>
    <t>RitualDance R4</t>
  </si>
  <si>
    <t>MarketPlace R1</t>
  </si>
  <si>
    <t>MarketPlace R2</t>
  </si>
  <si>
    <t>MarketPlace R3</t>
  </si>
  <si>
    <t>MarketPlace R4</t>
  </si>
  <si>
    <t>BasketBallDrive R1</t>
  </si>
  <si>
    <t>BasketBallDrive R2</t>
  </si>
  <si>
    <t>BasketBallDrive R3</t>
  </si>
  <si>
    <t>BasketBallDrive R4</t>
  </si>
  <si>
    <t>Cactus R1</t>
  </si>
  <si>
    <t>Cactus R2</t>
  </si>
  <si>
    <t>Cactus R3</t>
  </si>
  <si>
    <t>Cactus R4</t>
  </si>
  <si>
    <t>RA</t>
  </si>
  <si>
    <t>LD</t>
  </si>
  <si>
    <t>Hit Ratio Delta</t>
  </si>
  <si>
    <t>Mem Bandwidth Delta</t>
  </si>
  <si>
    <t>BQTerrace</t>
  </si>
  <si>
    <t>R1</t>
  </si>
  <si>
    <t>R2</t>
  </si>
  <si>
    <t>R3</t>
  </si>
  <si>
    <t>R4</t>
  </si>
  <si>
    <t>RitualDance</t>
  </si>
  <si>
    <t>MarketPlace</t>
  </si>
  <si>
    <t>BasketBallDrive</t>
  </si>
  <si>
    <t>Cactus</t>
  </si>
  <si>
    <t>Config 1</t>
  </si>
  <si>
    <t>Config 2</t>
  </si>
  <si>
    <t>Config 3</t>
  </si>
  <si>
    <t>Config 4</t>
  </si>
  <si>
    <t>HR Delta</t>
  </si>
  <si>
    <t>MB Delta</t>
  </si>
  <si>
    <t>FPS</t>
  </si>
  <si>
    <t>Seq. Name</t>
  </si>
  <si>
    <t>Seq. Num.</t>
  </si>
  <si>
    <t>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</si>
</sst>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"/>
  </numFmts>
  <fonts count="7"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59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4" borderId="0" xfId="0" applyNumberFormat="1" applyFill="1"/>
    <xf numFmtId="2" fontId="0" fillId="5" borderId="0" xfId="0" applyNumberFormat="1" applyFill="1"/>
    <xf numFmtId="2" fontId="0" fillId="6" borderId="0" xfId="0" applyNumberFormat="1" applyFill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6" borderId="0" xfId="0" applyFill="1"/>
    <xf numFmtId="0" fontId="0" fillId="5" borderId="0" xfId="0" applyFill="1"/>
    <xf numFmtId="0" fontId="0" fillId="4" borderId="0" xfId="0" applyFill="1"/>
    <xf numFmtId="0" fontId="0" fillId="0" borderId="0" xfId="0" applyFill="1"/>
    <xf numFmtId="0" fontId="6" fillId="0" borderId="0" xfId="0" applyFont="1" applyFill="1"/>
    <xf numFmtId="10" fontId="0" fillId="6" borderId="0" xfId="1" applyNumberFormat="1" applyFont="1" applyFill="1"/>
    <xf numFmtId="10" fontId="0" fillId="4" borderId="0" xfId="0" applyNumberFormat="1" applyFill="1"/>
    <xf numFmtId="0" fontId="3" fillId="9" borderId="0" xfId="0" applyFont="1" applyFill="1"/>
    <xf numFmtId="10" fontId="0" fillId="0" borderId="0" xfId="0" applyNumberFormat="1"/>
    <xf numFmtId="165" fontId="0" fillId="5" borderId="0" xfId="0" applyNumberFormat="1" applyFill="1"/>
    <xf numFmtId="0" fontId="0" fillId="0" borderId="1" xfId="0" applyBorder="1"/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5" borderId="1" xfId="0" applyFill="1" applyBorder="1"/>
    <xf numFmtId="10" fontId="0" fillId="5" borderId="1" xfId="0" applyNumberFormat="1" applyFill="1" applyBorder="1"/>
    <xf numFmtId="0" fontId="0" fillId="6" borderId="1" xfId="0" applyFill="1" applyBorder="1"/>
    <xf numFmtId="10" fontId="0" fillId="6" borderId="1" xfId="0" applyNumberFormat="1" applyFill="1" applyBorder="1"/>
    <xf numFmtId="0" fontId="0" fillId="4" borderId="1" xfId="0" applyFill="1" applyBorder="1"/>
    <xf numFmtId="10" fontId="0" fillId="4" borderId="1" xfId="0" applyNumberFormat="1" applyFill="1" applyBorder="1"/>
    <xf numFmtId="0" fontId="0" fillId="3" borderId="1" xfId="0" applyFill="1" applyBorder="1"/>
    <xf numFmtId="10" fontId="0" fillId="3" borderId="1" xfId="0" applyNumberFormat="1" applyFill="1" applyBorder="1"/>
    <xf numFmtId="2" fontId="0" fillId="3" borderId="1" xfId="0" applyNumberFormat="1" applyFill="1" applyBorder="1"/>
    <xf numFmtId="0" fontId="0" fillId="0" borderId="1" xfId="0" applyBorder="1" applyAlignment="1">
      <alignment horizontal="center"/>
    </xf>
    <xf numFmtId="0" fontId="3" fillId="2" borderId="3" xfId="2" applyFont="1" applyBorder="1" applyAlignment="1">
      <alignment horizontal="center"/>
    </xf>
    <xf numFmtId="0" fontId="3" fillId="2" borderId="4" xfId="2" applyFont="1" applyBorder="1" applyAlignment="1">
      <alignment horizontal="center"/>
    </xf>
    <xf numFmtId="0" fontId="0" fillId="0" borderId="5" xfId="0" applyBorder="1"/>
    <xf numFmtId="0" fontId="4" fillId="3" borderId="6" xfId="0" applyFont="1" applyFill="1" applyBorder="1" applyAlignment="1">
      <alignment horizontal="center"/>
    </xf>
    <xf numFmtId="10" fontId="0" fillId="3" borderId="6" xfId="0" applyNumberFormat="1" applyFill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5" borderId="11" xfId="0" applyFill="1" applyBorder="1"/>
    <xf numFmtId="10" fontId="0" fillId="5" borderId="11" xfId="0" applyNumberFormat="1" applyFill="1" applyBorder="1"/>
    <xf numFmtId="0" fontId="0" fillId="6" borderId="11" xfId="0" applyFill="1" applyBorder="1"/>
    <xf numFmtId="10" fontId="0" fillId="6" borderId="11" xfId="0" applyNumberFormat="1" applyFill="1" applyBorder="1"/>
    <xf numFmtId="0" fontId="0" fillId="4" borderId="11" xfId="0" applyFill="1" applyBorder="1"/>
    <xf numFmtId="10" fontId="0" fillId="4" borderId="11" xfId="0" applyNumberFormat="1" applyFill="1" applyBorder="1"/>
    <xf numFmtId="2" fontId="0" fillId="3" borderId="11" xfId="0" applyNumberFormat="1" applyFill="1" applyBorder="1"/>
    <xf numFmtId="10" fontId="0" fillId="3" borderId="11" xfId="0" applyNumberFormat="1" applyFill="1" applyBorder="1"/>
    <xf numFmtId="10" fontId="0" fillId="3" borderId="12" xfId="0" applyNumberFormat="1" applyFill="1" applyBorder="1"/>
    <xf numFmtId="0" fontId="0" fillId="0" borderId="11" xfId="0" applyBorder="1" applyAlignment="1">
      <alignment horizontal="center"/>
    </xf>
    <xf numFmtId="0" fontId="3" fillId="2" borderId="2" xfId="2" applyFont="1" applyBorder="1" applyAlignment="1">
      <alignment horizontal="center"/>
    </xf>
    <xf numFmtId="0" fontId="3" fillId="2" borderId="3" xfId="2" applyFont="1" applyBorder="1" applyAlignment="1">
      <alignment horizontal="center"/>
    </xf>
  </cellXfs>
  <cellStyles count="3">
    <cellStyle name="Accent5" xfId="2" builtinId="45"/>
    <cellStyle name="Normal" xfId="0" builtinId="0"/>
    <cellStyle name="Percent" xfId="1" builtinId="5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config1!$I$5:$I$24</c:f>
              <c:numCache>
                <c:formatCode>0.0</c:formatCode>
                <c:ptCount val="20"/>
                <c:pt idx="0">
                  <c:v>290.39999999999998</c:v>
                </c:pt>
                <c:pt idx="1">
                  <c:v>219.9</c:v>
                </c:pt>
                <c:pt idx="2">
                  <c:v>168.8</c:v>
                </c:pt>
                <c:pt idx="3">
                  <c:v>145.4</c:v>
                </c:pt>
                <c:pt idx="4">
                  <c:v>319.89999999999998</c:v>
                </c:pt>
                <c:pt idx="5">
                  <c:v>244.6</c:v>
                </c:pt>
                <c:pt idx="6">
                  <c:v>201.5</c:v>
                </c:pt>
                <c:pt idx="7">
                  <c:v>166.3</c:v>
                </c:pt>
                <c:pt idx="8">
                  <c:v>321.10000000000002</c:v>
                </c:pt>
                <c:pt idx="9">
                  <c:v>264.10000000000002</c:v>
                </c:pt>
                <c:pt idx="10">
                  <c:v>221.6</c:v>
                </c:pt>
                <c:pt idx="11">
                  <c:v>192.9</c:v>
                </c:pt>
                <c:pt idx="12">
                  <c:v>301.39999999999998</c:v>
                </c:pt>
                <c:pt idx="13">
                  <c:v>242.3</c:v>
                </c:pt>
                <c:pt idx="14">
                  <c:v>173.5</c:v>
                </c:pt>
                <c:pt idx="15">
                  <c:v>137.9</c:v>
                </c:pt>
                <c:pt idx="16">
                  <c:v>450.4</c:v>
                </c:pt>
                <c:pt idx="17">
                  <c:v>385.5</c:v>
                </c:pt>
                <c:pt idx="18">
                  <c:v>327.8</c:v>
                </c:pt>
                <c:pt idx="19">
                  <c:v>270.5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E-4659-B957-593605860965}"/>
            </c:ext>
          </c:extLst>
        </c:ser>
        <c:ser>
          <c:idx val="0"/>
          <c:order val="1"/>
          <c:tx>
            <c:v>Lowdelay JEM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config1!$L$5:$L$24</c:f>
              <c:numCache>
                <c:formatCode>0.0</c:formatCode>
                <c:ptCount val="20"/>
                <c:pt idx="0">
                  <c:v>99.9</c:v>
                </c:pt>
                <c:pt idx="1">
                  <c:v>92.7</c:v>
                </c:pt>
                <c:pt idx="2">
                  <c:v>84.7</c:v>
                </c:pt>
                <c:pt idx="3">
                  <c:v>81.8</c:v>
                </c:pt>
                <c:pt idx="4">
                  <c:v>126.2</c:v>
                </c:pt>
                <c:pt idx="5">
                  <c:v>105.9</c:v>
                </c:pt>
                <c:pt idx="6">
                  <c:v>93.3</c:v>
                </c:pt>
                <c:pt idx="7">
                  <c:v>84.7</c:v>
                </c:pt>
                <c:pt idx="8">
                  <c:v>123.8</c:v>
                </c:pt>
                <c:pt idx="9">
                  <c:v>114</c:v>
                </c:pt>
                <c:pt idx="10">
                  <c:v>99.4</c:v>
                </c:pt>
                <c:pt idx="11">
                  <c:v>91</c:v>
                </c:pt>
                <c:pt idx="12">
                  <c:v>127</c:v>
                </c:pt>
                <c:pt idx="13">
                  <c:v>117.7</c:v>
                </c:pt>
                <c:pt idx="14">
                  <c:v>108.4</c:v>
                </c:pt>
                <c:pt idx="15">
                  <c:v>97</c:v>
                </c:pt>
                <c:pt idx="16">
                  <c:v>267.7</c:v>
                </c:pt>
                <c:pt idx="17">
                  <c:v>206.3</c:v>
                </c:pt>
                <c:pt idx="18">
                  <c:v>161.9</c:v>
                </c:pt>
                <c:pt idx="19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E-4659-B957-59360586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762642169728783"/>
          <c:y val="4.5912438028579763E-2"/>
          <c:w val="0.71713801399825017"/>
          <c:h val="0.16357247010790318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config1!$H$5:$H$24</c:f>
              <c:numCache>
                <c:formatCode>0.00</c:formatCode>
                <c:ptCount val="20"/>
                <c:pt idx="0">
                  <c:v>99.56</c:v>
                </c:pt>
                <c:pt idx="1">
                  <c:v>99.6</c:v>
                </c:pt>
                <c:pt idx="2">
                  <c:v>99.65</c:v>
                </c:pt>
                <c:pt idx="3">
                  <c:v>99.68</c:v>
                </c:pt>
                <c:pt idx="4">
                  <c:v>99.48</c:v>
                </c:pt>
                <c:pt idx="5">
                  <c:v>99.55</c:v>
                </c:pt>
                <c:pt idx="6">
                  <c:v>99.6</c:v>
                </c:pt>
                <c:pt idx="7">
                  <c:v>99.65</c:v>
                </c:pt>
                <c:pt idx="8">
                  <c:v>99.55</c:v>
                </c:pt>
                <c:pt idx="9">
                  <c:v>99.6</c:v>
                </c:pt>
                <c:pt idx="10">
                  <c:v>99.63</c:v>
                </c:pt>
                <c:pt idx="11">
                  <c:v>99.67</c:v>
                </c:pt>
                <c:pt idx="12">
                  <c:v>99.59</c:v>
                </c:pt>
                <c:pt idx="13">
                  <c:v>99.63</c:v>
                </c:pt>
                <c:pt idx="14">
                  <c:v>99.68</c:v>
                </c:pt>
                <c:pt idx="15">
                  <c:v>99.72</c:v>
                </c:pt>
                <c:pt idx="16">
                  <c:v>99.48</c:v>
                </c:pt>
                <c:pt idx="17">
                  <c:v>99.51</c:v>
                </c:pt>
                <c:pt idx="18">
                  <c:v>99.55</c:v>
                </c:pt>
                <c:pt idx="19">
                  <c:v>99.59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9-42DE-A711-9ABC96789708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config1!$K$5:$K$24</c:f>
              <c:numCache>
                <c:formatCode>0.00</c:formatCode>
                <c:ptCount val="20"/>
                <c:pt idx="0">
                  <c:v>99.62</c:v>
                </c:pt>
                <c:pt idx="1">
                  <c:v>99.63</c:v>
                </c:pt>
                <c:pt idx="2">
                  <c:v>99.66</c:v>
                </c:pt>
                <c:pt idx="3">
                  <c:v>99.67</c:v>
                </c:pt>
                <c:pt idx="4">
                  <c:v>99.61</c:v>
                </c:pt>
                <c:pt idx="5">
                  <c:v>99.68</c:v>
                </c:pt>
                <c:pt idx="6">
                  <c:v>99.72</c:v>
                </c:pt>
                <c:pt idx="7">
                  <c:v>99.76</c:v>
                </c:pt>
                <c:pt idx="8">
                  <c:v>99.63</c:v>
                </c:pt>
                <c:pt idx="9">
                  <c:v>99.67</c:v>
                </c:pt>
                <c:pt idx="10">
                  <c:v>99.72</c:v>
                </c:pt>
                <c:pt idx="11">
                  <c:v>99.76</c:v>
                </c:pt>
                <c:pt idx="12">
                  <c:v>99.66</c:v>
                </c:pt>
                <c:pt idx="13">
                  <c:v>99.68</c:v>
                </c:pt>
                <c:pt idx="14">
                  <c:v>99.71</c:v>
                </c:pt>
                <c:pt idx="15">
                  <c:v>99.74</c:v>
                </c:pt>
                <c:pt idx="16">
                  <c:v>99.5</c:v>
                </c:pt>
                <c:pt idx="17">
                  <c:v>99.57</c:v>
                </c:pt>
                <c:pt idx="18">
                  <c:v>99.63</c:v>
                </c:pt>
                <c:pt idx="19">
                  <c:v>99.69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9-42DE-A711-9ABC9678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207086614173227"/>
          <c:y val="4.2457713619130939E-3"/>
          <c:w val="0.52792913385826767"/>
          <c:h val="0.11187882764654418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config2!$I$5:$I$24</c:f>
              <c:numCache>
                <c:formatCode>General</c:formatCode>
                <c:ptCount val="20"/>
                <c:pt idx="0">
                  <c:v>153.69999999999999</c:v>
                </c:pt>
                <c:pt idx="1">
                  <c:v>111.1</c:v>
                </c:pt>
                <c:pt idx="2">
                  <c:v>78.599999999999994</c:v>
                </c:pt>
                <c:pt idx="3">
                  <c:v>64.3</c:v>
                </c:pt>
                <c:pt idx="4">
                  <c:v>112</c:v>
                </c:pt>
                <c:pt idx="5">
                  <c:v>79.8</c:v>
                </c:pt>
                <c:pt idx="6">
                  <c:v>63.1</c:v>
                </c:pt>
                <c:pt idx="7">
                  <c:v>50.7</c:v>
                </c:pt>
                <c:pt idx="8">
                  <c:v>153.19999999999999</c:v>
                </c:pt>
                <c:pt idx="9">
                  <c:v>120.7</c:v>
                </c:pt>
                <c:pt idx="10">
                  <c:v>95</c:v>
                </c:pt>
                <c:pt idx="11">
                  <c:v>78.099999999999994</c:v>
                </c:pt>
                <c:pt idx="12">
                  <c:v>127</c:v>
                </c:pt>
                <c:pt idx="13">
                  <c:v>96.3</c:v>
                </c:pt>
                <c:pt idx="14">
                  <c:v>64.099999999999994</c:v>
                </c:pt>
                <c:pt idx="15">
                  <c:v>49.7</c:v>
                </c:pt>
                <c:pt idx="16">
                  <c:v>218.8</c:v>
                </c:pt>
                <c:pt idx="17">
                  <c:v>180.4</c:v>
                </c:pt>
                <c:pt idx="18">
                  <c:v>146.5</c:v>
                </c:pt>
                <c:pt idx="19">
                  <c:v>113.8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D-4190-A40E-7E1E0AFD7F6D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config2!$L$5:$L$24</c:f>
              <c:numCache>
                <c:formatCode>General</c:formatCode>
                <c:ptCount val="20"/>
                <c:pt idx="0">
                  <c:v>44.9</c:v>
                </c:pt>
                <c:pt idx="1">
                  <c:v>39.799999999999997</c:v>
                </c:pt>
                <c:pt idx="2">
                  <c:v>35.200000000000003</c:v>
                </c:pt>
                <c:pt idx="3">
                  <c:v>33.5</c:v>
                </c:pt>
                <c:pt idx="4">
                  <c:v>36</c:v>
                </c:pt>
                <c:pt idx="5">
                  <c:v>31.1</c:v>
                </c:pt>
                <c:pt idx="6">
                  <c:v>28</c:v>
                </c:pt>
                <c:pt idx="7">
                  <c:v>26.6</c:v>
                </c:pt>
                <c:pt idx="8">
                  <c:v>41.8</c:v>
                </c:pt>
                <c:pt idx="9">
                  <c:v>36.1</c:v>
                </c:pt>
                <c:pt idx="10">
                  <c:v>29.8</c:v>
                </c:pt>
                <c:pt idx="11">
                  <c:v>26.6</c:v>
                </c:pt>
                <c:pt idx="12">
                  <c:v>40.1</c:v>
                </c:pt>
                <c:pt idx="13">
                  <c:v>35.799999999999997</c:v>
                </c:pt>
                <c:pt idx="14">
                  <c:v>33.299999999999997</c:v>
                </c:pt>
                <c:pt idx="15">
                  <c:v>31.2</c:v>
                </c:pt>
                <c:pt idx="16">
                  <c:v>108.7</c:v>
                </c:pt>
                <c:pt idx="17">
                  <c:v>79.2</c:v>
                </c:pt>
                <c:pt idx="18">
                  <c:v>59.1</c:v>
                </c:pt>
                <c:pt idx="19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D-4190-A40E-7E1E0AFD7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4707086614173228"/>
          <c:y val="2.7393919510061246E-2"/>
          <c:w val="0.45292913385826772"/>
          <c:h val="0.12113808690580342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99.67</c:v>
                </c:pt>
                <c:pt idx="3">
                  <c:v>99.72</c:v>
                </c:pt>
                <c:pt idx="4">
                  <c:v>99.64</c:v>
                </c:pt>
                <c:pt idx="5">
                  <c:v>99.71</c:v>
                </c:pt>
                <c:pt idx="6">
                  <c:v>99.75</c:v>
                </c:pt>
                <c:pt idx="7">
                  <c:v>99.78</c:v>
                </c:pt>
                <c:pt idx="8">
                  <c:v>99.57</c:v>
                </c:pt>
                <c:pt idx="9">
                  <c:v>99.63</c:v>
                </c:pt>
                <c:pt idx="10">
                  <c:v>99.69</c:v>
                </c:pt>
                <c:pt idx="11">
                  <c:v>99.73</c:v>
                </c:pt>
                <c:pt idx="12">
                  <c:v>99.65</c:v>
                </c:pt>
                <c:pt idx="13">
                  <c:v>99.7</c:v>
                </c:pt>
                <c:pt idx="14">
                  <c:v>99.77</c:v>
                </c:pt>
                <c:pt idx="15">
                  <c:v>99.8</c:v>
                </c:pt>
                <c:pt idx="16">
                  <c:v>99.49</c:v>
                </c:pt>
                <c:pt idx="17">
                  <c:v>99.54</c:v>
                </c:pt>
                <c:pt idx="18">
                  <c:v>99.59</c:v>
                </c:pt>
                <c:pt idx="19">
                  <c:v>99.65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A-4604-909F-82436E8ECD30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99.72</c:v>
                </c:pt>
                <c:pt idx="3">
                  <c:v>99.73</c:v>
                </c:pt>
                <c:pt idx="4">
                  <c:v>99.78</c:v>
                </c:pt>
                <c:pt idx="5">
                  <c:v>99.81</c:v>
                </c:pt>
                <c:pt idx="6">
                  <c:v>99.83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99.78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99.67</c:v>
                </c:pt>
                <c:pt idx="18">
                  <c:v>99.73</c:v>
                </c:pt>
                <c:pt idx="19">
                  <c:v>99.78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A-4604-909F-82436E8EC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1651531058617661"/>
          <c:y val="4.2457713619130939E-3"/>
          <c:w val="0.48348468941382339"/>
          <c:h val="0.13502697579469233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config3!$I$5:$I$24</c:f>
              <c:numCache>
                <c:formatCode>General</c:formatCode>
                <c:ptCount val="20"/>
                <c:pt idx="0">
                  <c:v>153.69999999999999</c:v>
                </c:pt>
                <c:pt idx="1">
                  <c:v>110.8</c:v>
                </c:pt>
                <c:pt idx="2">
                  <c:v>78</c:v>
                </c:pt>
                <c:pt idx="3">
                  <c:v>63.4</c:v>
                </c:pt>
                <c:pt idx="4">
                  <c:v>107.8</c:v>
                </c:pt>
                <c:pt idx="5">
                  <c:v>76</c:v>
                </c:pt>
                <c:pt idx="6">
                  <c:v>59.7</c:v>
                </c:pt>
                <c:pt idx="7">
                  <c:v>47.9</c:v>
                </c:pt>
                <c:pt idx="8">
                  <c:v>153.1</c:v>
                </c:pt>
                <c:pt idx="9">
                  <c:v>120.4</c:v>
                </c:pt>
                <c:pt idx="10">
                  <c:v>94.2</c:v>
                </c:pt>
                <c:pt idx="11">
                  <c:v>77.3</c:v>
                </c:pt>
                <c:pt idx="12">
                  <c:v>125.1</c:v>
                </c:pt>
                <c:pt idx="13">
                  <c:v>94.6</c:v>
                </c:pt>
                <c:pt idx="14">
                  <c:v>62.5</c:v>
                </c:pt>
                <c:pt idx="15">
                  <c:v>48.4</c:v>
                </c:pt>
                <c:pt idx="16">
                  <c:v>218.8</c:v>
                </c:pt>
                <c:pt idx="17">
                  <c:v>179.7</c:v>
                </c:pt>
                <c:pt idx="18">
                  <c:v>146</c:v>
                </c:pt>
                <c:pt idx="19">
                  <c:v>112.8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781-A83E-A9F740F9E5D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config3!$L$5:$L$24</c:f>
              <c:numCache>
                <c:formatCode>General</c:formatCode>
                <c:ptCount val="20"/>
                <c:pt idx="0">
                  <c:v>44.7</c:v>
                </c:pt>
                <c:pt idx="1">
                  <c:v>39.6</c:v>
                </c:pt>
                <c:pt idx="2">
                  <c:v>34.9</c:v>
                </c:pt>
                <c:pt idx="3">
                  <c:v>33.1</c:v>
                </c:pt>
                <c:pt idx="4">
                  <c:v>34.9</c:v>
                </c:pt>
                <c:pt idx="5">
                  <c:v>30.3</c:v>
                </c:pt>
                <c:pt idx="6">
                  <c:v>27.5</c:v>
                </c:pt>
                <c:pt idx="7">
                  <c:v>26.3</c:v>
                </c:pt>
                <c:pt idx="8">
                  <c:v>41.6</c:v>
                </c:pt>
                <c:pt idx="9">
                  <c:v>35.799999999999997</c:v>
                </c:pt>
                <c:pt idx="10">
                  <c:v>29.5</c:v>
                </c:pt>
                <c:pt idx="11">
                  <c:v>26.4</c:v>
                </c:pt>
                <c:pt idx="12">
                  <c:v>39.299999999999997</c:v>
                </c:pt>
                <c:pt idx="13">
                  <c:v>35.200000000000003</c:v>
                </c:pt>
                <c:pt idx="14">
                  <c:v>32.799999999999997</c:v>
                </c:pt>
                <c:pt idx="15">
                  <c:v>31</c:v>
                </c:pt>
                <c:pt idx="16">
                  <c:v>107.5</c:v>
                </c:pt>
                <c:pt idx="17">
                  <c:v>78</c:v>
                </c:pt>
                <c:pt idx="18">
                  <c:v>58.2</c:v>
                </c:pt>
                <c:pt idx="19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D-4781-A83E-A9F740F9E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651531058617673"/>
          <c:y val="2.7393919510061246E-2"/>
          <c:w val="0.53348468941382332"/>
          <c:h val="0.10261956838728492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99.68</c:v>
                </c:pt>
                <c:pt idx="3">
                  <c:v>99.72</c:v>
                </c:pt>
                <c:pt idx="4">
                  <c:v>99.65</c:v>
                </c:pt>
                <c:pt idx="5">
                  <c:v>99.72</c:v>
                </c:pt>
                <c:pt idx="6">
                  <c:v>99.76</c:v>
                </c:pt>
                <c:pt idx="7">
                  <c:v>99.8</c:v>
                </c:pt>
                <c:pt idx="8">
                  <c:v>99.57</c:v>
                </c:pt>
                <c:pt idx="9">
                  <c:v>99.63</c:v>
                </c:pt>
                <c:pt idx="10">
                  <c:v>99.69</c:v>
                </c:pt>
                <c:pt idx="11">
                  <c:v>99.73</c:v>
                </c:pt>
                <c:pt idx="12">
                  <c:v>99.66</c:v>
                </c:pt>
                <c:pt idx="13">
                  <c:v>99.71</c:v>
                </c:pt>
                <c:pt idx="14">
                  <c:v>99.77</c:v>
                </c:pt>
                <c:pt idx="15">
                  <c:v>99.81</c:v>
                </c:pt>
                <c:pt idx="16">
                  <c:v>99.49</c:v>
                </c:pt>
                <c:pt idx="17">
                  <c:v>99.54</c:v>
                </c:pt>
                <c:pt idx="18">
                  <c:v>99.6</c:v>
                </c:pt>
                <c:pt idx="19">
                  <c:v>99.66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A-45B9-8993-30DE0351B73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99.72</c:v>
                </c:pt>
                <c:pt idx="3">
                  <c:v>99.73</c:v>
                </c:pt>
                <c:pt idx="4">
                  <c:v>99.79</c:v>
                </c:pt>
                <c:pt idx="5">
                  <c:v>99.82</c:v>
                </c:pt>
                <c:pt idx="6">
                  <c:v>99.84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99.79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99.68</c:v>
                </c:pt>
                <c:pt idx="18">
                  <c:v>99.73</c:v>
                </c:pt>
                <c:pt idx="19">
                  <c:v>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A-45B9-8993-30DE0351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51531058617659"/>
          <c:y val="4.2457713619130939E-3"/>
          <c:w val="0.2584846894138233"/>
          <c:h val="0.13502697579469233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config4!$I$5:$I$24</c:f>
              <c:numCache>
                <c:formatCode>0.0</c:formatCode>
                <c:ptCount val="20"/>
                <c:pt idx="0">
                  <c:v>212.5</c:v>
                </c:pt>
                <c:pt idx="1">
                  <c:v>163.9</c:v>
                </c:pt>
                <c:pt idx="2">
                  <c:v>128.19999999999999</c:v>
                </c:pt>
                <c:pt idx="3">
                  <c:v>111.4</c:v>
                </c:pt>
                <c:pt idx="4">
                  <c:v>223.9</c:v>
                </c:pt>
                <c:pt idx="5">
                  <c:v>172</c:v>
                </c:pt>
                <c:pt idx="6">
                  <c:v>140.4</c:v>
                </c:pt>
                <c:pt idx="7">
                  <c:v>116.1</c:v>
                </c:pt>
                <c:pt idx="8">
                  <c:v>229</c:v>
                </c:pt>
                <c:pt idx="9">
                  <c:v>190.8</c:v>
                </c:pt>
                <c:pt idx="10">
                  <c:v>159.9</c:v>
                </c:pt>
                <c:pt idx="11">
                  <c:v>139.1</c:v>
                </c:pt>
                <c:pt idx="12">
                  <c:v>222.4</c:v>
                </c:pt>
                <c:pt idx="13">
                  <c:v>179.2</c:v>
                </c:pt>
                <c:pt idx="14">
                  <c:v>129.30000000000001</c:v>
                </c:pt>
                <c:pt idx="15">
                  <c:v>102.2</c:v>
                </c:pt>
                <c:pt idx="16">
                  <c:v>324.89999999999998</c:v>
                </c:pt>
                <c:pt idx="17">
                  <c:v>280.60000000000002</c:v>
                </c:pt>
                <c:pt idx="18">
                  <c:v>241.2</c:v>
                </c:pt>
                <c:pt idx="19">
                  <c:v>199.4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C-4615-BCD0-94711177AFBB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config4!$L$5:$L$24</c:f>
              <c:numCache>
                <c:formatCode>0.0</c:formatCode>
                <c:ptCount val="20"/>
                <c:pt idx="0">
                  <c:v>74.7</c:v>
                </c:pt>
                <c:pt idx="1">
                  <c:v>68.2</c:v>
                </c:pt>
                <c:pt idx="2">
                  <c:v>61.9</c:v>
                </c:pt>
                <c:pt idx="3">
                  <c:v>59.1</c:v>
                </c:pt>
                <c:pt idx="4">
                  <c:v>90.9</c:v>
                </c:pt>
                <c:pt idx="5">
                  <c:v>75.8</c:v>
                </c:pt>
                <c:pt idx="6">
                  <c:v>67.599999999999994</c:v>
                </c:pt>
                <c:pt idx="7">
                  <c:v>60.9</c:v>
                </c:pt>
                <c:pt idx="8">
                  <c:v>89.9</c:v>
                </c:pt>
                <c:pt idx="9">
                  <c:v>80.5</c:v>
                </c:pt>
                <c:pt idx="10">
                  <c:v>70.900000000000006</c:v>
                </c:pt>
                <c:pt idx="11">
                  <c:v>65.7</c:v>
                </c:pt>
                <c:pt idx="12">
                  <c:v>90.7</c:v>
                </c:pt>
                <c:pt idx="13">
                  <c:v>83.1</c:v>
                </c:pt>
                <c:pt idx="14">
                  <c:v>75.900000000000006</c:v>
                </c:pt>
                <c:pt idx="15">
                  <c:v>70.2</c:v>
                </c:pt>
                <c:pt idx="16">
                  <c:v>206.6</c:v>
                </c:pt>
                <c:pt idx="17">
                  <c:v>159.4</c:v>
                </c:pt>
                <c:pt idx="18">
                  <c:v>125.9</c:v>
                </c:pt>
                <c:pt idx="19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C-4615-BCD0-94711177A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0818197725284342"/>
          <c:y val="2.7393919510061246E-2"/>
          <c:w val="0.49181802274715658"/>
          <c:h val="0.10261956838728492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config4!$H$5:$H$24</c:f>
              <c:numCache>
                <c:formatCode>0.00</c:formatCode>
                <c:ptCount val="20"/>
                <c:pt idx="0">
                  <c:v>99.35</c:v>
                </c:pt>
                <c:pt idx="1">
                  <c:v>99.41</c:v>
                </c:pt>
                <c:pt idx="2">
                  <c:v>99.47</c:v>
                </c:pt>
                <c:pt idx="3">
                  <c:v>99.51</c:v>
                </c:pt>
                <c:pt idx="4">
                  <c:v>99.28</c:v>
                </c:pt>
                <c:pt idx="5">
                  <c:v>99.37</c:v>
                </c:pt>
                <c:pt idx="6">
                  <c:v>99.44</c:v>
                </c:pt>
                <c:pt idx="7">
                  <c:v>99.51</c:v>
                </c:pt>
                <c:pt idx="8">
                  <c:v>99.36</c:v>
                </c:pt>
                <c:pt idx="9">
                  <c:v>99.42</c:v>
                </c:pt>
                <c:pt idx="10">
                  <c:v>99.47</c:v>
                </c:pt>
                <c:pt idx="11">
                  <c:v>99.52</c:v>
                </c:pt>
                <c:pt idx="12">
                  <c:v>99.39</c:v>
                </c:pt>
                <c:pt idx="13">
                  <c:v>99.45</c:v>
                </c:pt>
                <c:pt idx="14">
                  <c:v>99.53</c:v>
                </c:pt>
                <c:pt idx="15">
                  <c:v>99.59</c:v>
                </c:pt>
                <c:pt idx="16">
                  <c:v>99.25</c:v>
                </c:pt>
                <c:pt idx="17">
                  <c:v>99.29</c:v>
                </c:pt>
                <c:pt idx="18">
                  <c:v>99.33</c:v>
                </c:pt>
                <c:pt idx="19">
                  <c:v>99.39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8-4FD9-8034-5B89041145BA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config4!$K$5:$K$24</c:f>
              <c:numCache>
                <c:formatCode>0.00</c:formatCode>
                <c:ptCount val="20"/>
                <c:pt idx="0">
                  <c:v>99.43</c:v>
                </c:pt>
                <c:pt idx="1">
                  <c:v>99.46</c:v>
                </c:pt>
                <c:pt idx="2">
                  <c:v>99.5</c:v>
                </c:pt>
                <c:pt idx="3">
                  <c:v>99.52</c:v>
                </c:pt>
                <c:pt idx="4">
                  <c:v>99.44</c:v>
                </c:pt>
                <c:pt idx="5">
                  <c:v>99.54</c:v>
                </c:pt>
                <c:pt idx="6">
                  <c:v>99.6</c:v>
                </c:pt>
                <c:pt idx="7">
                  <c:v>99.65</c:v>
                </c:pt>
                <c:pt idx="8" formatCode="0.0">
                  <c:v>99.46</c:v>
                </c:pt>
                <c:pt idx="9">
                  <c:v>99.53</c:v>
                </c:pt>
                <c:pt idx="10">
                  <c:v>99.6</c:v>
                </c:pt>
                <c:pt idx="11">
                  <c:v>99.65</c:v>
                </c:pt>
                <c:pt idx="12">
                  <c:v>99.51</c:v>
                </c:pt>
                <c:pt idx="13">
                  <c:v>99.55</c:v>
                </c:pt>
                <c:pt idx="14">
                  <c:v>99.59</c:v>
                </c:pt>
                <c:pt idx="15">
                  <c:v>99.62</c:v>
                </c:pt>
                <c:pt idx="16">
                  <c:v>99.23</c:v>
                </c:pt>
                <c:pt idx="17">
                  <c:v>99.34</c:v>
                </c:pt>
                <c:pt idx="18">
                  <c:v>99.42</c:v>
                </c:pt>
                <c:pt idx="19">
                  <c:v>99.53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FD9-8034-5B89041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51531058617666"/>
          <c:y val="4.2457713619130939E-3"/>
          <c:w val="0.43348468941382334"/>
          <c:h val="8.4101049868766389E-2"/>
        </c:manualLayout>
      </c:layout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Random access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cache'!$H$4:$H$23</c:f>
              <c:numCache>
                <c:formatCode>General</c:formatCode>
                <c:ptCount val="20"/>
                <c:pt idx="0">
                  <c:v>267796710</c:v>
                </c:pt>
                <c:pt idx="1">
                  <c:v>227130880</c:v>
                </c:pt>
                <c:pt idx="2">
                  <c:v>196564819</c:v>
                </c:pt>
                <c:pt idx="3">
                  <c:v>185470913</c:v>
                </c:pt>
                <c:pt idx="4">
                  <c:v>253337142</c:v>
                </c:pt>
                <c:pt idx="5">
                  <c:v>222700579</c:v>
                </c:pt>
                <c:pt idx="6">
                  <c:v>204410438</c:v>
                </c:pt>
                <c:pt idx="7">
                  <c:v>192054508</c:v>
                </c:pt>
                <c:pt idx="8">
                  <c:v>292560566</c:v>
                </c:pt>
                <c:pt idx="9">
                  <c:v>267010454</c:v>
                </c:pt>
                <c:pt idx="10">
                  <c:v>246569154</c:v>
                </c:pt>
                <c:pt idx="11">
                  <c:v>235617587</c:v>
                </c:pt>
                <c:pt idx="12">
                  <c:v>298694378</c:v>
                </c:pt>
                <c:pt idx="13">
                  <c:v>265095821</c:v>
                </c:pt>
                <c:pt idx="14">
                  <c:v>224970890</c:v>
                </c:pt>
                <c:pt idx="15">
                  <c:v>204086130</c:v>
                </c:pt>
                <c:pt idx="16">
                  <c:v>352866274</c:v>
                </c:pt>
                <c:pt idx="17">
                  <c:v>321733300</c:v>
                </c:pt>
                <c:pt idx="18">
                  <c:v>294679652</c:v>
                </c:pt>
                <c:pt idx="19">
                  <c:v>268237810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F-4A10-B5EC-258DFFF779AD}"/>
            </c:ext>
          </c:extLst>
        </c:ser>
        <c:ser>
          <c:idx val="1"/>
          <c:order val="1"/>
          <c:tx>
            <c:v>Lowdelay JEM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cache'!$I$4:$I$23</c:f>
              <c:numCache>
                <c:formatCode>General</c:formatCode>
                <c:ptCount val="20"/>
                <c:pt idx="0">
                  <c:v>107911166</c:v>
                </c:pt>
                <c:pt idx="1">
                  <c:v>103774469</c:v>
                </c:pt>
                <c:pt idx="2">
                  <c:v>100974547</c:v>
                </c:pt>
                <c:pt idx="3">
                  <c:v>100452128</c:v>
                </c:pt>
                <c:pt idx="4">
                  <c:v>133405675</c:v>
                </c:pt>
                <c:pt idx="5">
                  <c:v>135618734</c:v>
                </c:pt>
                <c:pt idx="6">
                  <c:v>138437341</c:v>
                </c:pt>
                <c:pt idx="7">
                  <c:v>142430194</c:v>
                </c:pt>
                <c:pt idx="8">
                  <c:v>135626145</c:v>
                </c:pt>
                <c:pt idx="9">
                  <c:v>141006549</c:v>
                </c:pt>
                <c:pt idx="10">
                  <c:v>143829933</c:v>
                </c:pt>
                <c:pt idx="11">
                  <c:v>153914027</c:v>
                </c:pt>
                <c:pt idx="12">
                  <c:v>152038671</c:v>
                </c:pt>
                <c:pt idx="13">
                  <c:v>150401662</c:v>
                </c:pt>
                <c:pt idx="14">
                  <c:v>152557227</c:v>
                </c:pt>
                <c:pt idx="15">
                  <c:v>152664648</c:v>
                </c:pt>
                <c:pt idx="16">
                  <c:v>219802784</c:v>
                </c:pt>
                <c:pt idx="17">
                  <c:v>196236717</c:v>
                </c:pt>
                <c:pt idx="18">
                  <c:v>178931540</c:v>
                </c:pt>
                <c:pt idx="19">
                  <c:v>160418265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F-4A10-B5EC-258DFFF77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493544"/>
        <c:axId val="420490264"/>
      </c:barChart>
      <c:catAx>
        <c:axId val="4204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90264"/>
        <c:crosses val="autoZero"/>
        <c:auto val="1"/>
        <c:lblAlgn val="ctr"/>
        <c:lblOffset val="100"/>
        <c:noMultiLvlLbl val="0"/>
      </c:catAx>
      <c:valAx>
        <c:axId val="42049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ja-JP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total</a:t>
                </a:r>
                <a:r>
                  <a:rPr lang="en-US" altLang="ja-JP" baseline="0"/>
                  <a:t> access number to cache/frame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ja-JP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4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294257986479333"/>
          <c:y val="2.1587859893147869E-2"/>
          <c:w val="0.56313926613623544"/>
          <c:h val="0.120089265491559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420052</xdr:colOff>
      <xdr:row>27</xdr:row>
      <xdr:rowOff>152400</xdr:rowOff>
    </xdr:from>
    <xdr:to>
      <xdr:col>9</xdr:col>
      <xdr:colOff>334327</xdr:colOff>
      <xdr:row>39</xdr:row>
      <xdr:rowOff>78105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BA397C-67A6-4423-A5DC-403113BC1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383857</xdr:colOff>
      <xdr:row>29</xdr:row>
      <xdr:rowOff>11430</xdr:rowOff>
    </xdr:from>
    <xdr:to>
      <xdr:col>16</xdr:col>
      <xdr:colOff>312420</xdr:colOff>
      <xdr:row>39</xdr:row>
      <xdr:rowOff>60960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7C1DB45-AEF2-4799-83D9-E69E1D2B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49ECA6A-FC2D-4E0A-AC97-94FB491EE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21B9A2-1E4E-47CD-91DB-EC65723D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62F95-0996-4CD2-8A00-F834E3871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60D657-FCB2-480E-8BF2-940569EB0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</xdr:row>
      <xdr:rowOff>161925</xdr:rowOff>
    </xdr:from>
    <xdr:to>
      <xdr:col>20</xdr:col>
      <xdr:colOff>252412</xdr:colOff>
      <xdr:row>13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8E917-866F-4426-8006-667B97EC0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481012</xdr:colOff>
      <xdr:row>14</xdr:row>
      <xdr:rowOff>66675</xdr:rowOff>
    </xdr:from>
    <xdr:to>
      <xdr:col>20</xdr:col>
      <xdr:colOff>252412</xdr:colOff>
      <xdr:row>25</xdr:row>
      <xdr:rowOff>190500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9D443A-9F72-4459-A429-F35B03DDF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369570</xdr:colOff>
      <xdr:row>26</xdr:row>
      <xdr:rowOff>116205</xdr:rowOff>
    </xdr:from>
    <xdr:to>
      <xdr:col>6</xdr:col>
      <xdr:colOff>869632</xdr:colOff>
      <xdr:row>42</xdr:row>
      <xdr:rowOff>59055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7E2E70-7BC4-498A-91E2-C945344C3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workbookViewId="0">
      <selection activeCell="C5" sqref="C5:F24"/>
    </sheetView>
  </sheetViews>
  <sheetFormatPr defaultRowHeight="14.4"/>
  <cols>
    <col min="1" max="1" width="18.109375" bestFit="1" customWidth="1"/>
    <col min="3" max="3" width="4.6640625" bestFit="1" customWidth="1"/>
    <col min="4" max="4" width="15.44140625" customWidth="1"/>
    <col min="5" max="5" width="15.44140625" bestFit="1" customWidth="1"/>
    <col min="7" max="7" width="18.6640625" bestFit="1" customWidth="1"/>
    <col min="8" max="8" width="8.88671875" style="2"/>
    <col min="9" max="9" width="8.88671875" style="3"/>
    <col min="11" max="11" width="8.88671875" style="2"/>
    <col min="12" max="12" width="8.88671875" style="3"/>
  </cols>
  <sheetData>
    <row r="1" spans="1:13">
      <c r="A1" t="s">
        <v>16</v>
      </c>
      <c r="B1">
        <v>256</v>
      </c>
      <c r="H1" s="5" t="s">
        <v>23</v>
      </c>
      <c r="I1" s="5"/>
      <c r="J1" s="5"/>
      <c r="K1" s="5"/>
      <c r="L1" s="5"/>
      <c r="M1" s="5"/>
    </row>
    <row r="2" spans="1:13">
      <c r="A2" t="s">
        <v>17</v>
      </c>
      <c r="B2">
        <v>4</v>
      </c>
      <c r="H2" s="5"/>
      <c r="I2" s="5"/>
      <c r="J2" s="5"/>
      <c r="K2" s="5"/>
      <c r="L2" s="5"/>
      <c r="M2" s="5"/>
    </row>
    <row r="3" spans="1:13">
      <c r="A3" t="s">
        <v>18</v>
      </c>
      <c r="B3">
        <v>64</v>
      </c>
      <c r="H3" s="2" t="s">
        <v>4</v>
      </c>
      <c r="K3" s="2" t="s">
        <v>5</v>
      </c>
    </row>
    <row r="4" spans="1:13">
      <c r="A4" t="s">
        <v>19</v>
      </c>
      <c r="B4">
        <f xml:space="preserve"> B1 * B2 * B3 / 1024</f>
        <v>64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 s="2">
        <v>99.56</v>
      </c>
      <c r="I5" s="3">
        <v>290.39999999999998</v>
      </c>
      <c r="J5">
        <f t="shared" ref="J5:J24" si="1">I5 * $D5</f>
        <v>17424</v>
      </c>
      <c r="K5" s="2">
        <v>99.62</v>
      </c>
      <c r="L5" s="3">
        <v>99.9</v>
      </c>
      <c r="M5">
        <f>L5 * $D5</f>
        <v>5994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 s="2">
        <v>99.6</v>
      </c>
      <c r="I6" s="3">
        <v>219.9</v>
      </c>
      <c r="J6">
        <f t="shared" si="1"/>
        <v>13194</v>
      </c>
      <c r="K6" s="2">
        <v>99.63</v>
      </c>
      <c r="L6" s="3">
        <v>92.7</v>
      </c>
      <c r="M6">
        <f t="shared" ref="M6:M24" si="2">L6 * $D6</f>
        <v>5562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 s="2">
        <v>99.65</v>
      </c>
      <c r="I7" s="3">
        <v>168.8</v>
      </c>
      <c r="J7">
        <f t="shared" si="1"/>
        <v>10128</v>
      </c>
      <c r="K7" s="2">
        <v>99.66</v>
      </c>
      <c r="L7" s="3">
        <v>84.7</v>
      </c>
      <c r="M7">
        <f t="shared" si="2"/>
        <v>5082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 s="2">
        <v>99.68</v>
      </c>
      <c r="I8" s="3">
        <v>145.4</v>
      </c>
      <c r="J8">
        <f t="shared" si="1"/>
        <v>8724</v>
      </c>
      <c r="K8" s="2">
        <v>99.67</v>
      </c>
      <c r="L8" s="3">
        <v>81.8</v>
      </c>
      <c r="M8">
        <f t="shared" si="2"/>
        <v>4908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 s="2">
        <v>99.48</v>
      </c>
      <c r="I9" s="3">
        <v>319.89999999999998</v>
      </c>
      <c r="J9">
        <f t="shared" si="1"/>
        <v>19194</v>
      </c>
      <c r="K9" s="2">
        <v>99.61</v>
      </c>
      <c r="L9" s="3">
        <v>126.2</v>
      </c>
      <c r="M9">
        <f t="shared" si="2"/>
        <v>7572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 s="2">
        <v>99.55</v>
      </c>
      <c r="I10" s="3">
        <v>244.6</v>
      </c>
      <c r="J10">
        <f t="shared" si="1"/>
        <v>14676</v>
      </c>
      <c r="K10" s="2">
        <v>99.68</v>
      </c>
      <c r="L10" s="3">
        <v>105.9</v>
      </c>
      <c r="M10">
        <f t="shared" si="2"/>
        <v>6354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 s="2">
        <v>99.6</v>
      </c>
      <c r="I11" s="3">
        <v>201.5</v>
      </c>
      <c r="J11">
        <f t="shared" si="1"/>
        <v>12090</v>
      </c>
      <c r="K11" s="2">
        <v>99.72</v>
      </c>
      <c r="L11" s="3">
        <v>93.3</v>
      </c>
      <c r="M11">
        <f t="shared" si="2"/>
        <v>5598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 s="2">
        <v>99.65</v>
      </c>
      <c r="I12" s="3">
        <v>166.3</v>
      </c>
      <c r="J12">
        <f t="shared" si="1"/>
        <v>9978</v>
      </c>
      <c r="K12" s="2">
        <v>99.76</v>
      </c>
      <c r="L12" s="3">
        <v>84.7</v>
      </c>
      <c r="M12">
        <f t="shared" si="2"/>
        <v>5082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 s="2">
        <v>99.55</v>
      </c>
      <c r="I13" s="3">
        <v>321.10000000000002</v>
      </c>
      <c r="J13">
        <f t="shared" si="1"/>
        <v>19266</v>
      </c>
      <c r="K13" s="2">
        <v>99.63</v>
      </c>
      <c r="L13" s="3">
        <v>123.8</v>
      </c>
      <c r="M13">
        <f t="shared" si="2"/>
        <v>7428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 s="2">
        <v>99.6</v>
      </c>
      <c r="I14" s="3">
        <v>264.10000000000002</v>
      </c>
      <c r="J14">
        <f t="shared" si="1"/>
        <v>15846.000000000002</v>
      </c>
      <c r="K14" s="2">
        <v>99.67</v>
      </c>
      <c r="L14" s="3">
        <v>114</v>
      </c>
      <c r="M14">
        <f t="shared" si="2"/>
        <v>6840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 s="2">
        <v>99.63</v>
      </c>
      <c r="I15" s="3">
        <v>221.6</v>
      </c>
      <c r="J15">
        <f t="shared" si="1"/>
        <v>13296</v>
      </c>
      <c r="K15" s="2">
        <v>99.72</v>
      </c>
      <c r="L15" s="3">
        <v>99.4</v>
      </c>
      <c r="M15">
        <f t="shared" si="2"/>
        <v>5964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 s="2">
        <v>99.67</v>
      </c>
      <c r="I16" s="3">
        <v>192.9</v>
      </c>
      <c r="J16">
        <f t="shared" si="1"/>
        <v>11574</v>
      </c>
      <c r="K16" s="2">
        <v>99.76</v>
      </c>
      <c r="L16" s="3">
        <v>91</v>
      </c>
      <c r="M16">
        <f t="shared" si="2"/>
        <v>5460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 s="2">
        <v>99.59</v>
      </c>
      <c r="I17" s="3">
        <v>301.39999999999998</v>
      </c>
      <c r="J17">
        <f t="shared" si="1"/>
        <v>15069.999999999998</v>
      </c>
      <c r="K17" s="2">
        <v>99.66</v>
      </c>
      <c r="L17" s="3">
        <v>127</v>
      </c>
      <c r="M17">
        <f t="shared" si="2"/>
        <v>6350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 s="2">
        <v>99.63</v>
      </c>
      <c r="I18" s="3">
        <v>242.3</v>
      </c>
      <c r="J18">
        <f t="shared" si="1"/>
        <v>12115</v>
      </c>
      <c r="K18" s="2">
        <v>99.68</v>
      </c>
      <c r="L18" s="3">
        <v>117.7</v>
      </c>
      <c r="M18">
        <f t="shared" si="2"/>
        <v>5885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 s="2">
        <v>99.68</v>
      </c>
      <c r="I19" s="3">
        <v>173.5</v>
      </c>
      <c r="J19">
        <f t="shared" si="1"/>
        <v>8675</v>
      </c>
      <c r="K19" s="2">
        <v>99.71</v>
      </c>
      <c r="L19" s="3">
        <v>108.4</v>
      </c>
      <c r="M19">
        <f t="shared" si="2"/>
        <v>5420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 s="2">
        <v>99.72</v>
      </c>
      <c r="I20" s="3">
        <v>137.9</v>
      </c>
      <c r="J20">
        <f t="shared" si="1"/>
        <v>6895</v>
      </c>
      <c r="K20" s="2">
        <v>99.74</v>
      </c>
      <c r="L20" s="3">
        <v>97</v>
      </c>
      <c r="M20">
        <f t="shared" si="2"/>
        <v>4850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 s="2">
        <v>99.48</v>
      </c>
      <c r="I21" s="3">
        <v>450.4</v>
      </c>
      <c r="J21">
        <f t="shared" si="1"/>
        <v>22520</v>
      </c>
      <c r="K21" s="2">
        <v>99.5</v>
      </c>
      <c r="L21" s="3">
        <v>267.7</v>
      </c>
      <c r="M21">
        <f t="shared" si="2"/>
        <v>13385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 s="2">
        <v>99.51</v>
      </c>
      <c r="I22" s="3">
        <v>385.5</v>
      </c>
      <c r="J22">
        <f t="shared" si="1"/>
        <v>19275</v>
      </c>
      <c r="K22" s="2">
        <v>99.57</v>
      </c>
      <c r="L22" s="3">
        <v>206.3</v>
      </c>
      <c r="M22">
        <f t="shared" si="2"/>
        <v>10315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 s="2">
        <v>99.55</v>
      </c>
      <c r="I23" s="3">
        <v>327.8</v>
      </c>
      <c r="J23">
        <f t="shared" si="1"/>
        <v>16390</v>
      </c>
      <c r="K23" s="2">
        <v>99.63</v>
      </c>
      <c r="L23" s="3">
        <v>161.9</v>
      </c>
      <c r="M23">
        <f t="shared" si="2"/>
        <v>8095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 s="2">
        <v>99.59</v>
      </c>
      <c r="I24" s="3">
        <v>270.5</v>
      </c>
      <c r="J24">
        <f t="shared" si="1"/>
        <v>13525</v>
      </c>
      <c r="K24" s="2">
        <v>99.69</v>
      </c>
      <c r="L24" s="3">
        <v>121</v>
      </c>
      <c r="M24">
        <f t="shared" si="2"/>
        <v>6050</v>
      </c>
    </row>
    <row r="25" spans="3:13">
      <c r="G25" t="str">
        <f t="shared" si="0"/>
        <v xml:space="preserve"> </v>
      </c>
    </row>
  </sheetData>
  <mergeCells count="1">
    <mergeCell ref="H1:M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M1" sqref="M1:P22"/>
    </sheetView>
  </sheetViews>
  <sheetFormatPr defaultRowHeight="14.4"/>
  <cols>
    <col min="12" max="12" width="16.33203125" bestFit="1" customWidth="1"/>
    <col min="13" max="13" width="12.88671875" bestFit="1" customWidth="1"/>
    <col min="14" max="14" width="19.33203125" bestFit="1" customWidth="1"/>
    <col min="15" max="15" width="12.88671875" bestFit="1" customWidth="1"/>
    <col min="16" max="16" width="19.33203125" bestFit="1" customWidth="1"/>
  </cols>
  <sheetData>
    <row r="1" spans="1:16">
      <c r="M1" s="10" t="s">
        <v>46</v>
      </c>
      <c r="N1" s="10"/>
      <c r="O1" s="11" t="s">
        <v>47</v>
      </c>
      <c r="P1" s="11"/>
    </row>
    <row r="2" spans="1:16">
      <c r="M2" s="15" t="s">
        <v>48</v>
      </c>
      <c r="N2" s="15" t="s">
        <v>49</v>
      </c>
      <c r="O2" s="16" t="s">
        <v>48</v>
      </c>
      <c r="P2" s="16" t="s">
        <v>49</v>
      </c>
    </row>
    <row r="3" spans="1:16">
      <c r="A3" s="2">
        <v>99.56</v>
      </c>
      <c r="B3" s="3">
        <v>290.39999999999998</v>
      </c>
      <c r="C3">
        <f t="shared" ref="C3:C22" si="0">B3 * $D3</f>
        <v>28929.647999999997</v>
      </c>
      <c r="D3" s="2">
        <v>99.62</v>
      </c>
      <c r="E3" s="3">
        <v>99.9</v>
      </c>
      <c r="F3">
        <f>E3 * $D3</f>
        <v>9952.0380000000005</v>
      </c>
      <c r="G3">
        <v>99.56</v>
      </c>
      <c r="H3">
        <v>290.39999999999998</v>
      </c>
      <c r="I3">
        <v>17424</v>
      </c>
      <c r="J3">
        <v>99.62</v>
      </c>
      <c r="K3">
        <v>99.4</v>
      </c>
      <c r="L3" s="19" t="s">
        <v>26</v>
      </c>
      <c r="M3" s="9">
        <f>G3-A3</f>
        <v>0</v>
      </c>
      <c r="N3" s="17">
        <f>(H3-B3)/B3</f>
        <v>0</v>
      </c>
      <c r="O3" s="7">
        <f>J3-D3</f>
        <v>0</v>
      </c>
      <c r="P3" s="18">
        <f t="shared" ref="P3:P17" si="1">(K3-E3)/E3</f>
        <v>-5.005005005005005E-3</v>
      </c>
    </row>
    <row r="4" spans="1:16">
      <c r="A4" s="2">
        <v>99.6</v>
      </c>
      <c r="B4" s="3">
        <v>219.9</v>
      </c>
      <c r="C4">
        <f t="shared" si="0"/>
        <v>21908.636999999999</v>
      </c>
      <c r="D4" s="2">
        <v>99.63</v>
      </c>
      <c r="E4" s="3">
        <v>92.7</v>
      </c>
      <c r="F4">
        <f t="shared" ref="F4:F22" si="2">E4 * $D4</f>
        <v>9235.7009999999991</v>
      </c>
      <c r="G4">
        <v>99.6</v>
      </c>
      <c r="H4">
        <v>219.4</v>
      </c>
      <c r="I4">
        <v>13164</v>
      </c>
      <c r="J4">
        <v>99.64</v>
      </c>
      <c r="K4">
        <v>92.5</v>
      </c>
      <c r="L4" s="19" t="s">
        <v>27</v>
      </c>
      <c r="M4" s="9">
        <f>G4-A4</f>
        <v>0</v>
      </c>
      <c r="N4" s="17">
        <f>(H4-B4)/B4</f>
        <v>-2.2737608003638018E-3</v>
      </c>
      <c r="O4" s="7">
        <f>J4-D4</f>
        <v>1.0000000000005116E-2</v>
      </c>
      <c r="P4" s="18">
        <f t="shared" si="1"/>
        <v>-2.1574973031284017E-3</v>
      </c>
    </row>
    <row r="5" spans="1:16">
      <c r="A5" s="2">
        <v>99.65</v>
      </c>
      <c r="B5" s="3">
        <v>168.8</v>
      </c>
      <c r="C5">
        <f t="shared" si="0"/>
        <v>16822.608</v>
      </c>
      <c r="D5" s="2">
        <v>99.66</v>
      </c>
      <c r="E5" s="3">
        <v>84.7</v>
      </c>
      <c r="F5">
        <f t="shared" si="2"/>
        <v>8441.2019999999993</v>
      </c>
      <c r="G5">
        <v>99.65</v>
      </c>
      <c r="H5">
        <v>168.8</v>
      </c>
      <c r="I5">
        <v>10128</v>
      </c>
      <c r="J5">
        <v>99.66</v>
      </c>
      <c r="K5">
        <v>84.9</v>
      </c>
      <c r="L5" s="19" t="s">
        <v>28</v>
      </c>
      <c r="M5" s="9">
        <f>G5-A5</f>
        <v>0</v>
      </c>
      <c r="N5" s="17">
        <f>(H5-B5)/B5</f>
        <v>0</v>
      </c>
      <c r="O5" s="7">
        <f>J5-D5</f>
        <v>0</v>
      </c>
      <c r="P5" s="18">
        <f t="shared" si="1"/>
        <v>2.3612750885478491E-3</v>
      </c>
    </row>
    <row r="6" spans="1:16">
      <c r="A6" s="2">
        <v>99.68</v>
      </c>
      <c r="B6" s="3">
        <v>145.4</v>
      </c>
      <c r="C6">
        <f t="shared" si="0"/>
        <v>14492.018</v>
      </c>
      <c r="D6" s="2">
        <v>99.67</v>
      </c>
      <c r="E6" s="3">
        <v>81.8</v>
      </c>
      <c r="F6">
        <f t="shared" si="2"/>
        <v>8153.0059999999994</v>
      </c>
      <c r="G6">
        <v>99.68</v>
      </c>
      <c r="H6">
        <v>144.9</v>
      </c>
      <c r="I6">
        <v>8694</v>
      </c>
      <c r="J6">
        <v>99.67</v>
      </c>
      <c r="K6">
        <v>82.1</v>
      </c>
      <c r="L6" s="19" t="s">
        <v>29</v>
      </c>
      <c r="M6" s="9">
        <f>G6-A6</f>
        <v>0</v>
      </c>
      <c r="N6" s="17">
        <f>(H6-B6)/B6</f>
        <v>-3.4387895460797797E-3</v>
      </c>
      <c r="O6" s="7">
        <f>J6-D6</f>
        <v>0</v>
      </c>
      <c r="P6" s="18">
        <f t="shared" si="1"/>
        <v>3.6674816625916523E-3</v>
      </c>
    </row>
    <row r="7" spans="1:16">
      <c r="A7" s="2">
        <v>99.48</v>
      </c>
      <c r="B7" s="3">
        <v>319.89999999999998</v>
      </c>
      <c r="C7">
        <f t="shared" si="0"/>
        <v>31865.238999999998</v>
      </c>
      <c r="D7" s="2">
        <v>99.61</v>
      </c>
      <c r="E7" s="3">
        <v>126.2</v>
      </c>
      <c r="F7">
        <f t="shared" si="2"/>
        <v>12570.782000000001</v>
      </c>
      <c r="G7">
        <v>99.48</v>
      </c>
      <c r="H7">
        <v>320.39999999999998</v>
      </c>
      <c r="I7">
        <v>19224</v>
      </c>
      <c r="J7">
        <v>99.61</v>
      </c>
      <c r="K7">
        <v>126.3</v>
      </c>
      <c r="L7" s="19" t="s">
        <v>30</v>
      </c>
      <c r="M7" s="9">
        <f>G7-A7</f>
        <v>0</v>
      </c>
      <c r="N7" s="17">
        <f>(H7-B7)/B7</f>
        <v>1.5629884338855893E-3</v>
      </c>
      <c r="O7" s="7">
        <f>J7-D7</f>
        <v>0</v>
      </c>
      <c r="P7" s="18">
        <f t="shared" si="1"/>
        <v>7.9239302694131784E-4</v>
      </c>
    </row>
    <row r="8" spans="1:16">
      <c r="A8" s="2">
        <v>99.55</v>
      </c>
      <c r="B8" s="3">
        <v>244.6</v>
      </c>
      <c r="C8">
        <f t="shared" si="0"/>
        <v>24381.728000000003</v>
      </c>
      <c r="D8" s="2">
        <v>99.68</v>
      </c>
      <c r="E8" s="3">
        <v>105.9</v>
      </c>
      <c r="F8">
        <f t="shared" si="2"/>
        <v>10556.112000000001</v>
      </c>
      <c r="G8">
        <v>99.55</v>
      </c>
      <c r="H8">
        <v>244.2</v>
      </c>
      <c r="I8">
        <v>14652</v>
      </c>
      <c r="J8">
        <v>99.68</v>
      </c>
      <c r="K8">
        <v>105.9</v>
      </c>
      <c r="L8" s="19" t="s">
        <v>31</v>
      </c>
      <c r="M8" s="9">
        <f>G8-A8</f>
        <v>0</v>
      </c>
      <c r="N8" s="17">
        <f>(H8-B8)/B8</f>
        <v>-1.6353229762878401E-3</v>
      </c>
      <c r="O8" s="7">
        <f>J8-D8</f>
        <v>0</v>
      </c>
      <c r="P8" s="18">
        <f t="shared" si="1"/>
        <v>0</v>
      </c>
    </row>
    <row r="9" spans="1:16">
      <c r="A9" s="2">
        <v>99.6</v>
      </c>
      <c r="B9" s="3">
        <v>201.5</v>
      </c>
      <c r="C9">
        <f t="shared" si="0"/>
        <v>20093.579999999998</v>
      </c>
      <c r="D9" s="2">
        <v>99.72</v>
      </c>
      <c r="E9" s="3">
        <v>93.3</v>
      </c>
      <c r="F9">
        <f t="shared" si="2"/>
        <v>9303.8760000000002</v>
      </c>
      <c r="G9">
        <v>99.6</v>
      </c>
      <c r="H9">
        <v>200.9</v>
      </c>
      <c r="I9">
        <v>12054</v>
      </c>
      <c r="J9">
        <v>99.72</v>
      </c>
      <c r="K9">
        <v>93.6</v>
      </c>
      <c r="L9" s="19" t="s">
        <v>32</v>
      </c>
      <c r="M9" s="9">
        <f>G9-A9</f>
        <v>0</v>
      </c>
      <c r="N9" s="17">
        <f>(H9-B9)/B9</f>
        <v>-2.9776674937964979E-3</v>
      </c>
      <c r="O9" s="7">
        <f>J9-D9</f>
        <v>0</v>
      </c>
      <c r="P9" s="18">
        <f t="shared" si="1"/>
        <v>3.2154340836012558E-3</v>
      </c>
    </row>
    <row r="10" spans="1:16">
      <c r="A10" s="2">
        <v>99.65</v>
      </c>
      <c r="B10" s="3">
        <v>166.3</v>
      </c>
      <c r="C10">
        <f t="shared" si="0"/>
        <v>16590.088000000003</v>
      </c>
      <c r="D10" s="2">
        <v>99.76</v>
      </c>
      <c r="E10" s="3">
        <v>84.7</v>
      </c>
      <c r="F10">
        <f t="shared" si="2"/>
        <v>8449.6720000000005</v>
      </c>
      <c r="G10">
        <v>99.64</v>
      </c>
      <c r="H10">
        <v>167</v>
      </c>
      <c r="I10">
        <v>10020</v>
      </c>
      <c r="J10">
        <v>99.76</v>
      </c>
      <c r="K10">
        <v>84.8</v>
      </c>
      <c r="L10" s="19" t="s">
        <v>33</v>
      </c>
      <c r="M10" s="9">
        <f>G10-A10</f>
        <v>-1.0000000000005116E-2</v>
      </c>
      <c r="N10" s="17">
        <f>(H10-B10)/B10</f>
        <v>4.2092603728201361E-3</v>
      </c>
      <c r="O10" s="7">
        <f>J10-D10</f>
        <v>0</v>
      </c>
      <c r="P10" s="18">
        <f t="shared" si="1"/>
        <v>1.1806375442738408E-3</v>
      </c>
    </row>
    <row r="11" spans="1:16">
      <c r="A11" s="2">
        <v>99.55</v>
      </c>
      <c r="B11" s="3">
        <v>321.10000000000002</v>
      </c>
      <c r="C11">
        <f t="shared" si="0"/>
        <v>31991.192999999999</v>
      </c>
      <c r="D11" s="2">
        <v>99.63</v>
      </c>
      <c r="E11" s="3">
        <v>123.8</v>
      </c>
      <c r="F11">
        <f t="shared" si="2"/>
        <v>12334.194</v>
      </c>
      <c r="G11">
        <v>99.55</v>
      </c>
      <c r="H11">
        <v>321.60000000000002</v>
      </c>
      <c r="I11">
        <v>19296</v>
      </c>
      <c r="J11">
        <v>99.63</v>
      </c>
      <c r="K11">
        <v>122.6</v>
      </c>
      <c r="L11" s="19" t="s">
        <v>34</v>
      </c>
      <c r="M11" s="9">
        <f>G11-A11</f>
        <v>0</v>
      </c>
      <c r="N11" s="17">
        <f>(H11-B11)/B11</f>
        <v>1.5571473061351602E-3</v>
      </c>
      <c r="O11" s="7">
        <f>J11-D11</f>
        <v>0</v>
      </c>
      <c r="P11" s="18">
        <f t="shared" si="1"/>
        <v>-9.6930533117932389E-3</v>
      </c>
    </row>
    <row r="12" spans="1:16">
      <c r="A12" s="2">
        <v>99.6</v>
      </c>
      <c r="B12" s="3">
        <v>264.10000000000002</v>
      </c>
      <c r="C12">
        <f t="shared" si="0"/>
        <v>26322.847000000002</v>
      </c>
      <c r="D12" s="2">
        <v>99.67</v>
      </c>
      <c r="E12" s="3">
        <v>114</v>
      </c>
      <c r="F12">
        <f t="shared" si="2"/>
        <v>11362.380000000001</v>
      </c>
      <c r="G12">
        <v>99.6</v>
      </c>
      <c r="H12">
        <v>263.3</v>
      </c>
      <c r="I12">
        <v>15798</v>
      </c>
      <c r="J12">
        <v>99.67</v>
      </c>
      <c r="K12">
        <v>113.8</v>
      </c>
      <c r="L12" s="19" t="s">
        <v>35</v>
      </c>
      <c r="M12" s="9">
        <f>G12-A12</f>
        <v>0</v>
      </c>
      <c r="N12" s="17">
        <f>(H12-B12)/B12</f>
        <v>-3.0291556228701677E-3</v>
      </c>
      <c r="O12" s="7">
        <f>J12-D12</f>
        <v>0</v>
      </c>
      <c r="P12" s="18">
        <f t="shared" si="1"/>
        <v>-1.7543859649123057E-3</v>
      </c>
    </row>
    <row r="13" spans="1:16">
      <c r="A13" s="2">
        <v>99.63</v>
      </c>
      <c r="B13" s="3">
        <v>221.6</v>
      </c>
      <c r="C13">
        <f t="shared" si="0"/>
        <v>22097.951999999997</v>
      </c>
      <c r="D13" s="2">
        <v>99.72</v>
      </c>
      <c r="E13" s="3">
        <v>99.4</v>
      </c>
      <c r="F13">
        <f t="shared" si="2"/>
        <v>9912.1679999999997</v>
      </c>
      <c r="G13">
        <v>99.63</v>
      </c>
      <c r="H13">
        <v>221.5</v>
      </c>
      <c r="I13">
        <v>13290</v>
      </c>
      <c r="J13">
        <v>99.72</v>
      </c>
      <c r="K13">
        <v>100.1</v>
      </c>
      <c r="L13" s="19" t="s">
        <v>36</v>
      </c>
      <c r="M13" s="9">
        <f>G13-A13</f>
        <v>0</v>
      </c>
      <c r="N13" s="17">
        <f>(H13-B13)/B13</f>
        <v>-4.5126353790611156E-4</v>
      </c>
      <c r="O13" s="7">
        <f>J13-D13</f>
        <v>0</v>
      </c>
      <c r="P13" s="18">
        <f t="shared" si="1"/>
        <v>7.0422535211266454E-3</v>
      </c>
    </row>
    <row r="14" spans="1:16">
      <c r="A14" s="2">
        <v>99.67</v>
      </c>
      <c r="B14" s="3">
        <v>192.9</v>
      </c>
      <c r="C14">
        <f t="shared" si="0"/>
        <v>19243.704000000002</v>
      </c>
      <c r="D14" s="2">
        <v>99.76</v>
      </c>
      <c r="E14" s="3">
        <v>91</v>
      </c>
      <c r="F14">
        <f t="shared" si="2"/>
        <v>9078.16</v>
      </c>
      <c r="G14">
        <v>99.66</v>
      </c>
      <c r="H14">
        <v>193.2</v>
      </c>
      <c r="I14">
        <v>11592</v>
      </c>
      <c r="J14">
        <v>99.76</v>
      </c>
      <c r="K14">
        <v>90.5</v>
      </c>
      <c r="L14" s="19" t="s">
        <v>37</v>
      </c>
      <c r="M14" s="9">
        <f>G14-A14</f>
        <v>-1.0000000000005116E-2</v>
      </c>
      <c r="N14" s="17">
        <f>(H14-B14)/B14</f>
        <v>1.5552099533436129E-3</v>
      </c>
      <c r="O14" s="7">
        <f>J14-D14</f>
        <v>0</v>
      </c>
      <c r="P14" s="18">
        <f t="shared" si="1"/>
        <v>-5.4945054945054949E-3</v>
      </c>
    </row>
    <row r="15" spans="1:16">
      <c r="A15" s="2">
        <v>99.59</v>
      </c>
      <c r="B15" s="3">
        <v>301.39999999999998</v>
      </c>
      <c r="C15">
        <f t="shared" si="0"/>
        <v>30037.523999999998</v>
      </c>
      <c r="D15" s="2">
        <v>99.66</v>
      </c>
      <c r="E15" s="3">
        <v>127</v>
      </c>
      <c r="F15">
        <f t="shared" si="2"/>
        <v>12656.82</v>
      </c>
      <c r="G15">
        <v>99.59</v>
      </c>
      <c r="H15">
        <v>301.39999999999998</v>
      </c>
      <c r="I15">
        <v>15069.999999999998</v>
      </c>
      <c r="J15">
        <v>99.66</v>
      </c>
      <c r="K15">
        <v>127.1</v>
      </c>
      <c r="L15" s="19" t="s">
        <v>38</v>
      </c>
      <c r="M15" s="9">
        <f>G15-A15</f>
        <v>0</v>
      </c>
      <c r="N15" s="17">
        <f>(H15-B15)/B15</f>
        <v>0</v>
      </c>
      <c r="O15" s="7">
        <f>J15-D15</f>
        <v>0</v>
      </c>
      <c r="P15" s="18">
        <f t="shared" si="1"/>
        <v>7.8740157480310482E-4</v>
      </c>
    </row>
    <row r="16" spans="1:16">
      <c r="A16" s="2">
        <v>99.63</v>
      </c>
      <c r="B16" s="3">
        <v>242.3</v>
      </c>
      <c r="C16">
        <f t="shared" si="0"/>
        <v>24152.464000000004</v>
      </c>
      <c r="D16" s="2">
        <v>99.68</v>
      </c>
      <c r="E16" s="3">
        <v>117.7</v>
      </c>
      <c r="F16">
        <f t="shared" si="2"/>
        <v>11732.336000000001</v>
      </c>
      <c r="G16">
        <v>99.63</v>
      </c>
      <c r="H16">
        <v>242.4</v>
      </c>
      <c r="I16">
        <v>12120</v>
      </c>
      <c r="J16">
        <v>99.68</v>
      </c>
      <c r="K16">
        <v>117.8</v>
      </c>
      <c r="L16" s="19" t="s">
        <v>39</v>
      </c>
      <c r="M16" s="9">
        <f>G16-A16</f>
        <v>0</v>
      </c>
      <c r="N16" s="17">
        <f>(H16-B16)/B16</f>
        <v>4.1271151465123527E-4</v>
      </c>
      <c r="O16" s="7">
        <f>J16-D16</f>
        <v>0</v>
      </c>
      <c r="P16" s="18">
        <f t="shared" si="1"/>
        <v>8.4961767204753025E-4</v>
      </c>
    </row>
    <row r="17" spans="1:16">
      <c r="A17" s="2">
        <v>99.68</v>
      </c>
      <c r="B17" s="3">
        <v>173.5</v>
      </c>
      <c r="C17">
        <f t="shared" si="0"/>
        <v>17299.684999999998</v>
      </c>
      <c r="D17" s="2">
        <v>99.71</v>
      </c>
      <c r="E17" s="3">
        <v>108.4</v>
      </c>
      <c r="F17">
        <f t="shared" si="2"/>
        <v>10808.564</v>
      </c>
      <c r="G17">
        <v>99.69</v>
      </c>
      <c r="H17">
        <v>172.9</v>
      </c>
      <c r="I17">
        <v>8645</v>
      </c>
      <c r="J17">
        <v>99.71</v>
      </c>
      <c r="K17">
        <v>108.1</v>
      </c>
      <c r="L17" s="19" t="s">
        <v>40</v>
      </c>
      <c r="M17" s="9">
        <f>G17-A17</f>
        <v>9.9999999999909051E-3</v>
      </c>
      <c r="N17" s="17">
        <f>(H17-B17)/B17</f>
        <v>-3.4582132564841173E-3</v>
      </c>
      <c r="O17" s="7">
        <f>J17-D17</f>
        <v>0</v>
      </c>
      <c r="P17" s="18">
        <f t="shared" si="1"/>
        <v>-2.7675276752768575E-3</v>
      </c>
    </row>
    <row r="18" spans="1:16">
      <c r="A18" s="2">
        <v>99.72</v>
      </c>
      <c r="B18" s="3">
        <v>137.9</v>
      </c>
      <c r="C18">
        <f t="shared" si="0"/>
        <v>13754.146000000001</v>
      </c>
      <c r="D18" s="2">
        <v>99.74</v>
      </c>
      <c r="E18" s="3">
        <v>97</v>
      </c>
      <c r="F18">
        <f t="shared" si="2"/>
        <v>9674.7799999999988</v>
      </c>
      <c r="G18">
        <v>99.72</v>
      </c>
      <c r="H18">
        <v>138.6</v>
      </c>
      <c r="I18">
        <v>6930</v>
      </c>
      <c r="J18">
        <v>99.74</v>
      </c>
      <c r="K18">
        <v>95.8</v>
      </c>
      <c r="L18" s="19" t="s">
        <v>41</v>
      </c>
      <c r="M18" s="9">
        <f>G18-A18</f>
        <v>0</v>
      </c>
      <c r="N18" s="17">
        <f>(H18-B18)/B18</f>
        <v>5.0761421319796126E-3</v>
      </c>
      <c r="O18" s="7">
        <f>J18-D18</f>
        <v>0</v>
      </c>
      <c r="P18" s="18">
        <f>(K18-E18)/E18</f>
        <v>-1.2371134020618586E-2</v>
      </c>
    </row>
    <row r="19" spans="1:16">
      <c r="A19" s="2">
        <v>99.48</v>
      </c>
      <c r="B19" s="3">
        <v>450.4</v>
      </c>
      <c r="C19">
        <f t="shared" si="0"/>
        <v>44814.799999999996</v>
      </c>
      <c r="D19" s="2">
        <v>99.5</v>
      </c>
      <c r="E19" s="3">
        <v>267.7</v>
      </c>
      <c r="F19">
        <f t="shared" si="2"/>
        <v>26636.149999999998</v>
      </c>
      <c r="G19">
        <v>99.48</v>
      </c>
      <c r="H19">
        <v>450.3</v>
      </c>
      <c r="I19">
        <v>22515</v>
      </c>
      <c r="J19">
        <v>99.5</v>
      </c>
      <c r="K19">
        <v>266.39999999999998</v>
      </c>
      <c r="L19" s="19" t="s">
        <v>42</v>
      </c>
      <c r="M19" s="9">
        <f>G19-A19</f>
        <v>0</v>
      </c>
      <c r="N19" s="17">
        <f>(H19-B19)/B19</f>
        <v>-2.2202486678500421E-4</v>
      </c>
      <c r="O19" s="7">
        <f>J19-D19</f>
        <v>0</v>
      </c>
      <c r="P19" s="18">
        <f t="shared" ref="P19:P22" si="3">(K19-E19)/E19</f>
        <v>-4.8561822936122956E-3</v>
      </c>
    </row>
    <row r="20" spans="1:16">
      <c r="A20" s="2">
        <v>99.51</v>
      </c>
      <c r="B20" s="3">
        <v>385.5</v>
      </c>
      <c r="C20">
        <f t="shared" si="0"/>
        <v>38384.235000000001</v>
      </c>
      <c r="D20" s="2">
        <v>99.57</v>
      </c>
      <c r="E20" s="3">
        <v>206.3</v>
      </c>
      <c r="F20">
        <f t="shared" si="2"/>
        <v>20541.291000000001</v>
      </c>
      <c r="G20">
        <v>99.51</v>
      </c>
      <c r="H20">
        <v>385.7</v>
      </c>
      <c r="I20">
        <v>19285</v>
      </c>
      <c r="J20">
        <v>99.57</v>
      </c>
      <c r="K20">
        <v>207.3</v>
      </c>
      <c r="L20" s="19" t="s">
        <v>43</v>
      </c>
      <c r="M20" s="9">
        <f>G20-A20</f>
        <v>0</v>
      </c>
      <c r="N20" s="17">
        <f>(H20-B20)/B20</f>
        <v>5.1880674448764885E-4</v>
      </c>
      <c r="O20" s="7">
        <f>J20-D20</f>
        <v>0</v>
      </c>
      <c r="P20" s="18">
        <f t="shared" si="3"/>
        <v>4.8473097430925833E-3</v>
      </c>
    </row>
    <row r="21" spans="1:16">
      <c r="A21" s="2">
        <v>99.55</v>
      </c>
      <c r="B21" s="3">
        <v>327.8</v>
      </c>
      <c r="C21">
        <f t="shared" si="0"/>
        <v>32658.714</v>
      </c>
      <c r="D21" s="2">
        <v>99.63</v>
      </c>
      <c r="E21" s="3">
        <v>161.9</v>
      </c>
      <c r="F21">
        <f t="shared" si="2"/>
        <v>16130.097</v>
      </c>
      <c r="G21">
        <v>99.55</v>
      </c>
      <c r="H21">
        <v>327.7</v>
      </c>
      <c r="I21">
        <v>16385</v>
      </c>
      <c r="J21">
        <v>99.63</v>
      </c>
      <c r="K21">
        <v>162</v>
      </c>
      <c r="L21" s="19" t="s">
        <v>44</v>
      </c>
      <c r="M21" s="9">
        <f>G21-A21</f>
        <v>0</v>
      </c>
      <c r="N21" s="17">
        <f>(H21-B21)/B21</f>
        <v>-3.0506406345339458E-4</v>
      </c>
      <c r="O21" s="7">
        <f>J21-D21</f>
        <v>0</v>
      </c>
      <c r="P21" s="18">
        <f t="shared" si="3"/>
        <v>6.176652254477722E-4</v>
      </c>
    </row>
    <row r="22" spans="1:16">
      <c r="A22" s="2">
        <v>99.59</v>
      </c>
      <c r="B22" s="3">
        <v>270.5</v>
      </c>
      <c r="C22">
        <f t="shared" si="0"/>
        <v>26966.145</v>
      </c>
      <c r="D22" s="2">
        <v>99.69</v>
      </c>
      <c r="E22" s="3">
        <v>121</v>
      </c>
      <c r="F22">
        <f t="shared" si="2"/>
        <v>12062.49</v>
      </c>
      <c r="G22">
        <v>99.59</v>
      </c>
      <c r="H22">
        <v>271.7</v>
      </c>
      <c r="I22">
        <v>13585</v>
      </c>
      <c r="J22">
        <v>99.69</v>
      </c>
      <c r="K22">
        <v>120.1</v>
      </c>
      <c r="L22" s="19" t="s">
        <v>45</v>
      </c>
      <c r="M22" s="9">
        <f>G22-A22</f>
        <v>0</v>
      </c>
      <c r="N22" s="17">
        <f>(H22-B22)/B22</f>
        <v>4.4362292051755587E-3</v>
      </c>
      <c r="O22" s="7">
        <f>J22-D22</f>
        <v>0</v>
      </c>
      <c r="P22" s="18">
        <f t="shared" si="3"/>
        <v>-7.4380165289256667E-3</v>
      </c>
    </row>
  </sheetData>
  <mergeCells count="2">
    <mergeCell ref="O1:P1"/>
    <mergeCell ref="M1:N1"/>
  </mergeCells>
  <conditionalFormatting sqref="P3:P22">
    <cfRule type="cellIs" dxfId="22" priority="1" operator="notBetween">
      <formula>-0.01</formula>
      <formula>0.01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workbookViewId="0">
      <selection activeCell="H3" sqref="H3:M24"/>
    </sheetView>
  </sheetViews>
  <sheetFormatPr defaultRowHeight="14.4"/>
  <cols>
    <col min="1" max="1" width="18.109375" bestFit="1" customWidth="1"/>
    <col min="3" max="3" width="4.6640625" bestFit="1" customWidth="1"/>
    <col min="4" max="4" width="15.44140625" customWidth="1"/>
    <col min="5" max="5" width="15.44140625" bestFit="1" customWidth="1"/>
    <col min="7" max="7" width="18.6640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4</v>
      </c>
    </row>
    <row r="3" spans="1:13">
      <c r="A3" t="s">
        <v>18</v>
      </c>
      <c r="B3">
        <v>128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64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153.69999999999999</v>
      </c>
      <c r="J5">
        <f>I5 * $D5</f>
        <v>9222</v>
      </c>
      <c r="K5">
        <v>99.66</v>
      </c>
      <c r="L5">
        <v>44.9</v>
      </c>
      <c r="M5">
        <f>L5 * $D5</f>
        <v>2694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111.1</v>
      </c>
      <c r="J6">
        <f>I6 * $D6</f>
        <v>6666</v>
      </c>
      <c r="K6">
        <v>99.69</v>
      </c>
      <c r="L6">
        <v>39.799999999999997</v>
      </c>
      <c r="M6">
        <f t="shared" ref="M6:M23" si="1">L6 * D6</f>
        <v>2388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99.67</v>
      </c>
      <c r="I7">
        <v>78.599999999999994</v>
      </c>
      <c r="J7">
        <f t="shared" ref="J7:J24" si="2">I7 * $D7</f>
        <v>4716</v>
      </c>
      <c r="K7">
        <v>99.72</v>
      </c>
      <c r="L7">
        <v>35.200000000000003</v>
      </c>
      <c r="M7">
        <f t="shared" si="1"/>
        <v>2112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64.3</v>
      </c>
      <c r="J8">
        <f t="shared" si="2"/>
        <v>3858</v>
      </c>
      <c r="K8">
        <v>99.73</v>
      </c>
      <c r="L8">
        <v>33.5</v>
      </c>
      <c r="M8">
        <f t="shared" si="1"/>
        <v>2010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99.64</v>
      </c>
      <c r="I9">
        <v>112</v>
      </c>
      <c r="J9">
        <f t="shared" si="2"/>
        <v>6720</v>
      </c>
      <c r="K9">
        <v>99.78</v>
      </c>
      <c r="L9">
        <v>36</v>
      </c>
      <c r="M9">
        <f t="shared" si="1"/>
        <v>2160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99.71</v>
      </c>
      <c r="I10">
        <v>79.8</v>
      </c>
      <c r="J10">
        <f t="shared" si="2"/>
        <v>4788</v>
      </c>
      <c r="K10">
        <v>99.81</v>
      </c>
      <c r="L10">
        <v>31.1</v>
      </c>
      <c r="M10">
        <f t="shared" si="1"/>
        <v>1866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99.75</v>
      </c>
      <c r="I11">
        <v>63.1</v>
      </c>
      <c r="J11">
        <f t="shared" si="2"/>
        <v>3786</v>
      </c>
      <c r="K11">
        <v>99.83</v>
      </c>
      <c r="L11">
        <v>28</v>
      </c>
      <c r="M11">
        <f t="shared" si="1"/>
        <v>1680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99.78</v>
      </c>
      <c r="I12">
        <v>50.7</v>
      </c>
      <c r="J12">
        <f t="shared" si="2"/>
        <v>3042</v>
      </c>
      <c r="K12">
        <v>99.85</v>
      </c>
      <c r="L12">
        <v>26.6</v>
      </c>
      <c r="M12">
        <f t="shared" si="1"/>
        <v>1596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153.19999999999999</v>
      </c>
      <c r="J13">
        <f t="shared" si="2"/>
        <v>9192</v>
      </c>
      <c r="K13">
        <v>99.75</v>
      </c>
      <c r="L13">
        <v>41.8</v>
      </c>
      <c r="M13">
        <f t="shared" si="1"/>
        <v>2508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120.7</v>
      </c>
      <c r="J14">
        <f t="shared" si="2"/>
        <v>7242</v>
      </c>
      <c r="K14">
        <v>99.79</v>
      </c>
      <c r="L14">
        <v>36.1</v>
      </c>
      <c r="M14">
        <f t="shared" si="1"/>
        <v>2166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99.69</v>
      </c>
      <c r="I15">
        <v>95</v>
      </c>
      <c r="J15">
        <f t="shared" si="2"/>
        <v>5700</v>
      </c>
      <c r="K15">
        <v>99.83</v>
      </c>
      <c r="L15">
        <v>29.8</v>
      </c>
      <c r="M15">
        <f t="shared" si="1"/>
        <v>1788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78.099999999999994</v>
      </c>
      <c r="J16">
        <f t="shared" si="2"/>
        <v>4686</v>
      </c>
      <c r="K16">
        <v>99.86</v>
      </c>
      <c r="L16">
        <v>26.6</v>
      </c>
      <c r="M16">
        <f t="shared" si="1"/>
        <v>1596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99.65</v>
      </c>
      <c r="I17">
        <v>127</v>
      </c>
      <c r="J17">
        <f t="shared" si="2"/>
        <v>6350</v>
      </c>
      <c r="K17">
        <v>99.78</v>
      </c>
      <c r="L17">
        <v>40.1</v>
      </c>
      <c r="M17">
        <f t="shared" si="1"/>
        <v>2005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</v>
      </c>
      <c r="I18">
        <v>96.3</v>
      </c>
      <c r="J18">
        <f t="shared" si="2"/>
        <v>4815</v>
      </c>
      <c r="K18">
        <v>99.81</v>
      </c>
      <c r="L18">
        <v>35.799999999999997</v>
      </c>
      <c r="M18">
        <f t="shared" si="1"/>
        <v>1789.9999999999998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64.099999999999994</v>
      </c>
      <c r="J19">
        <f t="shared" si="2"/>
        <v>3204.9999999999995</v>
      </c>
      <c r="K19">
        <v>99.82</v>
      </c>
      <c r="L19">
        <v>33.299999999999997</v>
      </c>
      <c r="M19">
        <f t="shared" si="1"/>
        <v>1664.9999999999998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</v>
      </c>
      <c r="I20">
        <v>49.7</v>
      </c>
      <c r="J20">
        <f t="shared" si="2"/>
        <v>2485</v>
      </c>
      <c r="K20">
        <v>99.83</v>
      </c>
      <c r="L20">
        <v>31.2</v>
      </c>
      <c r="M20">
        <f t="shared" si="1"/>
        <v>1560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218.8</v>
      </c>
      <c r="J21">
        <f t="shared" si="2"/>
        <v>10940</v>
      </c>
      <c r="K21">
        <v>99.6</v>
      </c>
      <c r="L21">
        <v>108.7</v>
      </c>
      <c r="M21">
        <f t="shared" si="1"/>
        <v>5435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180.4</v>
      </c>
      <c r="J22">
        <f t="shared" si="2"/>
        <v>9020</v>
      </c>
      <c r="K22">
        <v>99.67</v>
      </c>
      <c r="L22">
        <v>79.2</v>
      </c>
      <c r="M22">
        <f t="shared" si="1"/>
        <v>3960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99.59</v>
      </c>
      <c r="I23">
        <v>146.5</v>
      </c>
      <c r="J23">
        <f t="shared" si="2"/>
        <v>7325</v>
      </c>
      <c r="K23">
        <v>99.73</v>
      </c>
      <c r="L23">
        <v>59.1</v>
      </c>
      <c r="M23">
        <f t="shared" si="1"/>
        <v>2955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99.65</v>
      </c>
      <c r="I24">
        <v>113.8</v>
      </c>
      <c r="J24">
        <f t="shared" si="2"/>
        <v>5690</v>
      </c>
      <c r="K24">
        <v>99.78</v>
      </c>
      <c r="L24">
        <v>42.4</v>
      </c>
      <c r="M24">
        <f>L24 * D24</f>
        <v>2120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C1" workbookViewId="0">
      <selection activeCell="P1" sqref="P1:S22"/>
    </sheetView>
  </sheetViews>
  <sheetFormatPr defaultRowHeight="14.4"/>
  <cols>
    <col min="16" max="16" width="12.88671875" bestFit="1" customWidth="1"/>
    <col min="17" max="17" width="19.33203125" style="20" bestFit="1" customWidth="1"/>
    <col min="18" max="18" width="12.88671875" bestFit="1" customWidth="1"/>
    <col min="19" max="19" width="19.33203125" style="20" bestFit="1" customWidth="1"/>
  </cols>
  <sheetData>
    <row r="1" spans="1:19">
      <c r="A1" s="12"/>
      <c r="B1" s="12"/>
      <c r="C1" s="12"/>
      <c r="D1" s="12" t="s">
        <v>46</v>
      </c>
      <c r="E1" s="12"/>
      <c r="F1" s="12"/>
      <c r="G1" s="12" t="s">
        <v>47</v>
      </c>
      <c r="H1" s="12"/>
      <c r="I1" s="12"/>
      <c r="J1" s="14" t="s">
        <v>4</v>
      </c>
      <c r="K1" s="14"/>
      <c r="L1" s="14"/>
      <c r="M1" s="14" t="s">
        <v>5</v>
      </c>
      <c r="N1" s="14"/>
      <c r="O1" s="14"/>
      <c r="P1" s="5" t="s">
        <v>46</v>
      </c>
      <c r="Q1" s="5"/>
      <c r="R1" s="5" t="s">
        <v>47</v>
      </c>
      <c r="S1" s="5"/>
    </row>
    <row r="2" spans="1:19">
      <c r="A2" s="12"/>
      <c r="B2" s="12"/>
      <c r="C2" s="12"/>
      <c r="D2" s="12"/>
      <c r="E2" s="12"/>
      <c r="F2" s="12"/>
      <c r="G2" s="12"/>
      <c r="H2" s="12"/>
      <c r="I2" s="12"/>
      <c r="J2" s="14"/>
      <c r="K2" s="14"/>
      <c r="L2" s="14"/>
      <c r="M2" s="14"/>
      <c r="N2" s="14"/>
      <c r="O2" s="14"/>
      <c r="P2" s="15" t="s">
        <v>48</v>
      </c>
      <c r="Q2" s="15" t="s">
        <v>49</v>
      </c>
      <c r="R2" s="16" t="s">
        <v>48</v>
      </c>
      <c r="S2" s="16" t="s">
        <v>49</v>
      </c>
    </row>
    <row r="3" spans="1:19">
      <c r="A3" s="12" t="s">
        <v>50</v>
      </c>
      <c r="B3" s="12" t="s">
        <v>51</v>
      </c>
      <c r="C3" s="12" t="s">
        <v>26</v>
      </c>
      <c r="D3" s="12">
        <v>99.53</v>
      </c>
      <c r="E3" s="12">
        <v>153.5</v>
      </c>
      <c r="F3" s="12">
        <v>9210</v>
      </c>
      <c r="G3" s="12">
        <v>99.66</v>
      </c>
      <c r="H3" s="12">
        <v>44.8</v>
      </c>
      <c r="I3" s="12">
        <v>2688</v>
      </c>
      <c r="J3" s="14">
        <v>99.53</v>
      </c>
      <c r="K3" s="14">
        <v>153.69999999999999</v>
      </c>
      <c r="L3" s="14">
        <f>K3 * $D3</f>
        <v>15297.760999999999</v>
      </c>
      <c r="M3" s="14">
        <v>99.66</v>
      </c>
      <c r="N3" s="14">
        <v>44.9</v>
      </c>
      <c r="O3" s="14">
        <f>N3 * $D3</f>
        <v>4468.8969999999999</v>
      </c>
      <c r="P3">
        <f>J3-D3</f>
        <v>0</v>
      </c>
      <c r="Q3" s="18">
        <f>(K3-E3)/E3</f>
        <v>1.3029315960911311E-3</v>
      </c>
      <c r="R3">
        <f>M3-G3</f>
        <v>0</v>
      </c>
      <c r="S3" s="18">
        <f>(N3-H3)/H3</f>
        <v>2.2321428571428891E-3</v>
      </c>
    </row>
    <row r="4" spans="1:19">
      <c r="A4" s="12" t="s">
        <v>50</v>
      </c>
      <c r="B4" s="12" t="s">
        <v>52</v>
      </c>
      <c r="C4" s="12" t="s">
        <v>27</v>
      </c>
      <c r="D4" s="12">
        <v>99.6</v>
      </c>
      <c r="E4" s="12">
        <v>110.9</v>
      </c>
      <c r="F4" s="12">
        <v>6654</v>
      </c>
      <c r="G4" s="12">
        <v>99.69</v>
      </c>
      <c r="H4" s="12">
        <v>39.799999999999997</v>
      </c>
      <c r="I4" s="12">
        <v>2388</v>
      </c>
      <c r="J4" s="14">
        <v>99.6</v>
      </c>
      <c r="K4" s="14">
        <v>111.1</v>
      </c>
      <c r="L4" s="14">
        <f>K4 * $D4</f>
        <v>11065.56</v>
      </c>
      <c r="M4" s="14">
        <v>99.69</v>
      </c>
      <c r="N4" s="14">
        <v>39.799999999999997</v>
      </c>
      <c r="O4" s="14">
        <f t="shared" ref="O4:O21" si="0">N4 * F4</f>
        <v>264829.19999999995</v>
      </c>
      <c r="P4">
        <f t="shared" ref="P4:P22" si="1">J4-D4</f>
        <v>0</v>
      </c>
      <c r="Q4" s="18">
        <f t="shared" ref="Q4:Q22" si="2">(K4-E4)/E4</f>
        <v>1.8034265103695998E-3</v>
      </c>
      <c r="R4">
        <f t="shared" ref="R4:R22" si="3">M4-G4</f>
        <v>0</v>
      </c>
      <c r="S4" s="18">
        <f t="shared" ref="S4:S22" si="4">(N4-H4)/H4</f>
        <v>0</v>
      </c>
    </row>
    <row r="5" spans="1:19">
      <c r="A5" s="12" t="s">
        <v>50</v>
      </c>
      <c r="B5" s="12" t="s">
        <v>53</v>
      </c>
      <c r="C5" s="12" t="s">
        <v>28</v>
      </c>
      <c r="D5" s="12">
        <v>99.67</v>
      </c>
      <c r="E5" s="12">
        <v>78.5</v>
      </c>
      <c r="F5" s="12">
        <v>4710</v>
      </c>
      <c r="G5" s="12">
        <v>99.71</v>
      </c>
      <c r="H5" s="12">
        <v>35.299999999999997</v>
      </c>
      <c r="I5" s="12">
        <v>2118</v>
      </c>
      <c r="J5" s="14">
        <v>99.67</v>
      </c>
      <c r="K5" s="14">
        <v>78.599999999999994</v>
      </c>
      <c r="L5" s="14">
        <f t="shared" ref="L5:L22" si="5">K5 * $D5</f>
        <v>7834.0619999999999</v>
      </c>
      <c r="M5" s="14">
        <v>99.72</v>
      </c>
      <c r="N5" s="14">
        <v>35.200000000000003</v>
      </c>
      <c r="O5" s="14">
        <f t="shared" si="0"/>
        <v>165792</v>
      </c>
      <c r="P5">
        <f t="shared" si="1"/>
        <v>0</v>
      </c>
      <c r="Q5" s="18">
        <f t="shared" si="2"/>
        <v>1.2738853503183988E-3</v>
      </c>
      <c r="R5">
        <f t="shared" si="3"/>
        <v>1.0000000000005116E-2</v>
      </c>
      <c r="S5" s="18">
        <f t="shared" si="4"/>
        <v>-2.832861189801539E-3</v>
      </c>
    </row>
    <row r="6" spans="1:19">
      <c r="A6" s="12" t="s">
        <v>50</v>
      </c>
      <c r="B6" s="12" t="s">
        <v>54</v>
      </c>
      <c r="C6" s="12" t="s">
        <v>29</v>
      </c>
      <c r="D6" s="12">
        <v>99.72</v>
      </c>
      <c r="E6" s="12">
        <v>64.2</v>
      </c>
      <c r="F6" s="12">
        <v>3852</v>
      </c>
      <c r="G6" s="12">
        <v>99.73</v>
      </c>
      <c r="H6" s="12">
        <v>33.5</v>
      </c>
      <c r="I6" s="12">
        <v>2010</v>
      </c>
      <c r="J6" s="14">
        <v>99.72</v>
      </c>
      <c r="K6" s="14">
        <v>64.3</v>
      </c>
      <c r="L6" s="14">
        <f t="shared" si="5"/>
        <v>6411.9960000000001</v>
      </c>
      <c r="M6" s="14">
        <v>99.73</v>
      </c>
      <c r="N6" s="14">
        <v>33.5</v>
      </c>
      <c r="O6" s="14">
        <f t="shared" si="0"/>
        <v>129042</v>
      </c>
      <c r="P6">
        <f t="shared" si="1"/>
        <v>0</v>
      </c>
      <c r="Q6" s="18">
        <f t="shared" si="2"/>
        <v>1.5576323987538056E-3</v>
      </c>
      <c r="R6">
        <f t="shared" si="3"/>
        <v>0</v>
      </c>
      <c r="S6" s="18">
        <f t="shared" si="4"/>
        <v>0</v>
      </c>
    </row>
    <row r="7" spans="1:19">
      <c r="A7" s="12" t="s">
        <v>55</v>
      </c>
      <c r="B7" s="12" t="s">
        <v>51</v>
      </c>
      <c r="C7" s="12" t="s">
        <v>30</v>
      </c>
      <c r="D7" s="12">
        <v>99.64</v>
      </c>
      <c r="E7" s="12">
        <v>112.5</v>
      </c>
      <c r="F7" s="12">
        <v>6750</v>
      </c>
      <c r="G7" s="12">
        <v>99.78</v>
      </c>
      <c r="H7" s="12">
        <v>36.1</v>
      </c>
      <c r="I7" s="12">
        <v>2166</v>
      </c>
      <c r="J7" s="14">
        <v>99.64</v>
      </c>
      <c r="K7" s="14">
        <v>112</v>
      </c>
      <c r="L7" s="14">
        <f t="shared" si="5"/>
        <v>11159.68</v>
      </c>
      <c r="M7" s="14">
        <v>99.78</v>
      </c>
      <c r="N7" s="14">
        <v>36</v>
      </c>
      <c r="O7" s="14">
        <f t="shared" si="0"/>
        <v>243000</v>
      </c>
      <c r="P7">
        <f t="shared" si="1"/>
        <v>0</v>
      </c>
      <c r="Q7" s="18">
        <f t="shared" si="2"/>
        <v>-4.4444444444444444E-3</v>
      </c>
      <c r="R7">
        <f t="shared" si="3"/>
        <v>0</v>
      </c>
      <c r="S7" s="18">
        <f t="shared" si="4"/>
        <v>-2.7700831024931143E-3</v>
      </c>
    </row>
    <row r="8" spans="1:19">
      <c r="A8" s="12" t="s">
        <v>55</v>
      </c>
      <c r="B8" s="12" t="s">
        <v>52</v>
      </c>
      <c r="C8" s="12" t="s">
        <v>31</v>
      </c>
      <c r="D8" s="12">
        <v>99.71</v>
      </c>
      <c r="E8" s="12">
        <v>79.400000000000006</v>
      </c>
      <c r="F8" s="12">
        <v>4764</v>
      </c>
      <c r="G8" s="12">
        <v>99.81</v>
      </c>
      <c r="H8" s="12">
        <v>31.1</v>
      </c>
      <c r="I8" s="12">
        <v>1866</v>
      </c>
      <c r="J8" s="14">
        <v>99.71</v>
      </c>
      <c r="K8" s="14">
        <v>79.8</v>
      </c>
      <c r="L8" s="14">
        <f t="shared" si="5"/>
        <v>7956.8579999999993</v>
      </c>
      <c r="M8" s="14">
        <v>99.81</v>
      </c>
      <c r="N8" s="14">
        <v>31.1</v>
      </c>
      <c r="O8" s="14">
        <f t="shared" si="0"/>
        <v>148160.4</v>
      </c>
      <c r="P8">
        <f t="shared" si="1"/>
        <v>0</v>
      </c>
      <c r="Q8" s="18">
        <f t="shared" si="2"/>
        <v>5.0377833753147538E-3</v>
      </c>
      <c r="R8">
        <f t="shared" si="3"/>
        <v>0</v>
      </c>
      <c r="S8" s="18">
        <f t="shared" si="4"/>
        <v>0</v>
      </c>
    </row>
    <row r="9" spans="1:19">
      <c r="A9" s="12" t="s">
        <v>55</v>
      </c>
      <c r="B9" s="12" t="s">
        <v>53</v>
      </c>
      <c r="C9" s="12" t="s">
        <v>32</v>
      </c>
      <c r="D9" s="12">
        <v>99.75</v>
      </c>
      <c r="E9" s="12">
        <v>62.8</v>
      </c>
      <c r="F9" s="12">
        <v>3768</v>
      </c>
      <c r="G9" s="12">
        <v>99.83</v>
      </c>
      <c r="H9" s="12">
        <v>28.1</v>
      </c>
      <c r="I9" s="12">
        <v>1686</v>
      </c>
      <c r="J9" s="14">
        <v>99.75</v>
      </c>
      <c r="K9" s="14">
        <v>63.1</v>
      </c>
      <c r="L9" s="14">
        <f t="shared" si="5"/>
        <v>6294.2250000000004</v>
      </c>
      <c r="M9" s="14">
        <v>99.83</v>
      </c>
      <c r="N9" s="14">
        <v>28</v>
      </c>
      <c r="O9" s="14">
        <f t="shared" si="0"/>
        <v>105504</v>
      </c>
      <c r="P9">
        <f t="shared" si="1"/>
        <v>0</v>
      </c>
      <c r="Q9" s="18">
        <f t="shared" si="2"/>
        <v>4.7770700636943358E-3</v>
      </c>
      <c r="R9">
        <f t="shared" si="3"/>
        <v>0</v>
      </c>
      <c r="S9" s="18">
        <f t="shared" si="4"/>
        <v>-3.558718861210015E-3</v>
      </c>
    </row>
    <row r="10" spans="1:19">
      <c r="A10" s="12" t="s">
        <v>55</v>
      </c>
      <c r="B10" s="12" t="s">
        <v>54</v>
      </c>
      <c r="C10" s="12" t="s">
        <v>33</v>
      </c>
      <c r="D10" s="12">
        <v>99.78</v>
      </c>
      <c r="E10" s="12">
        <v>50.9</v>
      </c>
      <c r="F10" s="12">
        <v>3054</v>
      </c>
      <c r="G10" s="12">
        <v>99.85</v>
      </c>
      <c r="H10" s="12">
        <v>26.5</v>
      </c>
      <c r="I10" s="12">
        <v>1590</v>
      </c>
      <c r="J10" s="14">
        <v>99.78</v>
      </c>
      <c r="K10" s="14">
        <v>50.7</v>
      </c>
      <c r="L10" s="14">
        <f t="shared" si="5"/>
        <v>5058.8460000000005</v>
      </c>
      <c r="M10" s="14">
        <v>99.85</v>
      </c>
      <c r="N10" s="14">
        <v>26.6</v>
      </c>
      <c r="O10" s="14">
        <f t="shared" si="0"/>
        <v>81236.400000000009</v>
      </c>
      <c r="P10">
        <f t="shared" si="1"/>
        <v>0</v>
      </c>
      <c r="Q10" s="18">
        <f t="shared" si="2"/>
        <v>-3.9292730844792878E-3</v>
      </c>
      <c r="R10">
        <f t="shared" si="3"/>
        <v>0</v>
      </c>
      <c r="S10" s="18">
        <f t="shared" si="4"/>
        <v>3.7735849056604312E-3</v>
      </c>
    </row>
    <row r="11" spans="1:19">
      <c r="A11" s="12" t="s">
        <v>56</v>
      </c>
      <c r="B11" s="12" t="s">
        <v>51</v>
      </c>
      <c r="C11" s="12" t="s">
        <v>34</v>
      </c>
      <c r="D11" s="12">
        <v>99.57</v>
      </c>
      <c r="E11" s="12">
        <v>153</v>
      </c>
      <c r="F11" s="12">
        <v>9180</v>
      </c>
      <c r="G11" s="12">
        <v>99.75</v>
      </c>
      <c r="H11" s="12">
        <v>41.8</v>
      </c>
      <c r="I11" s="12">
        <v>2508</v>
      </c>
      <c r="J11" s="14">
        <v>99.57</v>
      </c>
      <c r="K11" s="14">
        <v>153.19999999999999</v>
      </c>
      <c r="L11" s="14">
        <f t="shared" si="5"/>
        <v>15254.123999999998</v>
      </c>
      <c r="M11" s="14">
        <v>99.75</v>
      </c>
      <c r="N11" s="14">
        <v>41.8</v>
      </c>
      <c r="O11" s="14">
        <f t="shared" si="0"/>
        <v>383724</v>
      </c>
      <c r="P11">
        <f t="shared" si="1"/>
        <v>0</v>
      </c>
      <c r="Q11" s="18">
        <f t="shared" si="2"/>
        <v>1.3071895424835859E-3</v>
      </c>
      <c r="R11">
        <f t="shared" si="3"/>
        <v>0</v>
      </c>
      <c r="S11" s="18">
        <f t="shared" si="4"/>
        <v>0</v>
      </c>
    </row>
    <row r="12" spans="1:19">
      <c r="A12" s="12" t="s">
        <v>56</v>
      </c>
      <c r="B12" s="12" t="s">
        <v>52</v>
      </c>
      <c r="C12" s="12" t="s">
        <v>35</v>
      </c>
      <c r="D12" s="12">
        <v>99.63</v>
      </c>
      <c r="E12" s="12">
        <v>120.1</v>
      </c>
      <c r="F12" s="12">
        <v>7206</v>
      </c>
      <c r="G12" s="12">
        <v>99.79</v>
      </c>
      <c r="H12" s="12">
        <v>36.200000000000003</v>
      </c>
      <c r="I12" s="12">
        <v>2172</v>
      </c>
      <c r="J12" s="14">
        <v>99.63</v>
      </c>
      <c r="K12" s="14">
        <v>120.7</v>
      </c>
      <c r="L12" s="14">
        <f t="shared" si="5"/>
        <v>12025.341</v>
      </c>
      <c r="M12" s="14">
        <v>99.79</v>
      </c>
      <c r="N12" s="14">
        <v>36.1</v>
      </c>
      <c r="O12" s="14">
        <f t="shared" si="0"/>
        <v>260136.6</v>
      </c>
      <c r="P12">
        <f t="shared" si="1"/>
        <v>0</v>
      </c>
      <c r="Q12" s="18">
        <f t="shared" si="2"/>
        <v>4.9958368026645173E-3</v>
      </c>
      <c r="R12">
        <f t="shared" si="3"/>
        <v>0</v>
      </c>
      <c r="S12" s="18">
        <f t="shared" si="4"/>
        <v>-2.7624309392265583E-3</v>
      </c>
    </row>
    <row r="13" spans="1:19">
      <c r="A13" s="12" t="s">
        <v>56</v>
      </c>
      <c r="B13" s="12" t="s">
        <v>53</v>
      </c>
      <c r="C13" s="12" t="s">
        <v>36</v>
      </c>
      <c r="D13" s="12">
        <v>99.68</v>
      </c>
      <c r="E13" s="12">
        <v>95.1</v>
      </c>
      <c r="F13" s="12">
        <v>5706</v>
      </c>
      <c r="G13" s="12">
        <v>99.83</v>
      </c>
      <c r="H13" s="12">
        <v>29.9</v>
      </c>
      <c r="I13" s="12">
        <v>1794</v>
      </c>
      <c r="J13" s="14">
        <v>99.69</v>
      </c>
      <c r="K13" s="14">
        <v>95</v>
      </c>
      <c r="L13" s="14">
        <f t="shared" si="5"/>
        <v>9469.6</v>
      </c>
      <c r="M13" s="14">
        <v>99.83</v>
      </c>
      <c r="N13" s="14">
        <v>29.8</v>
      </c>
      <c r="O13" s="14">
        <f t="shared" si="0"/>
        <v>170038.80000000002</v>
      </c>
      <c r="P13">
        <f t="shared" si="1"/>
        <v>9.9999999999909051E-3</v>
      </c>
      <c r="Q13" s="18">
        <f t="shared" si="2"/>
        <v>-1.0515247108306449E-3</v>
      </c>
      <c r="R13">
        <f t="shared" si="3"/>
        <v>0</v>
      </c>
      <c r="S13" s="18">
        <f t="shared" si="4"/>
        <v>-3.3444816053510994E-3</v>
      </c>
    </row>
    <row r="14" spans="1:19">
      <c r="A14" s="12" t="s">
        <v>56</v>
      </c>
      <c r="B14" s="12" t="s">
        <v>54</v>
      </c>
      <c r="C14" s="12" t="s">
        <v>37</v>
      </c>
      <c r="D14" s="12">
        <v>99.73</v>
      </c>
      <c r="E14" s="12">
        <v>78</v>
      </c>
      <c r="F14" s="12">
        <v>4680</v>
      </c>
      <c r="G14" s="12">
        <v>99.86</v>
      </c>
      <c r="H14" s="12">
        <v>26.6</v>
      </c>
      <c r="I14" s="12">
        <v>1596</v>
      </c>
      <c r="J14" s="14">
        <v>99.73</v>
      </c>
      <c r="K14" s="14">
        <v>78.099999999999994</v>
      </c>
      <c r="L14" s="14">
        <f t="shared" si="5"/>
        <v>7788.9129999999996</v>
      </c>
      <c r="M14" s="14">
        <v>99.86</v>
      </c>
      <c r="N14" s="14">
        <v>26.6</v>
      </c>
      <c r="O14" s="14">
        <f t="shared" si="0"/>
        <v>124488</v>
      </c>
      <c r="P14">
        <f t="shared" si="1"/>
        <v>0</v>
      </c>
      <c r="Q14" s="18">
        <f t="shared" si="2"/>
        <v>1.2820512820512092E-3</v>
      </c>
      <c r="R14">
        <f t="shared" si="3"/>
        <v>0</v>
      </c>
      <c r="S14" s="18">
        <f t="shared" si="4"/>
        <v>0</v>
      </c>
    </row>
    <row r="15" spans="1:19">
      <c r="A15" s="12" t="s">
        <v>57</v>
      </c>
      <c r="B15" s="12" t="s">
        <v>51</v>
      </c>
      <c r="C15" s="12" t="s">
        <v>38</v>
      </c>
      <c r="D15" s="12">
        <v>99.65</v>
      </c>
      <c r="E15" s="12">
        <v>127</v>
      </c>
      <c r="F15" s="12">
        <v>6350</v>
      </c>
      <c r="G15" s="12">
        <v>99.78</v>
      </c>
      <c r="H15" s="12">
        <v>40</v>
      </c>
      <c r="I15" s="12">
        <v>2000</v>
      </c>
      <c r="J15" s="14">
        <v>99.65</v>
      </c>
      <c r="K15" s="14">
        <v>127</v>
      </c>
      <c r="L15" s="14">
        <f t="shared" si="5"/>
        <v>12655.550000000001</v>
      </c>
      <c r="M15" s="14">
        <v>99.78</v>
      </c>
      <c r="N15" s="14">
        <v>40.1</v>
      </c>
      <c r="O15" s="14">
        <f t="shared" si="0"/>
        <v>254635</v>
      </c>
      <c r="P15">
        <f t="shared" si="1"/>
        <v>0</v>
      </c>
      <c r="Q15" s="18">
        <f t="shared" si="2"/>
        <v>0</v>
      </c>
      <c r="R15">
        <f t="shared" si="3"/>
        <v>0</v>
      </c>
      <c r="S15" s="18">
        <f t="shared" si="4"/>
        <v>2.5000000000000356E-3</v>
      </c>
    </row>
    <row r="16" spans="1:19">
      <c r="A16" s="12" t="s">
        <v>57</v>
      </c>
      <c r="B16" s="12" t="s">
        <v>52</v>
      </c>
      <c r="C16" s="12" t="s">
        <v>39</v>
      </c>
      <c r="D16" s="12">
        <v>99.7</v>
      </c>
      <c r="E16" s="12">
        <v>96.2</v>
      </c>
      <c r="F16" s="12">
        <v>4810</v>
      </c>
      <c r="G16" s="12">
        <v>99.81</v>
      </c>
      <c r="H16" s="12">
        <v>35.799999999999997</v>
      </c>
      <c r="I16" s="12">
        <v>1789.9999999999998</v>
      </c>
      <c r="J16" s="14">
        <v>99.7</v>
      </c>
      <c r="K16" s="14">
        <v>96.3</v>
      </c>
      <c r="L16" s="14">
        <f t="shared" si="5"/>
        <v>9601.11</v>
      </c>
      <c r="M16" s="14">
        <v>99.81</v>
      </c>
      <c r="N16" s="14">
        <v>35.799999999999997</v>
      </c>
      <c r="O16" s="14">
        <f t="shared" si="0"/>
        <v>172198</v>
      </c>
      <c r="P16">
        <f t="shared" si="1"/>
        <v>0</v>
      </c>
      <c r="Q16" s="18">
        <f t="shared" si="2"/>
        <v>1.0395010395009804E-3</v>
      </c>
      <c r="R16">
        <f t="shared" si="3"/>
        <v>0</v>
      </c>
      <c r="S16" s="18">
        <f t="shared" si="4"/>
        <v>0</v>
      </c>
    </row>
    <row r="17" spans="1:19">
      <c r="A17" s="12" t="s">
        <v>57</v>
      </c>
      <c r="B17" s="12" t="s">
        <v>53</v>
      </c>
      <c r="C17" s="12" t="s">
        <v>40</v>
      </c>
      <c r="D17" s="12">
        <v>99.77</v>
      </c>
      <c r="E17" s="12">
        <v>63.5</v>
      </c>
      <c r="F17" s="12">
        <v>3175</v>
      </c>
      <c r="G17" s="12">
        <v>99.82</v>
      </c>
      <c r="H17" s="12">
        <v>33.299999999999997</v>
      </c>
      <c r="I17" s="12">
        <v>1664.9999999999998</v>
      </c>
      <c r="J17" s="14">
        <v>99.77</v>
      </c>
      <c r="K17" s="14">
        <v>64.099999999999994</v>
      </c>
      <c r="L17" s="14">
        <f t="shared" si="5"/>
        <v>6395.2569999999996</v>
      </c>
      <c r="M17" s="14">
        <v>99.82</v>
      </c>
      <c r="N17" s="14">
        <v>33.299999999999997</v>
      </c>
      <c r="O17" s="14">
        <f t="shared" si="0"/>
        <v>105727.49999999999</v>
      </c>
      <c r="P17">
        <f t="shared" si="1"/>
        <v>0</v>
      </c>
      <c r="Q17" s="18">
        <f t="shared" si="2"/>
        <v>9.4488188976377049E-3</v>
      </c>
      <c r="R17">
        <f t="shared" si="3"/>
        <v>0</v>
      </c>
      <c r="S17" s="18">
        <f t="shared" si="4"/>
        <v>0</v>
      </c>
    </row>
    <row r="18" spans="1:19">
      <c r="A18" s="12" t="s">
        <v>57</v>
      </c>
      <c r="B18" s="12" t="s">
        <v>54</v>
      </c>
      <c r="C18" s="12" t="s">
        <v>41</v>
      </c>
      <c r="D18" s="12">
        <v>99.8</v>
      </c>
      <c r="E18" s="12">
        <v>49.7</v>
      </c>
      <c r="F18" s="12">
        <v>2485</v>
      </c>
      <c r="G18" s="12">
        <v>99.83</v>
      </c>
      <c r="H18" s="12">
        <v>31</v>
      </c>
      <c r="I18" s="12">
        <v>1550</v>
      </c>
      <c r="J18" s="14">
        <v>99.8</v>
      </c>
      <c r="K18" s="14">
        <v>49.7</v>
      </c>
      <c r="L18" s="14">
        <f t="shared" si="5"/>
        <v>4960.0600000000004</v>
      </c>
      <c r="M18" s="14">
        <v>99.83</v>
      </c>
      <c r="N18" s="14">
        <v>31.2</v>
      </c>
      <c r="O18" s="14">
        <f t="shared" si="0"/>
        <v>77532</v>
      </c>
      <c r="P18">
        <f t="shared" si="1"/>
        <v>0</v>
      </c>
      <c r="Q18" s="18">
        <f t="shared" si="2"/>
        <v>0</v>
      </c>
      <c r="R18">
        <f t="shared" si="3"/>
        <v>0</v>
      </c>
      <c r="S18" s="18">
        <f t="shared" si="4"/>
        <v>6.4516129032257839E-3</v>
      </c>
    </row>
    <row r="19" spans="1:19">
      <c r="A19" s="12" t="s">
        <v>58</v>
      </c>
      <c r="B19" s="12" t="s">
        <v>51</v>
      </c>
      <c r="C19" s="12" t="s">
        <v>42</v>
      </c>
      <c r="D19" s="12">
        <v>99.49</v>
      </c>
      <c r="E19" s="12">
        <v>218.9</v>
      </c>
      <c r="F19" s="12">
        <v>10945</v>
      </c>
      <c r="G19" s="12">
        <v>99.6</v>
      </c>
      <c r="H19" s="12">
        <v>108.7</v>
      </c>
      <c r="I19" s="12">
        <v>5435</v>
      </c>
      <c r="J19" s="14">
        <v>99.49</v>
      </c>
      <c r="K19" s="14">
        <v>218.8</v>
      </c>
      <c r="L19" s="14">
        <f t="shared" si="5"/>
        <v>21768.412</v>
      </c>
      <c r="M19" s="14">
        <v>99.6</v>
      </c>
      <c r="N19" s="14">
        <v>108.7</v>
      </c>
      <c r="O19" s="14">
        <f t="shared" si="0"/>
        <v>1189721.5</v>
      </c>
      <c r="P19">
        <f t="shared" si="1"/>
        <v>0</v>
      </c>
      <c r="Q19" s="18">
        <f t="shared" si="2"/>
        <v>-4.568296025582198E-4</v>
      </c>
      <c r="R19">
        <f t="shared" si="3"/>
        <v>0</v>
      </c>
      <c r="S19" s="18">
        <f t="shared" si="4"/>
        <v>0</v>
      </c>
    </row>
    <row r="20" spans="1:19">
      <c r="A20" s="12" t="s">
        <v>58</v>
      </c>
      <c r="B20" s="12" t="s">
        <v>52</v>
      </c>
      <c r="C20" s="12" t="s">
        <v>43</v>
      </c>
      <c r="D20" s="12">
        <v>99.54</v>
      </c>
      <c r="E20" s="12">
        <v>180.1</v>
      </c>
      <c r="F20" s="12">
        <v>9005</v>
      </c>
      <c r="G20" s="12">
        <v>99.67</v>
      </c>
      <c r="H20" s="12">
        <v>79.2</v>
      </c>
      <c r="I20" s="12">
        <v>3960</v>
      </c>
      <c r="J20" s="14">
        <v>99.54</v>
      </c>
      <c r="K20" s="14">
        <v>180.4</v>
      </c>
      <c r="L20" s="14">
        <f t="shared" si="5"/>
        <v>17957.016000000003</v>
      </c>
      <c r="M20" s="14">
        <v>99.67</v>
      </c>
      <c r="N20" s="14">
        <v>79.2</v>
      </c>
      <c r="O20" s="14">
        <f t="shared" si="0"/>
        <v>713196</v>
      </c>
      <c r="P20">
        <f t="shared" si="1"/>
        <v>0</v>
      </c>
      <c r="Q20" s="18">
        <f t="shared" si="2"/>
        <v>1.6657412548584751E-3</v>
      </c>
      <c r="R20">
        <f t="shared" si="3"/>
        <v>0</v>
      </c>
      <c r="S20" s="18">
        <f t="shared" si="4"/>
        <v>0</v>
      </c>
    </row>
    <row r="21" spans="1:19">
      <c r="A21" s="12" t="s">
        <v>58</v>
      </c>
      <c r="B21" s="12" t="s">
        <v>53</v>
      </c>
      <c r="C21" s="12" t="s">
        <v>44</v>
      </c>
      <c r="D21" s="12">
        <v>99.59</v>
      </c>
      <c r="E21" s="12">
        <v>146.4</v>
      </c>
      <c r="F21" s="12">
        <v>7320</v>
      </c>
      <c r="G21" s="12">
        <v>99.73</v>
      </c>
      <c r="H21" s="12">
        <v>59</v>
      </c>
      <c r="I21" s="12">
        <v>2950</v>
      </c>
      <c r="J21" s="14">
        <v>99.59</v>
      </c>
      <c r="K21" s="14">
        <v>146.5</v>
      </c>
      <c r="L21" s="14">
        <f t="shared" si="5"/>
        <v>14589.935000000001</v>
      </c>
      <c r="M21" s="14">
        <v>99.73</v>
      </c>
      <c r="N21" s="14">
        <v>59.1</v>
      </c>
      <c r="O21" s="14">
        <f t="shared" si="0"/>
        <v>432612</v>
      </c>
      <c r="P21">
        <f t="shared" si="1"/>
        <v>0</v>
      </c>
      <c r="Q21" s="18">
        <f t="shared" si="2"/>
        <v>6.8306010928957867E-4</v>
      </c>
      <c r="R21">
        <f t="shared" si="3"/>
        <v>0</v>
      </c>
      <c r="S21" s="18">
        <f t="shared" si="4"/>
        <v>1.6949152542373122E-3</v>
      </c>
    </row>
    <row r="22" spans="1:19">
      <c r="A22" s="12" t="s">
        <v>58</v>
      </c>
      <c r="B22" s="12" t="s">
        <v>54</v>
      </c>
      <c r="C22" s="12" t="s">
        <v>45</v>
      </c>
      <c r="D22" s="12">
        <v>99.65</v>
      </c>
      <c r="E22" s="12">
        <v>113.9</v>
      </c>
      <c r="F22" s="12">
        <v>5695</v>
      </c>
      <c r="G22" s="12">
        <v>99.78</v>
      </c>
      <c r="H22" s="12">
        <v>42.4</v>
      </c>
      <c r="I22" s="12">
        <v>2120</v>
      </c>
      <c r="J22" s="14">
        <v>99.65</v>
      </c>
      <c r="K22" s="14">
        <v>113.8</v>
      </c>
      <c r="L22" s="14">
        <f t="shared" si="5"/>
        <v>11340.17</v>
      </c>
      <c r="M22" s="14">
        <v>99.78</v>
      </c>
      <c r="N22" s="14">
        <v>42.4</v>
      </c>
      <c r="O22" s="14">
        <f>N22 * F22</f>
        <v>241468</v>
      </c>
      <c r="P22">
        <f t="shared" si="1"/>
        <v>0</v>
      </c>
      <c r="Q22" s="18">
        <f t="shared" si="2"/>
        <v>-8.7796312554880177E-4</v>
      </c>
      <c r="R22">
        <f t="shared" si="3"/>
        <v>0</v>
      </c>
      <c r="S22" s="18">
        <f t="shared" si="4"/>
        <v>0</v>
      </c>
    </row>
  </sheetData>
  <mergeCells count="2">
    <mergeCell ref="P1:Q1"/>
    <mergeCell ref="R1:S1"/>
  </mergeCells>
  <conditionalFormatting sqref="Q3:Q22">
    <cfRule type="cellIs" dxfId="20" priority="2" operator="notBetween">
      <formula>-0.01</formula>
      <formula>0.01</formula>
    </cfRule>
  </conditionalFormatting>
  <conditionalFormatting sqref="S3:S22">
    <cfRule type="cellIs" dxfId="19" priority="1" operator="notBetween">
      <formula>-0.01</formula>
      <formula>0.01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workbookViewId="0">
      <selection activeCell="H3" sqref="H3:M24"/>
    </sheetView>
  </sheetViews>
  <sheetFormatPr defaultRowHeight="14.4"/>
  <cols>
    <col min="1" max="1" width="18.109375" bestFit="1" customWidth="1"/>
    <col min="3" max="3" width="4.6640625" bestFit="1" customWidth="1"/>
    <col min="4" max="4" width="15.44140625" customWidth="1"/>
    <col min="5" max="5" width="15.44140625" bestFit="1" customWidth="1"/>
    <col min="7" max="7" width="18.6640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8</v>
      </c>
    </row>
    <row r="3" spans="1:13">
      <c r="A3" t="s">
        <v>18</v>
      </c>
      <c r="B3">
        <v>64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64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153.69999999999999</v>
      </c>
      <c r="J5">
        <f>I5 * $D5</f>
        <v>9222</v>
      </c>
      <c r="K5">
        <v>99.66</v>
      </c>
      <c r="L5">
        <v>44.7</v>
      </c>
      <c r="M5">
        <f>L5 * $D5</f>
        <v>2682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110.8</v>
      </c>
      <c r="J6">
        <f>I6 * $D6</f>
        <v>6648</v>
      </c>
      <c r="K6">
        <v>99.69</v>
      </c>
      <c r="L6">
        <v>39.6</v>
      </c>
      <c r="M6">
        <f t="shared" ref="M6:M23" si="1">L6 * D6</f>
        <v>2376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99.68</v>
      </c>
      <c r="I7">
        <v>78</v>
      </c>
      <c r="J7">
        <f t="shared" ref="J7:J24" si="2">I7 * $D7</f>
        <v>4680</v>
      </c>
      <c r="K7">
        <v>99.72</v>
      </c>
      <c r="L7">
        <v>34.9</v>
      </c>
      <c r="M7">
        <f t="shared" si="1"/>
        <v>2094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63.4</v>
      </c>
      <c r="J8">
        <f t="shared" si="2"/>
        <v>3804</v>
      </c>
      <c r="K8">
        <v>99.73</v>
      </c>
      <c r="L8">
        <v>33.1</v>
      </c>
      <c r="M8">
        <f t="shared" si="1"/>
        <v>1986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99.65</v>
      </c>
      <c r="I9">
        <v>107.8</v>
      </c>
      <c r="J9">
        <f t="shared" si="2"/>
        <v>6468</v>
      </c>
      <c r="K9">
        <v>99.79</v>
      </c>
      <c r="L9">
        <v>34.9</v>
      </c>
      <c r="M9">
        <f t="shared" si="1"/>
        <v>2094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99.72</v>
      </c>
      <c r="I10">
        <v>76</v>
      </c>
      <c r="J10">
        <f t="shared" si="2"/>
        <v>4560</v>
      </c>
      <c r="K10">
        <v>99.82</v>
      </c>
      <c r="L10">
        <v>30.3</v>
      </c>
      <c r="M10">
        <f t="shared" si="1"/>
        <v>1818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99.76</v>
      </c>
      <c r="I11">
        <v>59.7</v>
      </c>
      <c r="J11">
        <f t="shared" si="2"/>
        <v>3582</v>
      </c>
      <c r="K11">
        <v>99.84</v>
      </c>
      <c r="L11">
        <v>27.5</v>
      </c>
      <c r="M11">
        <f t="shared" si="1"/>
        <v>1650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99.8</v>
      </c>
      <c r="I12">
        <v>47.9</v>
      </c>
      <c r="J12">
        <f t="shared" si="2"/>
        <v>2874</v>
      </c>
      <c r="K12">
        <v>99.85</v>
      </c>
      <c r="L12">
        <v>26.3</v>
      </c>
      <c r="M12">
        <f t="shared" si="1"/>
        <v>1578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153.1</v>
      </c>
      <c r="J13">
        <f t="shared" si="2"/>
        <v>9186</v>
      </c>
      <c r="K13">
        <v>99.75</v>
      </c>
      <c r="L13">
        <v>41.6</v>
      </c>
      <c r="M13">
        <f t="shared" si="1"/>
        <v>2496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120.4</v>
      </c>
      <c r="J14">
        <f t="shared" si="2"/>
        <v>7224</v>
      </c>
      <c r="K14">
        <v>99.79</v>
      </c>
      <c r="L14">
        <v>35.799999999999997</v>
      </c>
      <c r="M14">
        <f t="shared" si="1"/>
        <v>2148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99.69</v>
      </c>
      <c r="I15">
        <v>94.2</v>
      </c>
      <c r="J15">
        <f t="shared" si="2"/>
        <v>5652</v>
      </c>
      <c r="K15">
        <v>99.83</v>
      </c>
      <c r="L15">
        <v>29.5</v>
      </c>
      <c r="M15">
        <f t="shared" si="1"/>
        <v>1770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77.3</v>
      </c>
      <c r="J16">
        <f t="shared" si="2"/>
        <v>4638</v>
      </c>
      <c r="K16">
        <v>99.86</v>
      </c>
      <c r="L16">
        <v>26.4</v>
      </c>
      <c r="M16">
        <f t="shared" si="1"/>
        <v>1584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99.66</v>
      </c>
      <c r="I17">
        <v>125.1</v>
      </c>
      <c r="J17">
        <f t="shared" si="2"/>
        <v>6255</v>
      </c>
      <c r="K17">
        <v>99.79</v>
      </c>
      <c r="L17">
        <v>39.299999999999997</v>
      </c>
      <c r="M17">
        <f t="shared" si="1"/>
        <v>1964.9999999999998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99.71</v>
      </c>
      <c r="I18">
        <v>94.6</v>
      </c>
      <c r="J18">
        <f t="shared" si="2"/>
        <v>4730</v>
      </c>
      <c r="K18">
        <v>99.81</v>
      </c>
      <c r="L18">
        <v>35.200000000000003</v>
      </c>
      <c r="M18">
        <f t="shared" si="1"/>
        <v>1760.0000000000002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62.5</v>
      </c>
      <c r="J19">
        <f t="shared" si="2"/>
        <v>3125</v>
      </c>
      <c r="K19">
        <v>99.82</v>
      </c>
      <c r="L19">
        <v>32.799999999999997</v>
      </c>
      <c r="M19">
        <f t="shared" si="1"/>
        <v>1639.9999999999998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99.81</v>
      </c>
      <c r="I20">
        <v>48.4</v>
      </c>
      <c r="J20">
        <f t="shared" si="2"/>
        <v>2420</v>
      </c>
      <c r="K20">
        <v>99.83</v>
      </c>
      <c r="L20">
        <v>31</v>
      </c>
      <c r="M20">
        <f t="shared" si="1"/>
        <v>1550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218.8</v>
      </c>
      <c r="J21">
        <f t="shared" si="2"/>
        <v>10940</v>
      </c>
      <c r="K21">
        <v>99.6</v>
      </c>
      <c r="L21">
        <v>107.5</v>
      </c>
      <c r="M21">
        <f t="shared" si="1"/>
        <v>5375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179.7</v>
      </c>
      <c r="J22">
        <f t="shared" si="2"/>
        <v>8985</v>
      </c>
      <c r="K22">
        <v>99.68</v>
      </c>
      <c r="L22">
        <v>78</v>
      </c>
      <c r="M22">
        <f t="shared" si="1"/>
        <v>3900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99.6</v>
      </c>
      <c r="I23">
        <v>146</v>
      </c>
      <c r="J23">
        <f t="shared" si="2"/>
        <v>7300</v>
      </c>
      <c r="K23">
        <v>99.73</v>
      </c>
      <c r="L23">
        <v>58.2</v>
      </c>
      <c r="M23">
        <f t="shared" si="1"/>
        <v>2910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99.66</v>
      </c>
      <c r="I24">
        <v>112.8</v>
      </c>
      <c r="J24">
        <f t="shared" si="2"/>
        <v>5640</v>
      </c>
      <c r="K24">
        <v>99.79</v>
      </c>
      <c r="L24">
        <v>41.7</v>
      </c>
      <c r="M24">
        <f>L24 * D24</f>
        <v>2085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C1" workbookViewId="0">
      <selection activeCell="P1" sqref="P1:S22"/>
    </sheetView>
  </sheetViews>
  <sheetFormatPr defaultRowHeight="14.4"/>
  <cols>
    <col min="16" max="16" width="12.88671875" bestFit="1" customWidth="1"/>
    <col min="17" max="17" width="19.33203125" style="20" bestFit="1" customWidth="1"/>
    <col min="18" max="18" width="12.88671875" bestFit="1" customWidth="1"/>
    <col min="19" max="19" width="19.33203125" style="20" bestFit="1" customWidth="1"/>
  </cols>
  <sheetData>
    <row r="1" spans="1:19">
      <c r="A1" s="12"/>
      <c r="B1" s="12"/>
      <c r="C1" s="12"/>
      <c r="D1" s="12" t="s">
        <v>46</v>
      </c>
      <c r="E1" s="12"/>
      <c r="F1" s="12"/>
      <c r="G1" s="12" t="s">
        <v>47</v>
      </c>
      <c r="H1" s="12"/>
      <c r="I1" s="12"/>
      <c r="J1" s="13" t="s">
        <v>4</v>
      </c>
      <c r="K1" s="13"/>
      <c r="L1" s="13"/>
      <c r="M1" s="13" t="s">
        <v>5</v>
      </c>
      <c r="N1" s="13"/>
      <c r="O1" s="13"/>
      <c r="P1" s="5" t="s">
        <v>46</v>
      </c>
      <c r="Q1" s="5"/>
      <c r="R1" t="s">
        <v>47</v>
      </c>
    </row>
    <row r="2" spans="1:19">
      <c r="A2" s="12"/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5" t="s">
        <v>48</v>
      </c>
      <c r="Q2" s="15" t="s">
        <v>49</v>
      </c>
      <c r="R2" s="16" t="s">
        <v>48</v>
      </c>
      <c r="S2" s="16" t="s">
        <v>49</v>
      </c>
    </row>
    <row r="3" spans="1:19">
      <c r="A3" s="12" t="s">
        <v>50</v>
      </c>
      <c r="B3" s="12" t="s">
        <v>51</v>
      </c>
      <c r="C3" s="12" t="s">
        <v>26</v>
      </c>
      <c r="D3" s="12">
        <v>99.53</v>
      </c>
      <c r="E3" s="12">
        <v>153.5</v>
      </c>
      <c r="F3" s="12">
        <v>9210</v>
      </c>
      <c r="G3" s="12">
        <v>99.66</v>
      </c>
      <c r="H3" s="12">
        <v>44.6</v>
      </c>
      <c r="I3" s="12">
        <v>2676</v>
      </c>
      <c r="J3" s="13">
        <v>99.53</v>
      </c>
      <c r="K3" s="13">
        <v>153.69999999999999</v>
      </c>
      <c r="L3" s="13">
        <f>K3 * $D3</f>
        <v>15297.760999999999</v>
      </c>
      <c r="M3" s="13">
        <v>99.66</v>
      </c>
      <c r="N3" s="13">
        <v>44.7</v>
      </c>
      <c r="O3" s="13">
        <f>N3 * $D3</f>
        <v>4448.991</v>
      </c>
      <c r="P3">
        <f>J3-D3</f>
        <v>0</v>
      </c>
      <c r="Q3" s="18">
        <f>(K3-E3)/E3</f>
        <v>1.3029315960911311E-3</v>
      </c>
      <c r="R3">
        <f>M3-G3</f>
        <v>0</v>
      </c>
      <c r="S3" s="18">
        <f>(N3-H3)/H3</f>
        <v>2.2421524663677446E-3</v>
      </c>
    </row>
    <row r="4" spans="1:19">
      <c r="A4" s="12" t="s">
        <v>50</v>
      </c>
      <c r="B4" s="12" t="s">
        <v>52</v>
      </c>
      <c r="C4" s="12" t="s">
        <v>27</v>
      </c>
      <c r="D4" s="12">
        <v>99.6</v>
      </c>
      <c r="E4" s="12">
        <v>110.7</v>
      </c>
      <c r="F4" s="12">
        <v>6642</v>
      </c>
      <c r="G4" s="12">
        <v>99.69</v>
      </c>
      <c r="H4" s="12">
        <v>39.6</v>
      </c>
      <c r="I4" s="12">
        <v>2376</v>
      </c>
      <c r="J4" s="13">
        <v>99.6</v>
      </c>
      <c r="K4" s="13">
        <v>110.8</v>
      </c>
      <c r="L4" s="13">
        <f>K4 * $D4</f>
        <v>11035.679999999998</v>
      </c>
      <c r="M4" s="13">
        <v>99.69</v>
      </c>
      <c r="N4" s="13">
        <v>39.6</v>
      </c>
      <c r="O4" s="13">
        <f t="shared" ref="O4:O21" si="0">N4 * F4</f>
        <v>263023.2</v>
      </c>
      <c r="P4">
        <f t="shared" ref="P4:P22" si="1">J4-D4</f>
        <v>0</v>
      </c>
      <c r="Q4" s="18">
        <f t="shared" ref="Q4:Q22" si="2">(K4-E4)/E4</f>
        <v>9.0334236675694958E-4</v>
      </c>
      <c r="R4">
        <f t="shared" ref="R4:R22" si="3">M4-G4</f>
        <v>0</v>
      </c>
      <c r="S4" s="18">
        <f t="shared" ref="S4:S22" si="4">(N4-H4)/H4</f>
        <v>0</v>
      </c>
    </row>
    <row r="5" spans="1:19">
      <c r="A5" s="12" t="s">
        <v>50</v>
      </c>
      <c r="B5" s="12" t="s">
        <v>53</v>
      </c>
      <c r="C5" s="12" t="s">
        <v>28</v>
      </c>
      <c r="D5" s="12">
        <v>99.68</v>
      </c>
      <c r="E5" s="12">
        <v>77.7</v>
      </c>
      <c r="F5" s="12">
        <v>4662</v>
      </c>
      <c r="G5" s="12">
        <v>99.72</v>
      </c>
      <c r="H5" s="12">
        <v>35.200000000000003</v>
      </c>
      <c r="I5" s="12">
        <v>2112</v>
      </c>
      <c r="J5" s="13">
        <v>99.68</v>
      </c>
      <c r="K5" s="13">
        <v>78</v>
      </c>
      <c r="L5" s="13">
        <f t="shared" ref="L5:L22" si="5">K5 * $D5</f>
        <v>7775.0400000000009</v>
      </c>
      <c r="M5" s="13">
        <v>99.72</v>
      </c>
      <c r="N5" s="13">
        <v>34.9</v>
      </c>
      <c r="O5" s="13">
        <f t="shared" si="0"/>
        <v>162703.79999999999</v>
      </c>
      <c r="P5">
        <f t="shared" si="1"/>
        <v>0</v>
      </c>
      <c r="Q5" s="18">
        <f t="shared" si="2"/>
        <v>3.8610038610038242E-3</v>
      </c>
      <c r="R5">
        <f t="shared" si="3"/>
        <v>0</v>
      </c>
      <c r="S5" s="18">
        <f t="shared" si="4"/>
        <v>-8.5227272727273935E-3</v>
      </c>
    </row>
    <row r="6" spans="1:19">
      <c r="A6" s="12" t="s">
        <v>50</v>
      </c>
      <c r="B6" s="12" t="s">
        <v>54</v>
      </c>
      <c r="C6" s="12" t="s">
        <v>29</v>
      </c>
      <c r="D6" s="12">
        <v>99.72</v>
      </c>
      <c r="E6" s="12">
        <v>63.3</v>
      </c>
      <c r="F6" s="12">
        <v>3798</v>
      </c>
      <c r="G6" s="12">
        <v>99.73</v>
      </c>
      <c r="H6" s="12">
        <v>33.200000000000003</v>
      </c>
      <c r="I6" s="12">
        <v>1992.0000000000002</v>
      </c>
      <c r="J6" s="13">
        <v>99.72</v>
      </c>
      <c r="K6" s="13">
        <v>63.4</v>
      </c>
      <c r="L6" s="13">
        <f t="shared" si="5"/>
        <v>6322.2479999999996</v>
      </c>
      <c r="M6" s="13">
        <v>99.73</v>
      </c>
      <c r="N6" s="13">
        <v>33.1</v>
      </c>
      <c r="O6" s="13">
        <f t="shared" si="0"/>
        <v>125713.8</v>
      </c>
      <c r="P6">
        <f t="shared" si="1"/>
        <v>0</v>
      </c>
      <c r="Q6" s="18">
        <f t="shared" si="2"/>
        <v>1.5797788309636876E-3</v>
      </c>
      <c r="R6">
        <f t="shared" si="3"/>
        <v>0</v>
      </c>
      <c r="S6" s="18">
        <f t="shared" si="4"/>
        <v>-3.012048192771127E-3</v>
      </c>
    </row>
    <row r="7" spans="1:19">
      <c r="A7" s="12" t="s">
        <v>55</v>
      </c>
      <c r="B7" s="12" t="s">
        <v>51</v>
      </c>
      <c r="C7" s="12" t="s">
        <v>30</v>
      </c>
      <c r="D7" s="12">
        <v>99.65</v>
      </c>
      <c r="E7" s="12">
        <v>108.1</v>
      </c>
      <c r="F7" s="12">
        <v>6486</v>
      </c>
      <c r="G7" s="12">
        <v>99.79</v>
      </c>
      <c r="H7" s="12">
        <v>34.9</v>
      </c>
      <c r="I7" s="12">
        <v>2094</v>
      </c>
      <c r="J7" s="13">
        <v>99.65</v>
      </c>
      <c r="K7" s="13">
        <v>107.8</v>
      </c>
      <c r="L7" s="13">
        <f t="shared" si="5"/>
        <v>10742.27</v>
      </c>
      <c r="M7" s="13">
        <v>99.79</v>
      </c>
      <c r="N7" s="13">
        <v>34.9</v>
      </c>
      <c r="O7" s="13">
        <f t="shared" si="0"/>
        <v>226361.4</v>
      </c>
      <c r="P7">
        <f t="shared" si="1"/>
        <v>0</v>
      </c>
      <c r="Q7" s="18">
        <f t="shared" si="2"/>
        <v>-2.7752081406105197E-3</v>
      </c>
      <c r="R7">
        <f t="shared" si="3"/>
        <v>0</v>
      </c>
      <c r="S7" s="18">
        <f t="shared" si="4"/>
        <v>0</v>
      </c>
    </row>
    <row r="8" spans="1:19">
      <c r="A8" s="12" t="s">
        <v>55</v>
      </c>
      <c r="B8" s="12" t="s">
        <v>52</v>
      </c>
      <c r="C8" s="12" t="s">
        <v>31</v>
      </c>
      <c r="D8" s="12">
        <v>99.72</v>
      </c>
      <c r="E8" s="12">
        <v>75.7</v>
      </c>
      <c r="F8" s="12">
        <v>4542</v>
      </c>
      <c r="G8" s="12">
        <v>99.82</v>
      </c>
      <c r="H8" s="12">
        <v>30.4</v>
      </c>
      <c r="I8" s="12">
        <v>1824</v>
      </c>
      <c r="J8" s="13">
        <v>99.72</v>
      </c>
      <c r="K8" s="13">
        <v>76</v>
      </c>
      <c r="L8" s="13">
        <f t="shared" si="5"/>
        <v>7578.72</v>
      </c>
      <c r="M8" s="13">
        <v>99.82</v>
      </c>
      <c r="N8" s="13">
        <v>30.3</v>
      </c>
      <c r="O8" s="13">
        <f t="shared" si="0"/>
        <v>137622.6</v>
      </c>
      <c r="P8">
        <f t="shared" si="1"/>
        <v>0</v>
      </c>
      <c r="Q8" s="18">
        <f t="shared" si="2"/>
        <v>3.9630118890356296E-3</v>
      </c>
      <c r="R8">
        <f t="shared" si="3"/>
        <v>0</v>
      </c>
      <c r="S8" s="18">
        <f t="shared" si="4"/>
        <v>-3.2894736842104563E-3</v>
      </c>
    </row>
    <row r="9" spans="1:19">
      <c r="A9" s="12" t="s">
        <v>55</v>
      </c>
      <c r="B9" s="12" t="s">
        <v>53</v>
      </c>
      <c r="C9" s="12" t="s">
        <v>32</v>
      </c>
      <c r="D9" s="12">
        <v>99.76</v>
      </c>
      <c r="E9" s="12">
        <v>59.5</v>
      </c>
      <c r="F9" s="12">
        <v>3570</v>
      </c>
      <c r="G9" s="12">
        <v>99.84</v>
      </c>
      <c r="H9" s="12">
        <v>27.6</v>
      </c>
      <c r="I9" s="12">
        <v>1656</v>
      </c>
      <c r="J9" s="13">
        <v>99.76</v>
      </c>
      <c r="K9" s="13">
        <v>59.7</v>
      </c>
      <c r="L9" s="13">
        <f t="shared" si="5"/>
        <v>5955.6720000000005</v>
      </c>
      <c r="M9" s="13">
        <v>99.84</v>
      </c>
      <c r="N9" s="13">
        <v>27.5</v>
      </c>
      <c r="O9" s="13">
        <f t="shared" si="0"/>
        <v>98175</v>
      </c>
      <c r="P9">
        <f t="shared" si="1"/>
        <v>0</v>
      </c>
      <c r="Q9" s="18">
        <f t="shared" si="2"/>
        <v>3.361344537815174E-3</v>
      </c>
      <c r="R9">
        <f t="shared" si="3"/>
        <v>0</v>
      </c>
      <c r="S9" s="18">
        <f t="shared" si="4"/>
        <v>-3.6231884057971527E-3</v>
      </c>
    </row>
    <row r="10" spans="1:19">
      <c r="A10" s="12" t="s">
        <v>55</v>
      </c>
      <c r="B10" s="12" t="s">
        <v>54</v>
      </c>
      <c r="C10" s="12" t="s">
        <v>33</v>
      </c>
      <c r="D10" s="12">
        <v>99.79</v>
      </c>
      <c r="E10" s="12">
        <v>48.3</v>
      </c>
      <c r="F10" s="12">
        <v>2898</v>
      </c>
      <c r="G10" s="12">
        <v>99.85</v>
      </c>
      <c r="H10" s="12">
        <v>26.3</v>
      </c>
      <c r="I10" s="12">
        <v>1578</v>
      </c>
      <c r="J10" s="13">
        <v>99.8</v>
      </c>
      <c r="K10" s="13">
        <v>47.9</v>
      </c>
      <c r="L10" s="13">
        <f t="shared" si="5"/>
        <v>4779.9409999999998</v>
      </c>
      <c r="M10" s="13">
        <v>99.85</v>
      </c>
      <c r="N10" s="13">
        <v>26.3</v>
      </c>
      <c r="O10" s="13">
        <f t="shared" si="0"/>
        <v>76217.400000000009</v>
      </c>
      <c r="P10">
        <f t="shared" si="1"/>
        <v>9.9999999999909051E-3</v>
      </c>
      <c r="Q10" s="18">
        <f t="shared" si="2"/>
        <v>-8.2815734989647744E-3</v>
      </c>
      <c r="R10">
        <f t="shared" si="3"/>
        <v>0</v>
      </c>
      <c r="S10" s="18">
        <f t="shared" si="4"/>
        <v>0</v>
      </c>
    </row>
    <row r="11" spans="1:19">
      <c r="A11" s="12" t="s">
        <v>56</v>
      </c>
      <c r="B11" s="12" t="s">
        <v>51</v>
      </c>
      <c r="C11" s="12" t="s">
        <v>34</v>
      </c>
      <c r="D11" s="12">
        <v>99.57</v>
      </c>
      <c r="E11" s="12">
        <v>152.69999999999999</v>
      </c>
      <c r="F11" s="12">
        <v>9162</v>
      </c>
      <c r="G11" s="12">
        <v>99.75</v>
      </c>
      <c r="H11" s="12">
        <v>41.6</v>
      </c>
      <c r="I11" s="12">
        <v>2496</v>
      </c>
      <c r="J11" s="13">
        <v>99.57</v>
      </c>
      <c r="K11" s="13">
        <v>153.1</v>
      </c>
      <c r="L11" s="13">
        <f t="shared" si="5"/>
        <v>15244.166999999998</v>
      </c>
      <c r="M11" s="13">
        <v>99.75</v>
      </c>
      <c r="N11" s="13">
        <v>41.6</v>
      </c>
      <c r="O11" s="13">
        <f t="shared" si="0"/>
        <v>381139.20000000001</v>
      </c>
      <c r="P11">
        <f t="shared" si="1"/>
        <v>0</v>
      </c>
      <c r="Q11" s="18">
        <f t="shared" si="2"/>
        <v>2.6195153896529516E-3</v>
      </c>
      <c r="R11">
        <f t="shared" si="3"/>
        <v>0</v>
      </c>
      <c r="S11" s="18">
        <f t="shared" si="4"/>
        <v>0</v>
      </c>
    </row>
    <row r="12" spans="1:19">
      <c r="A12" s="12" t="s">
        <v>56</v>
      </c>
      <c r="B12" s="12" t="s">
        <v>52</v>
      </c>
      <c r="C12" s="12" t="s">
        <v>35</v>
      </c>
      <c r="D12" s="12">
        <v>99.63</v>
      </c>
      <c r="E12" s="12">
        <v>119.7</v>
      </c>
      <c r="F12" s="12">
        <v>7182</v>
      </c>
      <c r="G12" s="12">
        <v>99.79</v>
      </c>
      <c r="H12" s="12">
        <v>35.9</v>
      </c>
      <c r="I12" s="12">
        <v>2154</v>
      </c>
      <c r="J12" s="13">
        <v>99.63</v>
      </c>
      <c r="K12" s="13">
        <v>120.4</v>
      </c>
      <c r="L12" s="13">
        <f t="shared" si="5"/>
        <v>11995.451999999999</v>
      </c>
      <c r="M12" s="13">
        <v>99.79</v>
      </c>
      <c r="N12" s="13">
        <v>35.799999999999997</v>
      </c>
      <c r="O12" s="13">
        <f t="shared" si="0"/>
        <v>257115.59999999998</v>
      </c>
      <c r="P12">
        <f t="shared" si="1"/>
        <v>0</v>
      </c>
      <c r="Q12" s="18">
        <f t="shared" si="2"/>
        <v>5.847953216374293E-3</v>
      </c>
      <c r="R12">
        <f t="shared" si="3"/>
        <v>0</v>
      </c>
      <c r="S12" s="18">
        <f t="shared" si="4"/>
        <v>-2.7855153203343017E-3</v>
      </c>
    </row>
    <row r="13" spans="1:19">
      <c r="A13" s="12" t="s">
        <v>56</v>
      </c>
      <c r="B13" s="12" t="s">
        <v>53</v>
      </c>
      <c r="C13" s="12" t="s">
        <v>36</v>
      </c>
      <c r="D13" s="12">
        <v>99.69</v>
      </c>
      <c r="E13" s="12">
        <v>94.3</v>
      </c>
      <c r="F13" s="12">
        <v>5658</v>
      </c>
      <c r="G13" s="12">
        <v>99.83</v>
      </c>
      <c r="H13" s="12">
        <v>29.6</v>
      </c>
      <c r="I13" s="12">
        <v>1776</v>
      </c>
      <c r="J13" s="13">
        <v>99.69</v>
      </c>
      <c r="K13" s="13">
        <v>94.2</v>
      </c>
      <c r="L13" s="13">
        <f t="shared" si="5"/>
        <v>9390.7980000000007</v>
      </c>
      <c r="M13" s="13">
        <v>99.83</v>
      </c>
      <c r="N13" s="13">
        <v>29.5</v>
      </c>
      <c r="O13" s="13">
        <f t="shared" si="0"/>
        <v>166911</v>
      </c>
      <c r="P13">
        <f t="shared" si="1"/>
        <v>0</v>
      </c>
      <c r="Q13" s="18">
        <f t="shared" si="2"/>
        <v>-1.0604453870625061E-3</v>
      </c>
      <c r="R13">
        <f t="shared" si="3"/>
        <v>0</v>
      </c>
      <c r="S13" s="18">
        <f t="shared" si="4"/>
        <v>-3.3783783783784263E-3</v>
      </c>
    </row>
    <row r="14" spans="1:19">
      <c r="A14" s="12" t="s">
        <v>56</v>
      </c>
      <c r="B14" s="12" t="s">
        <v>54</v>
      </c>
      <c r="C14" s="12" t="s">
        <v>37</v>
      </c>
      <c r="D14" s="12">
        <v>99.73</v>
      </c>
      <c r="E14" s="12">
        <v>77.400000000000006</v>
      </c>
      <c r="F14" s="12">
        <v>4644</v>
      </c>
      <c r="G14" s="12">
        <v>99.86</v>
      </c>
      <c r="H14" s="12">
        <v>26.4</v>
      </c>
      <c r="I14" s="12">
        <v>1584</v>
      </c>
      <c r="J14" s="13">
        <v>99.73</v>
      </c>
      <c r="K14" s="13">
        <v>77.3</v>
      </c>
      <c r="L14" s="13">
        <f t="shared" si="5"/>
        <v>7709.1289999999999</v>
      </c>
      <c r="M14" s="13">
        <v>99.86</v>
      </c>
      <c r="N14" s="13">
        <v>26.4</v>
      </c>
      <c r="O14" s="13">
        <f t="shared" si="0"/>
        <v>122601.59999999999</v>
      </c>
      <c r="P14">
        <f t="shared" si="1"/>
        <v>0</v>
      </c>
      <c r="Q14" s="18">
        <f t="shared" si="2"/>
        <v>-1.2919896640827973E-3</v>
      </c>
      <c r="R14">
        <f t="shared" si="3"/>
        <v>0</v>
      </c>
      <c r="S14" s="18">
        <f t="shared" si="4"/>
        <v>0</v>
      </c>
    </row>
    <row r="15" spans="1:19">
      <c r="A15" s="12" t="s">
        <v>57</v>
      </c>
      <c r="B15" s="12" t="s">
        <v>51</v>
      </c>
      <c r="C15" s="12" t="s">
        <v>38</v>
      </c>
      <c r="D15" s="12">
        <v>99.66</v>
      </c>
      <c r="E15" s="12">
        <v>125.3</v>
      </c>
      <c r="F15" s="12">
        <v>6265</v>
      </c>
      <c r="G15" s="12">
        <v>99.79</v>
      </c>
      <c r="H15" s="12">
        <v>39.299999999999997</v>
      </c>
      <c r="I15" s="12">
        <v>1964.9999999999998</v>
      </c>
      <c r="J15" s="13">
        <v>99.66</v>
      </c>
      <c r="K15" s="13">
        <v>125.1</v>
      </c>
      <c r="L15" s="13">
        <f t="shared" si="5"/>
        <v>12467.465999999999</v>
      </c>
      <c r="M15" s="13">
        <v>99.79</v>
      </c>
      <c r="N15" s="13">
        <v>39.299999999999997</v>
      </c>
      <c r="O15" s="13">
        <f t="shared" si="0"/>
        <v>246214.49999999997</v>
      </c>
      <c r="P15">
        <f t="shared" si="1"/>
        <v>0</v>
      </c>
      <c r="Q15" s="18">
        <f t="shared" si="2"/>
        <v>-1.5961691939345797E-3</v>
      </c>
      <c r="R15">
        <f t="shared" si="3"/>
        <v>0</v>
      </c>
      <c r="S15" s="18">
        <f t="shared" si="4"/>
        <v>0</v>
      </c>
    </row>
    <row r="16" spans="1:19">
      <c r="A16" s="12" t="s">
        <v>57</v>
      </c>
      <c r="B16" s="12" t="s">
        <v>52</v>
      </c>
      <c r="C16" s="12" t="s">
        <v>39</v>
      </c>
      <c r="D16" s="12">
        <v>99.71</v>
      </c>
      <c r="E16" s="12">
        <v>94.7</v>
      </c>
      <c r="F16" s="12">
        <v>4735</v>
      </c>
      <c r="G16" s="12">
        <v>99.81</v>
      </c>
      <c r="H16" s="12">
        <v>35.200000000000003</v>
      </c>
      <c r="I16" s="12">
        <v>1760.0000000000002</v>
      </c>
      <c r="J16" s="13">
        <v>99.71</v>
      </c>
      <c r="K16" s="13">
        <v>94.6</v>
      </c>
      <c r="L16" s="13">
        <f t="shared" si="5"/>
        <v>9432.5659999999989</v>
      </c>
      <c r="M16" s="13">
        <v>99.81</v>
      </c>
      <c r="N16" s="13">
        <v>35.200000000000003</v>
      </c>
      <c r="O16" s="13">
        <f t="shared" si="0"/>
        <v>166672</v>
      </c>
      <c r="P16">
        <f t="shared" si="1"/>
        <v>0</v>
      </c>
      <c r="Q16" s="18">
        <f t="shared" si="2"/>
        <v>-1.0559662090813993E-3</v>
      </c>
      <c r="R16">
        <f t="shared" si="3"/>
        <v>0</v>
      </c>
      <c r="S16" s="18">
        <f t="shared" si="4"/>
        <v>0</v>
      </c>
    </row>
    <row r="17" spans="1:19">
      <c r="A17" s="12" t="s">
        <v>57</v>
      </c>
      <c r="B17" s="12" t="s">
        <v>53</v>
      </c>
      <c r="C17" s="12" t="s">
        <v>40</v>
      </c>
      <c r="D17" s="12">
        <v>99.77</v>
      </c>
      <c r="E17" s="12">
        <v>62</v>
      </c>
      <c r="F17" s="12">
        <v>3100</v>
      </c>
      <c r="G17" s="12">
        <v>99.82</v>
      </c>
      <c r="H17" s="12">
        <v>32.9</v>
      </c>
      <c r="I17" s="12">
        <v>1645</v>
      </c>
      <c r="J17" s="13">
        <v>99.77</v>
      </c>
      <c r="K17" s="13">
        <v>62.5</v>
      </c>
      <c r="L17" s="13">
        <f t="shared" si="5"/>
        <v>6235.625</v>
      </c>
      <c r="M17" s="13">
        <v>99.82</v>
      </c>
      <c r="N17" s="13">
        <v>32.799999999999997</v>
      </c>
      <c r="O17" s="13">
        <f t="shared" si="0"/>
        <v>101679.99999999999</v>
      </c>
      <c r="P17">
        <f t="shared" si="1"/>
        <v>0</v>
      </c>
      <c r="Q17" s="18">
        <f t="shared" si="2"/>
        <v>8.0645161290322578E-3</v>
      </c>
      <c r="R17">
        <f t="shared" si="3"/>
        <v>0</v>
      </c>
      <c r="S17" s="18">
        <f t="shared" si="4"/>
        <v>-3.0395136778115935E-3</v>
      </c>
    </row>
    <row r="18" spans="1:19">
      <c r="A18" s="12" t="s">
        <v>57</v>
      </c>
      <c r="B18" s="12" t="s">
        <v>54</v>
      </c>
      <c r="C18" s="12" t="s">
        <v>41</v>
      </c>
      <c r="D18" s="12">
        <v>99.81</v>
      </c>
      <c r="E18" s="12">
        <v>48.3</v>
      </c>
      <c r="F18" s="12">
        <v>2415</v>
      </c>
      <c r="G18" s="12">
        <v>99.83</v>
      </c>
      <c r="H18" s="12">
        <v>30.8</v>
      </c>
      <c r="I18" s="12">
        <v>1540</v>
      </c>
      <c r="J18" s="13">
        <v>99.81</v>
      </c>
      <c r="K18" s="13">
        <v>48.4</v>
      </c>
      <c r="L18" s="13">
        <f t="shared" si="5"/>
        <v>4830.8040000000001</v>
      </c>
      <c r="M18" s="13">
        <v>99.83</v>
      </c>
      <c r="N18" s="13">
        <v>31</v>
      </c>
      <c r="O18" s="13">
        <f t="shared" si="0"/>
        <v>74865</v>
      </c>
      <c r="P18">
        <f t="shared" si="1"/>
        <v>0</v>
      </c>
      <c r="Q18" s="18">
        <f t="shared" si="2"/>
        <v>2.0703933747412305E-3</v>
      </c>
      <c r="R18">
        <f t="shared" si="3"/>
        <v>0</v>
      </c>
      <c r="S18" s="18">
        <f t="shared" si="4"/>
        <v>6.4935064935064705E-3</v>
      </c>
    </row>
    <row r="19" spans="1:19">
      <c r="A19" s="12" t="s">
        <v>58</v>
      </c>
      <c r="B19" s="12" t="s">
        <v>51</v>
      </c>
      <c r="C19" s="12" t="s">
        <v>42</v>
      </c>
      <c r="D19" s="12">
        <v>99.49</v>
      </c>
      <c r="E19" s="12">
        <v>218.9</v>
      </c>
      <c r="F19" s="12">
        <v>10945</v>
      </c>
      <c r="G19" s="12">
        <v>99.6</v>
      </c>
      <c r="H19" s="12">
        <v>107.4</v>
      </c>
      <c r="I19" s="12">
        <v>5370</v>
      </c>
      <c r="J19" s="13">
        <v>99.49</v>
      </c>
      <c r="K19" s="13">
        <v>218.8</v>
      </c>
      <c r="L19" s="13">
        <f t="shared" si="5"/>
        <v>21768.412</v>
      </c>
      <c r="M19" s="13">
        <v>99.6</v>
      </c>
      <c r="N19" s="13">
        <v>107.5</v>
      </c>
      <c r="O19" s="13">
        <f t="shared" si="0"/>
        <v>1176587.5</v>
      </c>
      <c r="P19">
        <f t="shared" si="1"/>
        <v>0</v>
      </c>
      <c r="Q19" s="18">
        <f t="shared" si="2"/>
        <v>-4.568296025582198E-4</v>
      </c>
      <c r="R19">
        <f t="shared" si="3"/>
        <v>0</v>
      </c>
      <c r="S19" s="18">
        <f t="shared" si="4"/>
        <v>9.3109869646177193E-4</v>
      </c>
    </row>
    <row r="20" spans="1:19">
      <c r="A20" s="12" t="s">
        <v>58</v>
      </c>
      <c r="B20" s="12" t="s">
        <v>52</v>
      </c>
      <c r="C20" s="12" t="s">
        <v>43</v>
      </c>
      <c r="D20" s="12">
        <v>99.54</v>
      </c>
      <c r="E20" s="12">
        <v>179.7</v>
      </c>
      <c r="F20" s="12">
        <v>8985</v>
      </c>
      <c r="G20" s="12">
        <v>99.68</v>
      </c>
      <c r="H20" s="12">
        <v>77.900000000000006</v>
      </c>
      <c r="I20" s="12">
        <v>3895.0000000000005</v>
      </c>
      <c r="J20" s="13">
        <v>99.54</v>
      </c>
      <c r="K20" s="13">
        <v>179.7</v>
      </c>
      <c r="L20" s="13">
        <f t="shared" si="5"/>
        <v>17887.338</v>
      </c>
      <c r="M20" s="13">
        <v>99.68</v>
      </c>
      <c r="N20" s="13">
        <v>78</v>
      </c>
      <c r="O20" s="13">
        <f t="shared" si="0"/>
        <v>700830</v>
      </c>
      <c r="P20">
        <f t="shared" si="1"/>
        <v>0</v>
      </c>
      <c r="Q20" s="18">
        <f t="shared" si="2"/>
        <v>0</v>
      </c>
      <c r="R20">
        <f t="shared" si="3"/>
        <v>0</v>
      </c>
      <c r="S20" s="18">
        <f t="shared" si="4"/>
        <v>1.2836970474967176E-3</v>
      </c>
    </row>
    <row r="21" spans="1:19">
      <c r="A21" s="12" t="s">
        <v>58</v>
      </c>
      <c r="B21" s="12" t="s">
        <v>53</v>
      </c>
      <c r="C21" s="12" t="s">
        <v>44</v>
      </c>
      <c r="D21" s="12">
        <v>99.6</v>
      </c>
      <c r="E21" s="12">
        <v>145.9</v>
      </c>
      <c r="F21" s="12">
        <v>7295</v>
      </c>
      <c r="G21" s="12">
        <v>99.73</v>
      </c>
      <c r="H21" s="12">
        <v>58.2</v>
      </c>
      <c r="I21" s="12">
        <v>2910</v>
      </c>
      <c r="J21" s="13">
        <v>99.6</v>
      </c>
      <c r="K21" s="13">
        <v>146</v>
      </c>
      <c r="L21" s="13">
        <f t="shared" si="5"/>
        <v>14541.599999999999</v>
      </c>
      <c r="M21" s="13">
        <v>99.73</v>
      </c>
      <c r="N21" s="13">
        <v>58.2</v>
      </c>
      <c r="O21" s="13">
        <f t="shared" si="0"/>
        <v>424569</v>
      </c>
      <c r="P21">
        <f t="shared" si="1"/>
        <v>0</v>
      </c>
      <c r="Q21" s="18">
        <f t="shared" si="2"/>
        <v>6.854009595613044E-4</v>
      </c>
      <c r="R21">
        <f t="shared" si="3"/>
        <v>0</v>
      </c>
      <c r="S21" s="18">
        <f t="shared" si="4"/>
        <v>0</v>
      </c>
    </row>
    <row r="22" spans="1:19">
      <c r="A22" s="12" t="s">
        <v>58</v>
      </c>
      <c r="B22" s="12" t="s">
        <v>54</v>
      </c>
      <c r="C22" s="12" t="s">
        <v>45</v>
      </c>
      <c r="D22" s="12">
        <v>99.66</v>
      </c>
      <c r="E22" s="12">
        <v>112.9</v>
      </c>
      <c r="F22" s="12">
        <v>5645</v>
      </c>
      <c r="G22" s="12">
        <v>99.79</v>
      </c>
      <c r="H22" s="12">
        <v>41.7</v>
      </c>
      <c r="I22" s="12">
        <v>2085</v>
      </c>
      <c r="J22" s="13">
        <v>99.66</v>
      </c>
      <c r="K22" s="13">
        <v>112.8</v>
      </c>
      <c r="L22" s="13">
        <f t="shared" si="5"/>
        <v>11241.647999999999</v>
      </c>
      <c r="M22" s="13">
        <v>99.79</v>
      </c>
      <c r="N22" s="13">
        <v>41.7</v>
      </c>
      <c r="O22" s="13">
        <f>N22 * F22</f>
        <v>235396.50000000003</v>
      </c>
      <c r="P22">
        <f t="shared" si="1"/>
        <v>0</v>
      </c>
      <c r="Q22" s="18">
        <f t="shared" si="2"/>
        <v>-8.8573959255986291E-4</v>
      </c>
      <c r="R22">
        <f t="shared" si="3"/>
        <v>0</v>
      </c>
      <c r="S22" s="18">
        <f t="shared" si="4"/>
        <v>0</v>
      </c>
    </row>
  </sheetData>
  <mergeCells count="1">
    <mergeCell ref="P1:Q1"/>
  </mergeCells>
  <conditionalFormatting sqref="Q3:Q22">
    <cfRule type="cellIs" dxfId="17" priority="1" operator="notBetween">
      <formula>-0.01</formula>
      <formula>0.01</formula>
    </cfRule>
  </conditionalFormatting>
  <conditionalFormatting sqref="S3:S22">
    <cfRule type="cellIs" dxfId="16" priority="2" operator="notBetween">
      <formula>-0.01</formula>
      <formula>0.01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B1" workbookViewId="0">
      <selection activeCell="H34" sqref="H34"/>
    </sheetView>
  </sheetViews>
  <sheetFormatPr defaultRowHeight="14.4"/>
  <cols>
    <col min="1" max="1" width="18.109375" bestFit="1" customWidth="1"/>
    <col min="3" max="3" width="4.6640625" bestFit="1" customWidth="1"/>
    <col min="4" max="4" width="15.44140625" customWidth="1"/>
    <col min="5" max="5" width="15.44140625" bestFit="1" customWidth="1"/>
    <col min="7" max="7" width="18.6640625" bestFit="1" customWidth="1"/>
  </cols>
  <sheetData>
    <row r="1" spans="1:13">
      <c r="A1" t="s">
        <v>16</v>
      </c>
      <c r="B1">
        <v>128</v>
      </c>
    </row>
    <row r="2" spans="1:13">
      <c r="A2" t="s">
        <v>17</v>
      </c>
      <c r="B2">
        <v>4</v>
      </c>
    </row>
    <row r="3" spans="1:13">
      <c r="A3" t="s">
        <v>18</v>
      </c>
      <c r="B3">
        <v>64</v>
      </c>
      <c r="H3" t="s">
        <v>4</v>
      </c>
      <c r="K3" t="s">
        <v>5</v>
      </c>
    </row>
    <row r="4" spans="1:13">
      <c r="A4" t="s">
        <v>19</v>
      </c>
      <c r="B4">
        <f xml:space="preserve"> B1 * B2 * B3 / 1024</f>
        <v>32</v>
      </c>
    </row>
    <row r="5" spans="1:13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 s="2">
        <v>99.35</v>
      </c>
      <c r="I5" s="3">
        <v>212.5</v>
      </c>
      <c r="J5">
        <f>I5 * $D5</f>
        <v>12750</v>
      </c>
      <c r="K5" s="2">
        <v>99.43</v>
      </c>
      <c r="L5" s="3">
        <v>74.7</v>
      </c>
      <c r="M5">
        <f>L5 * $D5</f>
        <v>4482</v>
      </c>
    </row>
    <row r="6" spans="1:13">
      <c r="D6">
        <f>D5</f>
        <v>60</v>
      </c>
      <c r="E6" t="s">
        <v>6</v>
      </c>
      <c r="F6" t="s">
        <v>1</v>
      </c>
      <c r="G6" t="str">
        <f t="shared" si="0"/>
        <v>BQTerrace R2</v>
      </c>
      <c r="H6" s="2">
        <v>99.41</v>
      </c>
      <c r="I6" s="3">
        <v>163.9</v>
      </c>
      <c r="J6">
        <f>I6 * $D6</f>
        <v>9834</v>
      </c>
      <c r="K6" s="2">
        <v>99.46</v>
      </c>
      <c r="L6" s="3">
        <v>68.2</v>
      </c>
      <c r="M6">
        <f t="shared" ref="M6:M23" si="1">L6 * D6</f>
        <v>4092</v>
      </c>
    </row>
    <row r="7" spans="1:13">
      <c r="D7">
        <f>D6</f>
        <v>60</v>
      </c>
      <c r="E7" t="s">
        <v>6</v>
      </c>
      <c r="F7" t="s">
        <v>2</v>
      </c>
      <c r="G7" t="str">
        <f t="shared" si="0"/>
        <v>BQTerrace R3</v>
      </c>
      <c r="H7" s="2">
        <v>99.47</v>
      </c>
      <c r="I7" s="3">
        <v>128.19999999999999</v>
      </c>
      <c r="J7">
        <f t="shared" ref="J7:J24" si="2">I7 * $D7</f>
        <v>7691.9999999999991</v>
      </c>
      <c r="K7" s="2">
        <v>99.5</v>
      </c>
      <c r="L7" s="3">
        <v>61.9</v>
      </c>
      <c r="M7">
        <f t="shared" si="1"/>
        <v>3714</v>
      </c>
    </row>
    <row r="8" spans="1:13">
      <c r="D8">
        <f>D7</f>
        <v>60</v>
      </c>
      <c r="E8" t="s">
        <v>6</v>
      </c>
      <c r="F8" t="s">
        <v>3</v>
      </c>
      <c r="G8" t="str">
        <f t="shared" si="0"/>
        <v>BQTerrace R4</v>
      </c>
      <c r="H8" s="2">
        <v>99.51</v>
      </c>
      <c r="I8" s="3">
        <v>111.4</v>
      </c>
      <c r="J8">
        <f t="shared" si="2"/>
        <v>6684</v>
      </c>
      <c r="K8" s="2">
        <v>99.52</v>
      </c>
      <c r="L8" s="3">
        <v>59.1</v>
      </c>
      <c r="M8">
        <f t="shared" si="1"/>
        <v>3546</v>
      </c>
    </row>
    <row r="9" spans="1:13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 s="2">
        <v>99.28</v>
      </c>
      <c r="I9" s="3">
        <v>223.9</v>
      </c>
      <c r="J9">
        <f t="shared" si="2"/>
        <v>13434</v>
      </c>
      <c r="K9" s="2">
        <v>99.44</v>
      </c>
      <c r="L9" s="3">
        <v>90.9</v>
      </c>
      <c r="M9">
        <f t="shared" si="1"/>
        <v>5454</v>
      </c>
    </row>
    <row r="10" spans="1:13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 s="2">
        <v>99.37</v>
      </c>
      <c r="I10" s="3">
        <v>172</v>
      </c>
      <c r="J10">
        <f t="shared" si="2"/>
        <v>10320</v>
      </c>
      <c r="K10" s="2">
        <v>99.54</v>
      </c>
      <c r="L10" s="3">
        <v>75.8</v>
      </c>
      <c r="M10">
        <f t="shared" si="1"/>
        <v>4548</v>
      </c>
    </row>
    <row r="11" spans="1:13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 s="2">
        <v>99.44</v>
      </c>
      <c r="I11" s="3">
        <v>140.4</v>
      </c>
      <c r="J11">
        <f t="shared" si="2"/>
        <v>8424</v>
      </c>
      <c r="K11" s="2">
        <v>99.6</v>
      </c>
      <c r="L11" s="3">
        <v>67.599999999999994</v>
      </c>
      <c r="M11">
        <f t="shared" si="1"/>
        <v>4055.9999999999995</v>
      </c>
    </row>
    <row r="12" spans="1:13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 s="2">
        <v>99.51</v>
      </c>
      <c r="I12" s="3">
        <v>116.1</v>
      </c>
      <c r="J12">
        <f t="shared" si="2"/>
        <v>6966</v>
      </c>
      <c r="K12" s="2">
        <v>99.65</v>
      </c>
      <c r="L12" s="3">
        <v>60.9</v>
      </c>
      <c r="M12">
        <f t="shared" si="1"/>
        <v>3654</v>
      </c>
    </row>
    <row r="13" spans="1:13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 s="2">
        <v>99.36</v>
      </c>
      <c r="I13" s="3">
        <v>229</v>
      </c>
      <c r="J13">
        <f t="shared" si="2"/>
        <v>13740</v>
      </c>
      <c r="K13" s="3">
        <v>99.46</v>
      </c>
      <c r="L13" s="3">
        <v>89.9</v>
      </c>
      <c r="M13">
        <f t="shared" si="1"/>
        <v>5394</v>
      </c>
    </row>
    <row r="14" spans="1:13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 s="2">
        <v>99.42</v>
      </c>
      <c r="I14" s="3">
        <v>190.8</v>
      </c>
      <c r="J14">
        <f t="shared" si="2"/>
        <v>11448</v>
      </c>
      <c r="K14" s="2">
        <v>99.53</v>
      </c>
      <c r="L14" s="3">
        <v>80.5</v>
      </c>
      <c r="M14">
        <f t="shared" si="1"/>
        <v>4830</v>
      </c>
    </row>
    <row r="15" spans="1:13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 s="2">
        <v>99.47</v>
      </c>
      <c r="I15" s="3">
        <v>159.9</v>
      </c>
      <c r="J15">
        <f t="shared" si="2"/>
        <v>9594</v>
      </c>
      <c r="K15" s="2">
        <v>99.6</v>
      </c>
      <c r="L15" s="3">
        <v>70.900000000000006</v>
      </c>
      <c r="M15">
        <f t="shared" si="1"/>
        <v>4254</v>
      </c>
    </row>
    <row r="16" spans="1:13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 s="2">
        <v>99.52</v>
      </c>
      <c r="I16" s="3">
        <v>139.1</v>
      </c>
      <c r="J16">
        <f t="shared" si="2"/>
        <v>8346</v>
      </c>
      <c r="K16" s="2">
        <v>99.65</v>
      </c>
      <c r="L16" s="3">
        <v>65.7</v>
      </c>
      <c r="M16">
        <f t="shared" si="1"/>
        <v>3942</v>
      </c>
    </row>
    <row r="17" spans="3:13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 s="2">
        <v>99.39</v>
      </c>
      <c r="I17" s="3">
        <v>222.4</v>
      </c>
      <c r="J17">
        <f t="shared" si="2"/>
        <v>11120</v>
      </c>
      <c r="K17" s="2">
        <v>99.51</v>
      </c>
      <c r="L17" s="3">
        <v>90.7</v>
      </c>
      <c r="M17">
        <f t="shared" si="1"/>
        <v>4535</v>
      </c>
    </row>
    <row r="18" spans="3:13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 s="2">
        <v>99.45</v>
      </c>
      <c r="I18" s="3">
        <v>179.2</v>
      </c>
      <c r="J18">
        <f t="shared" si="2"/>
        <v>8960</v>
      </c>
      <c r="K18" s="2">
        <v>99.55</v>
      </c>
      <c r="L18" s="3">
        <v>83.1</v>
      </c>
      <c r="M18">
        <f t="shared" si="1"/>
        <v>4155</v>
      </c>
    </row>
    <row r="19" spans="3:13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 s="2">
        <v>99.53</v>
      </c>
      <c r="I19" s="3">
        <v>129.30000000000001</v>
      </c>
      <c r="J19">
        <f t="shared" si="2"/>
        <v>6465.0000000000009</v>
      </c>
      <c r="K19" s="2">
        <v>99.59</v>
      </c>
      <c r="L19" s="3">
        <v>75.900000000000006</v>
      </c>
      <c r="M19">
        <f t="shared" si="1"/>
        <v>3795.0000000000005</v>
      </c>
    </row>
    <row r="20" spans="3:13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 s="2">
        <v>99.59</v>
      </c>
      <c r="I20" s="3">
        <v>102.2</v>
      </c>
      <c r="J20">
        <f t="shared" si="2"/>
        <v>5110</v>
      </c>
      <c r="K20" s="2">
        <v>99.62</v>
      </c>
      <c r="L20" s="3">
        <v>70.2</v>
      </c>
      <c r="M20">
        <f t="shared" si="1"/>
        <v>3510</v>
      </c>
    </row>
    <row r="21" spans="3:13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 s="2">
        <v>99.25</v>
      </c>
      <c r="I21" s="3">
        <v>324.89999999999998</v>
      </c>
      <c r="J21">
        <f t="shared" si="2"/>
        <v>16244.999999999998</v>
      </c>
      <c r="K21" s="2">
        <v>99.23</v>
      </c>
      <c r="L21" s="3">
        <v>206.6</v>
      </c>
      <c r="M21">
        <f t="shared" si="1"/>
        <v>10330</v>
      </c>
    </row>
    <row r="22" spans="3:13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 s="2">
        <v>99.29</v>
      </c>
      <c r="I22" s="3">
        <v>280.60000000000002</v>
      </c>
      <c r="J22">
        <f t="shared" si="2"/>
        <v>14030.000000000002</v>
      </c>
      <c r="K22" s="2">
        <v>99.34</v>
      </c>
      <c r="L22" s="3">
        <v>159.4</v>
      </c>
      <c r="M22">
        <f t="shared" si="1"/>
        <v>7970</v>
      </c>
    </row>
    <row r="23" spans="3:13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 s="2">
        <v>99.33</v>
      </c>
      <c r="I23" s="3">
        <v>241.2</v>
      </c>
      <c r="J23">
        <f t="shared" si="2"/>
        <v>12060</v>
      </c>
      <c r="K23" s="2">
        <v>99.42</v>
      </c>
      <c r="L23" s="3">
        <v>125.9</v>
      </c>
      <c r="M23">
        <f t="shared" si="1"/>
        <v>6295</v>
      </c>
    </row>
    <row r="24" spans="3:13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 s="2">
        <v>99.39</v>
      </c>
      <c r="I24" s="3">
        <v>199.4</v>
      </c>
      <c r="J24">
        <f t="shared" si="2"/>
        <v>9970</v>
      </c>
      <c r="K24" s="2">
        <v>99.53</v>
      </c>
      <c r="L24" s="3">
        <v>93</v>
      </c>
      <c r="M24">
        <f>L24 * D24</f>
        <v>4650</v>
      </c>
    </row>
    <row r="25" spans="3:13">
      <c r="G25" t="str">
        <f t="shared" si="0"/>
        <v xml:space="preserve"> 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N1" sqref="N1:Q22"/>
    </sheetView>
  </sheetViews>
  <sheetFormatPr defaultRowHeight="14.4"/>
  <cols>
    <col min="14" max="14" width="12.88671875" bestFit="1" customWidth="1"/>
    <col min="15" max="15" width="19.33203125" style="20" bestFit="1" customWidth="1"/>
    <col min="16" max="16" width="12.88671875" bestFit="1" customWidth="1"/>
    <col min="17" max="17" width="19.33203125" style="20" bestFit="1" customWidth="1"/>
  </cols>
  <sheetData>
    <row r="1" spans="1:17">
      <c r="A1" s="12"/>
      <c r="B1" s="12" t="s">
        <v>46</v>
      </c>
      <c r="C1" s="12"/>
      <c r="D1" s="12"/>
      <c r="E1" s="12" t="s">
        <v>47</v>
      </c>
      <c r="F1" s="12"/>
      <c r="G1" s="12"/>
      <c r="H1" s="13" t="s">
        <v>4</v>
      </c>
      <c r="I1" s="13"/>
      <c r="J1" s="13"/>
      <c r="K1" s="13" t="s">
        <v>5</v>
      </c>
      <c r="L1" s="13"/>
      <c r="M1" s="13"/>
      <c r="N1" s="5" t="s">
        <v>46</v>
      </c>
      <c r="O1" s="5"/>
      <c r="P1" s="5" t="s">
        <v>47</v>
      </c>
      <c r="Q1" s="5"/>
    </row>
    <row r="2" spans="1:17">
      <c r="A2" s="12"/>
      <c r="B2" s="12"/>
      <c r="C2" s="12"/>
      <c r="D2" s="12"/>
      <c r="E2" s="12"/>
      <c r="F2" s="12"/>
      <c r="G2" s="12"/>
      <c r="H2" s="13"/>
      <c r="I2" s="13"/>
      <c r="J2" s="13"/>
      <c r="K2" s="13"/>
      <c r="L2" s="13"/>
      <c r="M2" s="13"/>
      <c r="N2" s="15" t="s">
        <v>48</v>
      </c>
      <c r="O2" s="15" t="s">
        <v>49</v>
      </c>
      <c r="P2" s="16" t="s">
        <v>48</v>
      </c>
      <c r="Q2" s="16" t="s">
        <v>49</v>
      </c>
    </row>
    <row r="3" spans="1:17">
      <c r="A3" s="12" t="s">
        <v>26</v>
      </c>
      <c r="B3" s="12">
        <v>99.35</v>
      </c>
      <c r="C3" s="12">
        <v>213.3</v>
      </c>
      <c r="D3" s="12">
        <v>12798</v>
      </c>
      <c r="E3" s="12">
        <v>99.44</v>
      </c>
      <c r="F3" s="12">
        <v>74.2</v>
      </c>
      <c r="G3" s="12">
        <v>4452</v>
      </c>
      <c r="H3" s="8">
        <v>99.35</v>
      </c>
      <c r="I3" s="21">
        <v>212.5</v>
      </c>
      <c r="J3" s="13">
        <f>I3 * $D3</f>
        <v>2719575</v>
      </c>
      <c r="K3" s="8">
        <v>99.43</v>
      </c>
      <c r="L3" s="21">
        <v>74.7</v>
      </c>
      <c r="M3" s="13">
        <f>L3 * $D3</f>
        <v>956010.60000000009</v>
      </c>
      <c r="N3" s="2">
        <f>H3-B3</f>
        <v>0</v>
      </c>
      <c r="O3" s="18">
        <f>(I3-C3)/C3</f>
        <v>-3.7505860290670948E-3</v>
      </c>
      <c r="P3" s="2">
        <f>K3-E3</f>
        <v>-9.9999999999909051E-3</v>
      </c>
      <c r="Q3" s="18">
        <f>(L3-F3)/F3</f>
        <v>6.7385444743935305E-3</v>
      </c>
    </row>
    <row r="4" spans="1:17">
      <c r="A4" s="12" t="s">
        <v>27</v>
      </c>
      <c r="B4" s="12">
        <v>99.41</v>
      </c>
      <c r="C4" s="12">
        <v>164.1</v>
      </c>
      <c r="D4" s="12">
        <v>9846</v>
      </c>
      <c r="E4" s="12">
        <v>99.46</v>
      </c>
      <c r="F4" s="12">
        <v>68.2</v>
      </c>
      <c r="G4" s="12">
        <v>4092</v>
      </c>
      <c r="H4" s="8">
        <v>99.41</v>
      </c>
      <c r="I4" s="21">
        <v>163.9</v>
      </c>
      <c r="J4" s="13">
        <f>I4 * $D4</f>
        <v>1613759.4000000001</v>
      </c>
      <c r="K4" s="8">
        <v>99.46</v>
      </c>
      <c r="L4" s="21">
        <v>68.2</v>
      </c>
      <c r="M4" s="13">
        <f t="shared" ref="M4:M21" si="0">L4 * D4</f>
        <v>671497.20000000007</v>
      </c>
      <c r="N4" s="2">
        <f t="shared" ref="N4:N22" si="1">H4-B4</f>
        <v>0</v>
      </c>
      <c r="O4" s="18">
        <f t="shared" ref="O4:O22" si="2">(I4-C4)/C4</f>
        <v>-1.2187690432662317E-3</v>
      </c>
      <c r="P4" s="2">
        <f t="shared" ref="P4:P22" si="3">K4-E4</f>
        <v>0</v>
      </c>
      <c r="Q4" s="18">
        <f t="shared" ref="Q4:Q22" si="4">(L4-F4)/F4</f>
        <v>0</v>
      </c>
    </row>
    <row r="5" spans="1:17">
      <c r="A5" s="12" t="s">
        <v>28</v>
      </c>
      <c r="B5" s="12">
        <v>99.47</v>
      </c>
      <c r="C5" s="12">
        <v>127.8</v>
      </c>
      <c r="D5" s="12">
        <v>7668</v>
      </c>
      <c r="E5" s="12">
        <v>99.49</v>
      </c>
      <c r="F5" s="12">
        <v>62.8</v>
      </c>
      <c r="G5" s="12">
        <v>3768</v>
      </c>
      <c r="H5" s="8">
        <v>99.47</v>
      </c>
      <c r="I5" s="21">
        <v>128.19999999999999</v>
      </c>
      <c r="J5" s="13">
        <f t="shared" ref="J5:J22" si="5">I5 * $D5</f>
        <v>983037.59999999986</v>
      </c>
      <c r="K5" s="8">
        <v>99.5</v>
      </c>
      <c r="L5" s="21">
        <v>61.9</v>
      </c>
      <c r="M5" s="13">
        <f t="shared" si="0"/>
        <v>474649.2</v>
      </c>
      <c r="N5" s="2">
        <f t="shared" si="1"/>
        <v>0</v>
      </c>
      <c r="O5" s="18">
        <f t="shared" si="2"/>
        <v>3.1298904538340491E-3</v>
      </c>
      <c r="P5" s="2">
        <f t="shared" si="3"/>
        <v>1.0000000000005116E-2</v>
      </c>
      <c r="Q5" s="18">
        <f t="shared" si="4"/>
        <v>-1.433121019108278E-2</v>
      </c>
    </row>
    <row r="6" spans="1:17">
      <c r="A6" s="12" t="s">
        <v>29</v>
      </c>
      <c r="B6" s="12">
        <v>99.51</v>
      </c>
      <c r="C6" s="12">
        <v>110.7</v>
      </c>
      <c r="D6" s="12">
        <v>6642</v>
      </c>
      <c r="E6" s="12">
        <v>99.52</v>
      </c>
      <c r="F6" s="12">
        <v>59.4</v>
      </c>
      <c r="G6" s="12">
        <v>3564</v>
      </c>
      <c r="H6" s="8">
        <v>99.51</v>
      </c>
      <c r="I6" s="21">
        <v>111.4</v>
      </c>
      <c r="J6" s="13">
        <f t="shared" si="5"/>
        <v>739918.8</v>
      </c>
      <c r="K6" s="8">
        <v>99.52</v>
      </c>
      <c r="L6" s="21">
        <v>59.1</v>
      </c>
      <c r="M6" s="13">
        <f t="shared" si="0"/>
        <v>392542.2</v>
      </c>
      <c r="N6" s="2">
        <f t="shared" si="1"/>
        <v>0</v>
      </c>
      <c r="O6" s="18">
        <f t="shared" si="2"/>
        <v>6.3233965672990318E-3</v>
      </c>
      <c r="P6" s="2">
        <f t="shared" si="3"/>
        <v>0</v>
      </c>
      <c r="Q6" s="18">
        <f t="shared" si="4"/>
        <v>-5.0505050505050024E-3</v>
      </c>
    </row>
    <row r="7" spans="1:17">
      <c r="A7" s="12" t="s">
        <v>30</v>
      </c>
      <c r="B7" s="12">
        <v>99.28</v>
      </c>
      <c r="C7" s="12">
        <v>223.8</v>
      </c>
      <c r="D7" s="12">
        <v>13428</v>
      </c>
      <c r="E7" s="12">
        <v>99.44</v>
      </c>
      <c r="F7" s="12">
        <v>91.4</v>
      </c>
      <c r="G7" s="12">
        <v>5484</v>
      </c>
      <c r="H7" s="8">
        <v>99.28</v>
      </c>
      <c r="I7" s="21">
        <v>223.9</v>
      </c>
      <c r="J7" s="13">
        <f t="shared" si="5"/>
        <v>3006529.2</v>
      </c>
      <c r="K7" s="8">
        <v>99.44</v>
      </c>
      <c r="L7" s="21">
        <v>90.9</v>
      </c>
      <c r="M7" s="13">
        <f t="shared" si="0"/>
        <v>1220605.2000000002</v>
      </c>
      <c r="N7" s="2">
        <f t="shared" si="1"/>
        <v>0</v>
      </c>
      <c r="O7" s="18">
        <f t="shared" si="2"/>
        <v>4.4682752457548842E-4</v>
      </c>
      <c r="P7" s="2">
        <f t="shared" si="3"/>
        <v>0</v>
      </c>
      <c r="Q7" s="18">
        <f t="shared" si="4"/>
        <v>-5.4704595185995622E-3</v>
      </c>
    </row>
    <row r="8" spans="1:17">
      <c r="A8" s="12" t="s">
        <v>31</v>
      </c>
      <c r="B8" s="12">
        <v>99.37</v>
      </c>
      <c r="C8" s="12">
        <v>172.4</v>
      </c>
      <c r="D8" s="12">
        <v>10344</v>
      </c>
      <c r="E8" s="12">
        <v>99.55</v>
      </c>
      <c r="F8" s="12">
        <v>75.400000000000006</v>
      </c>
      <c r="G8" s="12">
        <v>4524</v>
      </c>
      <c r="H8" s="8">
        <v>99.37</v>
      </c>
      <c r="I8" s="21">
        <v>172</v>
      </c>
      <c r="J8" s="13">
        <f t="shared" si="5"/>
        <v>1779168</v>
      </c>
      <c r="K8" s="8">
        <v>99.54</v>
      </c>
      <c r="L8" s="21">
        <v>75.8</v>
      </c>
      <c r="M8" s="13">
        <f t="shared" si="0"/>
        <v>784075.2</v>
      </c>
      <c r="N8" s="2">
        <f t="shared" si="1"/>
        <v>0</v>
      </c>
      <c r="O8" s="18">
        <f t="shared" si="2"/>
        <v>-2.3201856148492208E-3</v>
      </c>
      <c r="P8" s="2">
        <f t="shared" si="3"/>
        <v>-9.9999999999909051E-3</v>
      </c>
      <c r="Q8" s="18">
        <f t="shared" si="4"/>
        <v>5.3050397877982946E-3</v>
      </c>
    </row>
    <row r="9" spans="1:17">
      <c r="A9" s="12" t="s">
        <v>32</v>
      </c>
      <c r="B9" s="12">
        <v>99.43</v>
      </c>
      <c r="C9" s="12">
        <v>141.4</v>
      </c>
      <c r="D9" s="12">
        <v>8484</v>
      </c>
      <c r="E9" s="12">
        <v>99.6</v>
      </c>
      <c r="F9" s="12">
        <v>68.5</v>
      </c>
      <c r="G9" s="12">
        <v>4110</v>
      </c>
      <c r="H9" s="8">
        <v>99.44</v>
      </c>
      <c r="I9" s="21">
        <v>140.4</v>
      </c>
      <c r="J9" s="13">
        <f t="shared" si="5"/>
        <v>1191153.6000000001</v>
      </c>
      <c r="K9" s="8">
        <v>99.6</v>
      </c>
      <c r="L9" s="21">
        <v>67.599999999999994</v>
      </c>
      <c r="M9" s="13">
        <f t="shared" si="0"/>
        <v>573518.39999999991</v>
      </c>
      <c r="N9" s="2">
        <f t="shared" si="1"/>
        <v>9.9999999999909051E-3</v>
      </c>
      <c r="O9" s="18">
        <f t="shared" si="2"/>
        <v>-7.0721357850070717E-3</v>
      </c>
      <c r="P9" s="2">
        <f t="shared" si="3"/>
        <v>0</v>
      </c>
      <c r="Q9" s="18">
        <f t="shared" si="4"/>
        <v>-1.3138686131386945E-2</v>
      </c>
    </row>
    <row r="10" spans="1:17">
      <c r="A10" s="12" t="s">
        <v>33</v>
      </c>
      <c r="B10" s="12">
        <v>99.5</v>
      </c>
      <c r="C10" s="12">
        <v>116.3</v>
      </c>
      <c r="D10" s="12">
        <v>6978</v>
      </c>
      <c r="E10" s="12">
        <v>99.65</v>
      </c>
      <c r="F10" s="12">
        <v>61.1</v>
      </c>
      <c r="G10" s="12">
        <v>3666</v>
      </c>
      <c r="H10" s="8">
        <v>99.51</v>
      </c>
      <c r="I10" s="21">
        <v>116.1</v>
      </c>
      <c r="J10" s="13">
        <f t="shared" si="5"/>
        <v>810145.79999999993</v>
      </c>
      <c r="K10" s="8">
        <v>99.65</v>
      </c>
      <c r="L10" s="21">
        <v>60.9</v>
      </c>
      <c r="M10" s="13">
        <f t="shared" si="0"/>
        <v>424960.2</v>
      </c>
      <c r="N10" s="2">
        <f t="shared" si="1"/>
        <v>1.0000000000005116E-2</v>
      </c>
      <c r="O10" s="18">
        <f t="shared" si="2"/>
        <v>-1.7196904557179953E-3</v>
      </c>
      <c r="P10" s="2">
        <f t="shared" si="3"/>
        <v>0</v>
      </c>
      <c r="Q10" s="18">
        <f t="shared" si="4"/>
        <v>-3.273322422258639E-3</v>
      </c>
    </row>
    <row r="11" spans="1:17">
      <c r="A11" s="12" t="s">
        <v>34</v>
      </c>
      <c r="B11" s="12">
        <v>99.36</v>
      </c>
      <c r="C11" s="12">
        <v>227.6</v>
      </c>
      <c r="D11" s="12">
        <v>13656</v>
      </c>
      <c r="E11" s="12">
        <v>99.47</v>
      </c>
      <c r="F11" s="12">
        <v>88.1</v>
      </c>
      <c r="G11" s="12">
        <v>5286</v>
      </c>
      <c r="H11" s="8">
        <v>99.36</v>
      </c>
      <c r="I11" s="21">
        <v>229</v>
      </c>
      <c r="J11" s="13">
        <f t="shared" si="5"/>
        <v>3127224</v>
      </c>
      <c r="K11" s="21">
        <v>99.46</v>
      </c>
      <c r="L11" s="21">
        <v>89.9</v>
      </c>
      <c r="M11" s="13">
        <f t="shared" si="0"/>
        <v>1227674.4000000001</v>
      </c>
      <c r="N11" s="2">
        <f t="shared" si="1"/>
        <v>0</v>
      </c>
      <c r="O11" s="18">
        <f t="shared" si="2"/>
        <v>6.1511423550088123E-3</v>
      </c>
      <c r="P11" s="2">
        <f t="shared" si="3"/>
        <v>-1.0000000000005116E-2</v>
      </c>
      <c r="Q11" s="18">
        <f t="shared" si="4"/>
        <v>2.0431328036322492E-2</v>
      </c>
    </row>
    <row r="12" spans="1:17">
      <c r="A12" s="12" t="s">
        <v>35</v>
      </c>
      <c r="B12" s="12">
        <v>99.42</v>
      </c>
      <c r="C12" s="12">
        <v>190.2</v>
      </c>
      <c r="D12" s="12">
        <v>11412</v>
      </c>
      <c r="E12" s="12">
        <v>99.53</v>
      </c>
      <c r="F12" s="12">
        <v>80.3</v>
      </c>
      <c r="G12" s="12">
        <v>4818</v>
      </c>
      <c r="H12" s="8">
        <v>99.42</v>
      </c>
      <c r="I12" s="21">
        <v>190.8</v>
      </c>
      <c r="J12" s="13">
        <f t="shared" si="5"/>
        <v>2177409.6</v>
      </c>
      <c r="K12" s="8">
        <v>99.53</v>
      </c>
      <c r="L12" s="21">
        <v>80.5</v>
      </c>
      <c r="M12" s="13">
        <f t="shared" si="0"/>
        <v>918666</v>
      </c>
      <c r="N12" s="2">
        <f t="shared" si="1"/>
        <v>0</v>
      </c>
      <c r="O12" s="18">
        <f t="shared" si="2"/>
        <v>3.1545741324922332E-3</v>
      </c>
      <c r="P12" s="2">
        <f t="shared" si="3"/>
        <v>0</v>
      </c>
      <c r="Q12" s="18">
        <f t="shared" si="4"/>
        <v>2.4906600249066358E-3</v>
      </c>
    </row>
    <row r="13" spans="1:17">
      <c r="A13" s="12" t="s">
        <v>36</v>
      </c>
      <c r="B13" s="12">
        <v>99.47</v>
      </c>
      <c r="C13" s="12">
        <v>160.30000000000001</v>
      </c>
      <c r="D13" s="12">
        <v>9618</v>
      </c>
      <c r="E13" s="12">
        <v>99.59</v>
      </c>
      <c r="F13" s="12">
        <v>72</v>
      </c>
      <c r="G13" s="12">
        <v>4320</v>
      </c>
      <c r="H13" s="8">
        <v>99.47</v>
      </c>
      <c r="I13" s="21">
        <v>159.9</v>
      </c>
      <c r="J13" s="13">
        <f t="shared" si="5"/>
        <v>1537918.2</v>
      </c>
      <c r="K13" s="8">
        <v>99.6</v>
      </c>
      <c r="L13" s="21">
        <v>70.900000000000006</v>
      </c>
      <c r="M13" s="13">
        <f t="shared" si="0"/>
        <v>681916.20000000007</v>
      </c>
      <c r="N13" s="2">
        <f t="shared" si="1"/>
        <v>0</v>
      </c>
      <c r="O13" s="18">
        <f t="shared" si="2"/>
        <v>-2.4953212726138842E-3</v>
      </c>
      <c r="P13" s="2">
        <f t="shared" si="3"/>
        <v>9.9999999999909051E-3</v>
      </c>
      <c r="Q13" s="18">
        <f t="shared" si="4"/>
        <v>-1.5277777777777699E-2</v>
      </c>
    </row>
    <row r="14" spans="1:17">
      <c r="A14" s="12" t="s">
        <v>37</v>
      </c>
      <c r="B14" s="12">
        <v>99.52</v>
      </c>
      <c r="C14" s="12">
        <v>139.6</v>
      </c>
      <c r="D14" s="12">
        <v>8376</v>
      </c>
      <c r="E14" s="12">
        <v>99.65</v>
      </c>
      <c r="F14" s="12">
        <v>65.7</v>
      </c>
      <c r="G14" s="12">
        <v>3942</v>
      </c>
      <c r="H14" s="8">
        <v>99.52</v>
      </c>
      <c r="I14" s="21">
        <v>139.1</v>
      </c>
      <c r="J14" s="13">
        <f t="shared" si="5"/>
        <v>1165101.5999999999</v>
      </c>
      <c r="K14" s="8">
        <v>99.65</v>
      </c>
      <c r="L14" s="21">
        <v>65.7</v>
      </c>
      <c r="M14" s="13">
        <f t="shared" si="0"/>
        <v>550303.20000000007</v>
      </c>
      <c r="N14" s="2">
        <f t="shared" si="1"/>
        <v>0</v>
      </c>
      <c r="O14" s="18">
        <f t="shared" si="2"/>
        <v>-3.5816618911174787E-3</v>
      </c>
      <c r="P14" s="2">
        <f t="shared" si="3"/>
        <v>0</v>
      </c>
      <c r="Q14" s="18">
        <f t="shared" si="4"/>
        <v>0</v>
      </c>
    </row>
    <row r="15" spans="1:17">
      <c r="A15" s="12" t="s">
        <v>38</v>
      </c>
      <c r="B15" s="12">
        <v>99.4</v>
      </c>
      <c r="C15" s="12">
        <v>220.8</v>
      </c>
      <c r="D15" s="12">
        <v>11040</v>
      </c>
      <c r="E15" s="12">
        <v>99.51</v>
      </c>
      <c r="F15" s="12">
        <v>90.4</v>
      </c>
      <c r="G15" s="12">
        <v>4520</v>
      </c>
      <c r="H15" s="8">
        <v>99.39</v>
      </c>
      <c r="I15" s="21">
        <v>222.4</v>
      </c>
      <c r="J15" s="13">
        <f t="shared" si="5"/>
        <v>2455296</v>
      </c>
      <c r="K15" s="8">
        <v>99.51</v>
      </c>
      <c r="L15" s="21">
        <v>90.7</v>
      </c>
      <c r="M15" s="13">
        <f t="shared" si="0"/>
        <v>1001328</v>
      </c>
      <c r="N15" s="2">
        <f t="shared" si="1"/>
        <v>-1.0000000000005116E-2</v>
      </c>
      <c r="O15" s="18">
        <f t="shared" si="2"/>
        <v>7.246376811594177E-3</v>
      </c>
      <c r="P15" s="2">
        <f t="shared" si="3"/>
        <v>0</v>
      </c>
      <c r="Q15" s="18">
        <f t="shared" si="4"/>
        <v>3.3185840707964285E-3</v>
      </c>
    </row>
    <row r="16" spans="1:17">
      <c r="A16" s="12" t="s">
        <v>39</v>
      </c>
      <c r="B16" s="12">
        <v>99.45</v>
      </c>
      <c r="C16" s="12">
        <v>179.1</v>
      </c>
      <c r="D16" s="12">
        <v>8955</v>
      </c>
      <c r="E16" s="12">
        <v>99.55</v>
      </c>
      <c r="F16" s="12">
        <v>82.4</v>
      </c>
      <c r="G16" s="12">
        <v>4120</v>
      </c>
      <c r="H16" s="8">
        <v>99.45</v>
      </c>
      <c r="I16" s="21">
        <v>179.2</v>
      </c>
      <c r="J16" s="13">
        <f t="shared" si="5"/>
        <v>1604736</v>
      </c>
      <c r="K16" s="8">
        <v>99.55</v>
      </c>
      <c r="L16" s="21">
        <v>83.1</v>
      </c>
      <c r="M16" s="13">
        <f t="shared" si="0"/>
        <v>744160.5</v>
      </c>
      <c r="N16" s="2">
        <f t="shared" si="1"/>
        <v>0</v>
      </c>
      <c r="O16" s="18">
        <f t="shared" si="2"/>
        <v>5.5834729201560197E-4</v>
      </c>
      <c r="P16" s="2">
        <f t="shared" si="3"/>
        <v>0</v>
      </c>
      <c r="Q16" s="18">
        <f t="shared" si="4"/>
        <v>8.4951456310678221E-3</v>
      </c>
    </row>
    <row r="17" spans="1:17">
      <c r="A17" s="12" t="s">
        <v>40</v>
      </c>
      <c r="B17" s="12">
        <v>99.53</v>
      </c>
      <c r="C17" s="12">
        <v>129</v>
      </c>
      <c r="D17" s="12">
        <v>6450</v>
      </c>
      <c r="E17" s="12">
        <v>99.59</v>
      </c>
      <c r="F17" s="12">
        <v>76.400000000000006</v>
      </c>
      <c r="G17" s="12">
        <v>3820.0000000000005</v>
      </c>
      <c r="H17" s="8">
        <v>99.53</v>
      </c>
      <c r="I17" s="21">
        <v>129.30000000000001</v>
      </c>
      <c r="J17" s="13">
        <f t="shared" si="5"/>
        <v>833985.00000000012</v>
      </c>
      <c r="K17" s="8">
        <v>99.59</v>
      </c>
      <c r="L17" s="21">
        <v>75.900000000000006</v>
      </c>
      <c r="M17" s="13">
        <f t="shared" si="0"/>
        <v>489555.00000000006</v>
      </c>
      <c r="N17" s="2">
        <f t="shared" si="1"/>
        <v>0</v>
      </c>
      <c r="O17" s="18">
        <f t="shared" si="2"/>
        <v>2.3255813953489252E-3</v>
      </c>
      <c r="P17" s="2">
        <f t="shared" si="3"/>
        <v>0</v>
      </c>
      <c r="Q17" s="18">
        <f t="shared" si="4"/>
        <v>-6.5445026178010462E-3</v>
      </c>
    </row>
    <row r="18" spans="1:17">
      <c r="A18" s="12" t="s">
        <v>41</v>
      </c>
      <c r="B18" s="12">
        <v>99.59</v>
      </c>
      <c r="C18" s="12">
        <v>103.2</v>
      </c>
      <c r="D18" s="12">
        <v>5160</v>
      </c>
      <c r="E18" s="12">
        <v>99.63</v>
      </c>
      <c r="F18" s="12">
        <v>68.3</v>
      </c>
      <c r="G18" s="12">
        <v>3415</v>
      </c>
      <c r="H18" s="8">
        <v>99.59</v>
      </c>
      <c r="I18" s="21">
        <v>102.2</v>
      </c>
      <c r="J18" s="13">
        <f t="shared" si="5"/>
        <v>527352</v>
      </c>
      <c r="K18" s="8">
        <v>99.62</v>
      </c>
      <c r="L18" s="21">
        <v>70.2</v>
      </c>
      <c r="M18" s="13">
        <f t="shared" si="0"/>
        <v>362232</v>
      </c>
      <c r="N18" s="2">
        <f t="shared" si="1"/>
        <v>0</v>
      </c>
      <c r="O18" s="18">
        <f t="shared" si="2"/>
        <v>-9.6899224806201549E-3</v>
      </c>
      <c r="P18" s="2">
        <f t="shared" si="3"/>
        <v>-9.9999999999909051E-3</v>
      </c>
      <c r="Q18" s="18">
        <f t="shared" si="4"/>
        <v>2.7818448023426146E-2</v>
      </c>
    </row>
    <row r="19" spans="1:17">
      <c r="A19" s="12" t="s">
        <v>42</v>
      </c>
      <c r="B19" s="12">
        <v>99.25</v>
      </c>
      <c r="C19" s="12">
        <v>325.60000000000002</v>
      </c>
      <c r="D19" s="12">
        <v>16280.000000000002</v>
      </c>
      <c r="E19" s="12">
        <v>99.24</v>
      </c>
      <c r="F19" s="12">
        <v>204.7</v>
      </c>
      <c r="G19" s="12">
        <v>10235</v>
      </c>
      <c r="H19" s="8">
        <v>99.25</v>
      </c>
      <c r="I19" s="21">
        <v>324.89999999999998</v>
      </c>
      <c r="J19" s="13">
        <f t="shared" si="5"/>
        <v>5289372</v>
      </c>
      <c r="K19" s="8">
        <v>99.23</v>
      </c>
      <c r="L19" s="21">
        <v>206.6</v>
      </c>
      <c r="M19" s="13">
        <f t="shared" si="0"/>
        <v>3363448.0000000005</v>
      </c>
      <c r="N19" s="2">
        <f t="shared" si="1"/>
        <v>0</v>
      </c>
      <c r="O19" s="18">
        <f t="shared" si="2"/>
        <v>-2.1498771498772895E-3</v>
      </c>
      <c r="P19" s="2">
        <f t="shared" si="3"/>
        <v>-9.9999999999909051E-3</v>
      </c>
      <c r="Q19" s="18">
        <f t="shared" si="4"/>
        <v>9.2818759159746245E-3</v>
      </c>
    </row>
    <row r="20" spans="1:17">
      <c r="A20" s="12" t="s">
        <v>43</v>
      </c>
      <c r="B20" s="12">
        <v>99.29</v>
      </c>
      <c r="C20" s="12">
        <v>280.5</v>
      </c>
      <c r="D20" s="12">
        <v>14025</v>
      </c>
      <c r="E20" s="12">
        <v>99.33</v>
      </c>
      <c r="F20" s="12">
        <v>160.19999999999999</v>
      </c>
      <c r="G20" s="12">
        <v>8009.9999999999991</v>
      </c>
      <c r="H20" s="8">
        <v>99.29</v>
      </c>
      <c r="I20" s="21">
        <v>280.60000000000002</v>
      </c>
      <c r="J20" s="13">
        <f t="shared" si="5"/>
        <v>3935415.0000000005</v>
      </c>
      <c r="K20" s="8">
        <v>99.34</v>
      </c>
      <c r="L20" s="21">
        <v>159.4</v>
      </c>
      <c r="M20" s="13">
        <f t="shared" si="0"/>
        <v>2235585</v>
      </c>
      <c r="N20" s="2">
        <f t="shared" si="1"/>
        <v>0</v>
      </c>
      <c r="O20" s="18">
        <f t="shared" si="2"/>
        <v>3.5650623885926107E-4</v>
      </c>
      <c r="P20" s="2">
        <f t="shared" si="3"/>
        <v>1.0000000000005116E-2</v>
      </c>
      <c r="Q20" s="18">
        <f t="shared" si="4"/>
        <v>-4.993757802746461E-3</v>
      </c>
    </row>
    <row r="21" spans="1:17">
      <c r="A21" s="12" t="s">
        <v>44</v>
      </c>
      <c r="B21" s="12">
        <v>99.33</v>
      </c>
      <c r="C21" s="12">
        <v>241.4</v>
      </c>
      <c r="D21" s="12">
        <v>12070</v>
      </c>
      <c r="E21" s="12">
        <v>99.42</v>
      </c>
      <c r="F21" s="12">
        <v>126.2</v>
      </c>
      <c r="G21" s="12">
        <v>6310</v>
      </c>
      <c r="H21" s="8">
        <v>99.33</v>
      </c>
      <c r="I21" s="21">
        <v>241.2</v>
      </c>
      <c r="J21" s="13">
        <f t="shared" si="5"/>
        <v>2911284</v>
      </c>
      <c r="K21" s="8">
        <v>99.42</v>
      </c>
      <c r="L21" s="21">
        <v>125.9</v>
      </c>
      <c r="M21" s="13">
        <f t="shared" si="0"/>
        <v>1519613</v>
      </c>
      <c r="N21" s="2">
        <f t="shared" si="1"/>
        <v>0</v>
      </c>
      <c r="O21" s="18">
        <f t="shared" si="2"/>
        <v>-8.2850041425027777E-4</v>
      </c>
      <c r="P21" s="2">
        <f t="shared" si="3"/>
        <v>0</v>
      </c>
      <c r="Q21" s="18">
        <f t="shared" si="4"/>
        <v>-2.3771790808240663E-3</v>
      </c>
    </row>
    <row r="22" spans="1:17">
      <c r="A22" s="12" t="s">
        <v>45</v>
      </c>
      <c r="B22" s="12">
        <v>99.39</v>
      </c>
      <c r="C22" s="12">
        <v>200.6</v>
      </c>
      <c r="D22" s="12">
        <v>10030</v>
      </c>
      <c r="E22" s="12">
        <v>99.52</v>
      </c>
      <c r="F22" s="12">
        <v>94</v>
      </c>
      <c r="G22" s="12">
        <v>4700</v>
      </c>
      <c r="H22" s="8">
        <v>99.39</v>
      </c>
      <c r="I22" s="21">
        <v>199.4</v>
      </c>
      <c r="J22" s="13">
        <f t="shared" si="5"/>
        <v>1999982</v>
      </c>
      <c r="K22" s="8">
        <v>99.53</v>
      </c>
      <c r="L22" s="21">
        <v>93</v>
      </c>
      <c r="M22" s="13">
        <f>L22 * D22</f>
        <v>932790</v>
      </c>
      <c r="N22" s="2">
        <f t="shared" si="1"/>
        <v>0</v>
      </c>
      <c r="O22" s="18">
        <f t="shared" si="2"/>
        <v>-5.9820538384844895E-3</v>
      </c>
      <c r="P22" s="2">
        <f t="shared" si="3"/>
        <v>1.0000000000005116E-2</v>
      </c>
      <c r="Q22" s="18">
        <f t="shared" si="4"/>
        <v>-1.0638297872340425E-2</v>
      </c>
    </row>
  </sheetData>
  <mergeCells count="2">
    <mergeCell ref="N1:O1"/>
    <mergeCell ref="P1:Q1"/>
  </mergeCells>
  <conditionalFormatting sqref="Q3:Q22">
    <cfRule type="cellIs" dxfId="14" priority="2" operator="notBetween">
      <formula>-0.01</formula>
      <formula>0.01</formula>
    </cfRule>
  </conditionalFormatting>
  <conditionalFormatting sqref="O3:O22">
    <cfRule type="cellIs" dxfId="13" priority="1" operator="notBetween">
      <formula>-0.01</formula>
      <formula>0.01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3"/>
  <sheetViews>
    <sheetView topLeftCell="D1" zoomScale="130" zoomScaleNormal="130" workbookViewId="0">
      <selection activeCell="K4" sqref="K4"/>
    </sheetView>
  </sheetViews>
  <sheetFormatPr defaultRowHeight="14.4"/>
  <cols>
    <col min="7" max="7" width="18.6640625" bestFit="1" customWidth="1"/>
    <col min="8" max="9" width="11.21875" customWidth="1"/>
    <col min="10" max="10" width="17.77734375" style="4" customWidth="1"/>
    <col min="11" max="11" width="14.6640625" style="4" customWidth="1"/>
    <col min="12" max="12" width="8.33203125" bestFit="1" customWidth="1"/>
  </cols>
  <sheetData>
    <row r="1" spans="3:12">
      <c r="H1" s="5" t="s">
        <v>24</v>
      </c>
      <c r="I1" s="5"/>
      <c r="J1" s="5"/>
      <c r="K1" s="5"/>
      <c r="L1" s="5"/>
    </row>
    <row r="2" spans="3:12">
      <c r="H2" s="5" t="s">
        <v>25</v>
      </c>
      <c r="I2" s="5"/>
      <c r="J2" s="6" t="s">
        <v>21</v>
      </c>
      <c r="K2" s="6"/>
    </row>
    <row r="3" spans="3:12">
      <c r="D3" t="s">
        <v>20</v>
      </c>
      <c r="H3" t="s">
        <v>4</v>
      </c>
      <c r="I3" t="s">
        <v>5</v>
      </c>
      <c r="J3" s="4" t="s">
        <v>4</v>
      </c>
      <c r="K3" s="4" t="s">
        <v>5</v>
      </c>
      <c r="L3" t="s">
        <v>22</v>
      </c>
    </row>
    <row r="4" spans="3:12">
      <c r="C4" t="s">
        <v>7</v>
      </c>
      <c r="D4">
        <v>600</v>
      </c>
      <c r="E4" t="s">
        <v>6</v>
      </c>
      <c r="F4" t="s">
        <v>0</v>
      </c>
      <c r="G4" t="str">
        <f t="shared" ref="G4:G23" si="0">_xlfn.CONCAT(E4," ",F4)</f>
        <v>BQTerrace R1</v>
      </c>
      <c r="H4">
        <f t="shared" ref="H4:H23" si="1">ROUND(J4/$D4,0)</f>
        <v>267796710</v>
      </c>
      <c r="I4">
        <f t="shared" ref="I4:I23" si="2">ROUND(K4/$D4,0)</f>
        <v>107911166</v>
      </c>
      <c r="J4" s="4">
        <v>160678025920</v>
      </c>
      <c r="K4" s="4">
        <v>64746699456</v>
      </c>
      <c r="L4" s="1">
        <f t="shared" ref="L4:L23" si="3">J4/K4</f>
        <v>2.4816404120984141</v>
      </c>
    </row>
    <row r="5" spans="3:12">
      <c r="D5">
        <f>D4</f>
        <v>600</v>
      </c>
      <c r="E5" t="s">
        <v>6</v>
      </c>
      <c r="F5" t="s">
        <v>1</v>
      </c>
      <c r="G5" t="str">
        <f t="shared" si="0"/>
        <v>BQTerrace R2</v>
      </c>
      <c r="H5">
        <f t="shared" si="1"/>
        <v>227130880</v>
      </c>
      <c r="I5">
        <f t="shared" si="2"/>
        <v>103774469</v>
      </c>
      <c r="J5" s="4">
        <v>136278527886</v>
      </c>
      <c r="K5" s="4">
        <v>62264681264</v>
      </c>
      <c r="L5" s="1">
        <f t="shared" si="3"/>
        <v>2.1886971091714735</v>
      </c>
    </row>
    <row r="6" spans="3:12">
      <c r="D6">
        <f>D5</f>
        <v>600</v>
      </c>
      <c r="E6" t="s">
        <v>6</v>
      </c>
      <c r="F6" t="s">
        <v>2</v>
      </c>
      <c r="G6" t="str">
        <f t="shared" si="0"/>
        <v>BQTerrace R3</v>
      </c>
      <c r="H6">
        <f t="shared" si="1"/>
        <v>196564819</v>
      </c>
      <c r="I6">
        <f t="shared" si="2"/>
        <v>100974547</v>
      </c>
      <c r="J6" s="4">
        <v>117938891626</v>
      </c>
      <c r="K6" s="4">
        <v>60584727960</v>
      </c>
      <c r="L6" s="1">
        <f t="shared" si="3"/>
        <v>1.9466769200295342</v>
      </c>
    </row>
    <row r="7" spans="3:12">
      <c r="D7">
        <f>D6</f>
        <v>600</v>
      </c>
      <c r="E7" t="s">
        <v>6</v>
      </c>
      <c r="F7" t="s">
        <v>3</v>
      </c>
      <c r="G7" t="str">
        <f t="shared" si="0"/>
        <v>BQTerrace R4</v>
      </c>
      <c r="H7">
        <f t="shared" si="1"/>
        <v>185470913</v>
      </c>
      <c r="I7">
        <f t="shared" si="2"/>
        <v>100452128</v>
      </c>
      <c r="J7" s="4">
        <v>111282548044</v>
      </c>
      <c r="K7" s="4">
        <v>60271276736</v>
      </c>
      <c r="L7" s="1">
        <f t="shared" si="3"/>
        <v>1.8463612199794499</v>
      </c>
    </row>
    <row r="8" spans="3:12">
      <c r="C8" t="s">
        <v>8</v>
      </c>
      <c r="D8">
        <v>600</v>
      </c>
      <c r="E8" t="s">
        <v>9</v>
      </c>
      <c r="F8" t="s">
        <v>0</v>
      </c>
      <c r="G8" t="str">
        <f t="shared" si="0"/>
        <v>RitualDance R1</v>
      </c>
      <c r="H8">
        <f t="shared" si="1"/>
        <v>253337142</v>
      </c>
      <c r="I8">
        <f t="shared" si="2"/>
        <v>133405675</v>
      </c>
      <c r="J8" s="4">
        <v>152002284974</v>
      </c>
      <c r="K8" s="4">
        <v>80043404776</v>
      </c>
      <c r="L8" s="1">
        <f t="shared" si="3"/>
        <v>1.8989982422583798</v>
      </c>
    </row>
    <row r="9" spans="3:12">
      <c r="D9">
        <f>D8</f>
        <v>600</v>
      </c>
      <c r="E9" t="s">
        <v>9</v>
      </c>
      <c r="F9" t="s">
        <v>1</v>
      </c>
      <c r="G9" t="str">
        <f t="shared" si="0"/>
        <v>RitualDance R2</v>
      </c>
      <c r="H9">
        <f t="shared" si="1"/>
        <v>222700579</v>
      </c>
      <c r="I9">
        <f t="shared" si="2"/>
        <v>135618734</v>
      </c>
      <c r="J9" s="4">
        <v>133620347522</v>
      </c>
      <c r="K9" s="4">
        <v>81371240528</v>
      </c>
      <c r="L9" s="1">
        <f t="shared" si="3"/>
        <v>1.6421077847033803</v>
      </c>
    </row>
    <row r="10" spans="3:12">
      <c r="D10">
        <f>D9</f>
        <v>600</v>
      </c>
      <c r="E10" t="s">
        <v>9</v>
      </c>
      <c r="F10" t="s">
        <v>2</v>
      </c>
      <c r="G10" t="str">
        <f t="shared" si="0"/>
        <v>RitualDance R3</v>
      </c>
      <c r="H10">
        <f t="shared" si="1"/>
        <v>204410438</v>
      </c>
      <c r="I10">
        <f t="shared" si="2"/>
        <v>138437341</v>
      </c>
      <c r="J10" s="4">
        <v>122646262820</v>
      </c>
      <c r="K10" s="4">
        <v>83062404392</v>
      </c>
      <c r="L10" s="1">
        <f t="shared" si="3"/>
        <v>1.4765556537611191</v>
      </c>
    </row>
    <row r="11" spans="3:12">
      <c r="D11">
        <f>D10</f>
        <v>600</v>
      </c>
      <c r="E11" t="s">
        <v>9</v>
      </c>
      <c r="F11" t="s">
        <v>3</v>
      </c>
      <c r="G11" t="str">
        <f t="shared" si="0"/>
        <v>RitualDance R4</v>
      </c>
      <c r="H11">
        <f t="shared" si="1"/>
        <v>192054508</v>
      </c>
      <c r="I11">
        <f t="shared" si="2"/>
        <v>142430194</v>
      </c>
      <c r="J11" s="4">
        <v>115232704926</v>
      </c>
      <c r="K11" s="4">
        <v>85458116568</v>
      </c>
      <c r="L11" s="1">
        <f t="shared" si="3"/>
        <v>1.3484114739915667</v>
      </c>
    </row>
    <row r="12" spans="3:12">
      <c r="C12" t="s">
        <v>13</v>
      </c>
      <c r="D12">
        <v>600</v>
      </c>
      <c r="E12" t="s">
        <v>10</v>
      </c>
      <c r="F12" t="s">
        <v>0</v>
      </c>
      <c r="G12" t="str">
        <f t="shared" si="0"/>
        <v>MarketPlace R1</v>
      </c>
      <c r="H12">
        <f t="shared" si="1"/>
        <v>292560566</v>
      </c>
      <c r="I12">
        <f t="shared" si="2"/>
        <v>135626145</v>
      </c>
      <c r="J12" s="4">
        <v>175536339672</v>
      </c>
      <c r="K12" s="4">
        <v>81375686704</v>
      </c>
      <c r="L12" s="1">
        <f t="shared" si="3"/>
        <v>2.1571103947854189</v>
      </c>
    </row>
    <row r="13" spans="3:12">
      <c r="D13">
        <f>D12</f>
        <v>600</v>
      </c>
      <c r="E13" t="s">
        <v>10</v>
      </c>
      <c r="F13" t="s">
        <v>1</v>
      </c>
      <c r="G13" t="str">
        <f t="shared" si="0"/>
        <v>MarketPlace R2</v>
      </c>
      <c r="H13">
        <f t="shared" si="1"/>
        <v>267010454</v>
      </c>
      <c r="I13">
        <f t="shared" si="2"/>
        <v>141006549</v>
      </c>
      <c r="J13" s="4">
        <v>160206272486</v>
      </c>
      <c r="K13" s="4">
        <v>84603929104</v>
      </c>
      <c r="L13" s="1">
        <f t="shared" si="3"/>
        <v>1.8936032189363838</v>
      </c>
    </row>
    <row r="14" spans="3:12">
      <c r="D14">
        <f>D13</f>
        <v>600</v>
      </c>
      <c r="E14" t="s">
        <v>10</v>
      </c>
      <c r="F14" t="s">
        <v>2</v>
      </c>
      <c r="G14" t="str">
        <f t="shared" si="0"/>
        <v>MarketPlace R3</v>
      </c>
      <c r="H14">
        <f t="shared" si="1"/>
        <v>246569154</v>
      </c>
      <c r="I14">
        <f t="shared" si="2"/>
        <v>143829933</v>
      </c>
      <c r="J14" s="4">
        <v>147941492166</v>
      </c>
      <c r="K14" s="4">
        <v>86297959576</v>
      </c>
      <c r="L14" s="1">
        <f t="shared" si="3"/>
        <v>1.7143104297351597</v>
      </c>
    </row>
    <row r="15" spans="3:12">
      <c r="D15">
        <f>D14</f>
        <v>600</v>
      </c>
      <c r="E15" t="s">
        <v>10</v>
      </c>
      <c r="F15" t="s">
        <v>3</v>
      </c>
      <c r="G15" t="str">
        <f t="shared" si="0"/>
        <v>MarketPlace R4</v>
      </c>
      <c r="H15">
        <f t="shared" si="1"/>
        <v>235617587</v>
      </c>
      <c r="I15">
        <f t="shared" si="2"/>
        <v>153914027</v>
      </c>
      <c r="J15" s="4">
        <v>141370552300</v>
      </c>
      <c r="K15" s="4">
        <v>92348416416</v>
      </c>
      <c r="L15" s="1">
        <f t="shared" si="3"/>
        <v>1.5308389443644708</v>
      </c>
    </row>
    <row r="16" spans="3:12">
      <c r="C16" t="s">
        <v>14</v>
      </c>
      <c r="D16">
        <v>500</v>
      </c>
      <c r="E16" t="s">
        <v>11</v>
      </c>
      <c r="F16" t="s">
        <v>0</v>
      </c>
      <c r="G16" t="str">
        <f t="shared" si="0"/>
        <v>BasketBallDrive R1</v>
      </c>
      <c r="H16">
        <f t="shared" si="1"/>
        <v>298694378</v>
      </c>
      <c r="I16">
        <f t="shared" si="2"/>
        <v>152038671</v>
      </c>
      <c r="J16" s="4">
        <v>149347188988</v>
      </c>
      <c r="K16" s="4">
        <v>76019335728</v>
      </c>
      <c r="L16" s="1">
        <f t="shared" si="3"/>
        <v>1.9645947647105175</v>
      </c>
    </row>
    <row r="17" spans="3:12">
      <c r="D17">
        <f>D16</f>
        <v>500</v>
      </c>
      <c r="E17" t="s">
        <v>11</v>
      </c>
      <c r="F17" t="s">
        <v>1</v>
      </c>
      <c r="G17" t="str">
        <f t="shared" si="0"/>
        <v>BasketBallDrive R2</v>
      </c>
      <c r="H17">
        <f t="shared" si="1"/>
        <v>265095821</v>
      </c>
      <c r="I17">
        <f t="shared" si="2"/>
        <v>150401662</v>
      </c>
      <c r="J17" s="4">
        <v>132547910730</v>
      </c>
      <c r="K17" s="4">
        <v>75200830920</v>
      </c>
      <c r="L17" s="1">
        <f t="shared" si="3"/>
        <v>1.7625857202429964</v>
      </c>
    </row>
    <row r="18" spans="3:12">
      <c r="D18">
        <f>D17</f>
        <v>500</v>
      </c>
      <c r="E18" t="s">
        <v>11</v>
      </c>
      <c r="F18" t="s">
        <v>2</v>
      </c>
      <c r="G18" t="str">
        <f t="shared" si="0"/>
        <v>BasketBallDrive R3</v>
      </c>
      <c r="H18">
        <f t="shared" si="1"/>
        <v>224970890</v>
      </c>
      <c r="I18">
        <f t="shared" si="2"/>
        <v>152557227</v>
      </c>
      <c r="J18" s="4">
        <v>112485444762</v>
      </c>
      <c r="K18" s="4">
        <v>76278613328</v>
      </c>
      <c r="L18" s="1">
        <f t="shared" si="3"/>
        <v>1.4746655694737094</v>
      </c>
    </row>
    <row r="19" spans="3:12">
      <c r="D19">
        <f>D18</f>
        <v>500</v>
      </c>
      <c r="E19" t="s">
        <v>11</v>
      </c>
      <c r="F19" t="s">
        <v>3</v>
      </c>
      <c r="G19" t="str">
        <f t="shared" si="0"/>
        <v>BasketBallDrive R4</v>
      </c>
      <c r="H19">
        <f t="shared" si="1"/>
        <v>204086130</v>
      </c>
      <c r="I19">
        <f t="shared" si="2"/>
        <v>152664648</v>
      </c>
      <c r="J19" s="4">
        <v>102043065052</v>
      </c>
      <c r="K19" s="4">
        <v>76332324160</v>
      </c>
      <c r="L19" s="1">
        <f t="shared" si="3"/>
        <v>1.3368263861337142</v>
      </c>
    </row>
    <row r="20" spans="3:12">
      <c r="C20" t="s">
        <v>15</v>
      </c>
      <c r="D20">
        <v>500</v>
      </c>
      <c r="E20" t="s">
        <v>12</v>
      </c>
      <c r="F20" t="s">
        <v>0</v>
      </c>
      <c r="G20" t="str">
        <f t="shared" si="0"/>
        <v>Cactus R1</v>
      </c>
      <c r="H20">
        <f t="shared" si="1"/>
        <v>352866274</v>
      </c>
      <c r="I20">
        <f t="shared" si="2"/>
        <v>219802784</v>
      </c>
      <c r="J20" s="4">
        <v>176433136848</v>
      </c>
      <c r="K20" s="4">
        <v>109901392040</v>
      </c>
      <c r="L20" s="1">
        <f t="shared" si="3"/>
        <v>1.6053767251991216</v>
      </c>
    </row>
    <row r="21" spans="3:12">
      <c r="D21">
        <f>D20</f>
        <v>500</v>
      </c>
      <c r="E21" t="s">
        <v>12</v>
      </c>
      <c r="F21" t="s">
        <v>1</v>
      </c>
      <c r="G21" t="str">
        <f t="shared" si="0"/>
        <v>Cactus R2</v>
      </c>
      <c r="H21">
        <f t="shared" si="1"/>
        <v>321733300</v>
      </c>
      <c r="I21">
        <f t="shared" si="2"/>
        <v>196236717</v>
      </c>
      <c r="J21" s="4">
        <v>160866649920</v>
      </c>
      <c r="K21" s="4">
        <v>98118358472</v>
      </c>
      <c r="L21" s="1">
        <f t="shared" si="3"/>
        <v>1.6395163191188777</v>
      </c>
    </row>
    <row r="22" spans="3:12">
      <c r="D22">
        <f>D21</f>
        <v>500</v>
      </c>
      <c r="E22" t="s">
        <v>12</v>
      </c>
      <c r="F22" t="s">
        <v>2</v>
      </c>
      <c r="G22" t="str">
        <f t="shared" si="0"/>
        <v>Cactus R3</v>
      </c>
      <c r="H22">
        <f t="shared" si="1"/>
        <v>294679652</v>
      </c>
      <c r="I22">
        <f t="shared" si="2"/>
        <v>178931540</v>
      </c>
      <c r="J22" s="4">
        <v>147339825892</v>
      </c>
      <c r="K22" s="4">
        <v>89465769904</v>
      </c>
      <c r="L22" s="1">
        <f t="shared" si="3"/>
        <v>1.6468849041382079</v>
      </c>
    </row>
    <row r="23" spans="3:12">
      <c r="D23">
        <f>D22</f>
        <v>500</v>
      </c>
      <c r="E23" t="s">
        <v>12</v>
      </c>
      <c r="F23" t="s">
        <v>3</v>
      </c>
      <c r="G23" t="str">
        <f t="shared" si="0"/>
        <v>Cactus R4</v>
      </c>
      <c r="H23">
        <f t="shared" si="1"/>
        <v>268237810</v>
      </c>
      <c r="I23">
        <f t="shared" si="2"/>
        <v>160418265</v>
      </c>
      <c r="J23" s="4">
        <v>134118905082</v>
      </c>
      <c r="K23" s="4">
        <v>80209132648</v>
      </c>
      <c r="L23" s="1">
        <f t="shared" si="3"/>
        <v>1.6721151401871472</v>
      </c>
    </row>
  </sheetData>
  <mergeCells count="3">
    <mergeCell ref="H2:I2"/>
    <mergeCell ref="J2:K2"/>
    <mergeCell ref="H1:L1"/>
  </mergeCells>
  <phoneticPr fontId="1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workbookViewId="0">
      <selection sqref="A1:T23"/>
    </sheetView>
  </sheetViews>
  <sheetFormatPr defaultRowHeight="14.4"/>
  <cols>
    <col min="2" max="2" width="4.21875" customWidth="1"/>
    <col min="3" max="3" width="13.77734375" bestFit="1" customWidth="1"/>
    <col min="4" max="4" width="5.6640625" customWidth="1"/>
    <col min="5" max="5" width="8.109375" customWidth="1"/>
    <col min="6" max="6" width="8.5546875" style="20" bestFit="1" customWidth="1"/>
    <col min="7" max="7" width="8.109375" bestFit="1" customWidth="1"/>
    <col min="8" max="8" width="8.5546875" style="20" bestFit="1" customWidth="1"/>
    <col min="9" max="9" width="8.109375" bestFit="1" customWidth="1"/>
    <col min="10" max="10" width="8.5546875" bestFit="1" customWidth="1"/>
    <col min="11" max="11" width="8.109375" bestFit="1" customWidth="1"/>
    <col min="12" max="12" width="8.5546875" bestFit="1" customWidth="1"/>
    <col min="13" max="13" width="8.109375" bestFit="1" customWidth="1"/>
    <col min="14" max="14" width="8.5546875" bestFit="1" customWidth="1"/>
    <col min="15" max="15" width="8.109375" bestFit="1" customWidth="1"/>
    <col min="16" max="16" width="8.5546875" bestFit="1" customWidth="1"/>
    <col min="17" max="17" width="8.109375" bestFit="1" customWidth="1"/>
    <col min="18" max="18" width="8.5546875" bestFit="1" customWidth="1"/>
    <col min="19" max="19" width="8.109375" bestFit="1" customWidth="1"/>
    <col min="20" max="20" width="8.5546875" bestFit="1" customWidth="1"/>
  </cols>
  <sheetData>
    <row r="1" spans="1:20">
      <c r="A1" s="57" t="s">
        <v>67</v>
      </c>
      <c r="B1" s="58" t="s">
        <v>65</v>
      </c>
      <c r="C1" s="58" t="s">
        <v>66</v>
      </c>
      <c r="D1" s="58" t="s">
        <v>68</v>
      </c>
      <c r="E1" s="37" t="s">
        <v>59</v>
      </c>
      <c r="F1" s="37"/>
      <c r="G1" s="37"/>
      <c r="H1" s="37"/>
      <c r="I1" s="37" t="s">
        <v>60</v>
      </c>
      <c r="J1" s="37"/>
      <c r="K1" s="37"/>
      <c r="L1" s="37"/>
      <c r="M1" s="37" t="s">
        <v>61</v>
      </c>
      <c r="N1" s="37"/>
      <c r="O1" s="37"/>
      <c r="P1" s="37"/>
      <c r="Q1" s="37" t="s">
        <v>62</v>
      </c>
      <c r="R1" s="37"/>
      <c r="S1" s="37"/>
      <c r="T1" s="38"/>
    </row>
    <row r="2" spans="1:20">
      <c r="A2" s="39"/>
      <c r="B2" s="22"/>
      <c r="C2" s="22"/>
      <c r="D2" s="22"/>
      <c r="E2" s="23" t="s">
        <v>46</v>
      </c>
      <c r="F2" s="23"/>
      <c r="G2" s="23" t="s">
        <v>47</v>
      </c>
      <c r="H2" s="23"/>
      <c r="I2" s="24" t="s">
        <v>46</v>
      </c>
      <c r="J2" s="24"/>
      <c r="K2" s="24" t="s">
        <v>47</v>
      </c>
      <c r="L2" s="24"/>
      <c r="M2" s="25" t="s">
        <v>46</v>
      </c>
      <c r="N2" s="25"/>
      <c r="O2" s="25" t="s">
        <v>47</v>
      </c>
      <c r="P2" s="25"/>
      <c r="Q2" s="26" t="s">
        <v>46</v>
      </c>
      <c r="R2" s="26"/>
      <c r="S2" s="26" t="s">
        <v>47</v>
      </c>
      <c r="T2" s="40"/>
    </row>
    <row r="3" spans="1:20">
      <c r="A3" s="39"/>
      <c r="B3" s="22"/>
      <c r="C3" s="22"/>
      <c r="D3" s="22"/>
      <c r="E3" s="27" t="s">
        <v>63</v>
      </c>
      <c r="F3" s="28" t="s">
        <v>64</v>
      </c>
      <c r="G3" s="27" t="s">
        <v>63</v>
      </c>
      <c r="H3" s="28" t="s">
        <v>64</v>
      </c>
      <c r="I3" s="29" t="s">
        <v>63</v>
      </c>
      <c r="J3" s="30" t="s">
        <v>64</v>
      </c>
      <c r="K3" s="29" t="s">
        <v>63</v>
      </c>
      <c r="L3" s="30" t="s">
        <v>64</v>
      </c>
      <c r="M3" s="31" t="s">
        <v>63</v>
      </c>
      <c r="N3" s="32" t="s">
        <v>64</v>
      </c>
      <c r="O3" s="31" t="s">
        <v>63</v>
      </c>
      <c r="P3" s="32" t="s">
        <v>64</v>
      </c>
      <c r="Q3" s="33" t="s">
        <v>63</v>
      </c>
      <c r="R3" s="34" t="s">
        <v>64</v>
      </c>
      <c r="S3" s="33" t="s">
        <v>63</v>
      </c>
      <c r="T3" s="41" t="s">
        <v>64</v>
      </c>
    </row>
    <row r="4" spans="1:20">
      <c r="A4" s="42" t="s">
        <v>7</v>
      </c>
      <c r="B4" s="36">
        <v>60</v>
      </c>
      <c r="C4" s="22" t="s">
        <v>6</v>
      </c>
      <c r="D4" s="22" t="s">
        <v>0</v>
      </c>
      <c r="E4" s="27">
        <v>0</v>
      </c>
      <c r="F4" s="28">
        <v>0</v>
      </c>
      <c r="G4" s="27">
        <v>0</v>
      </c>
      <c r="H4" s="28">
        <v>-5.005005005005005E-3</v>
      </c>
      <c r="I4" s="29">
        <v>0</v>
      </c>
      <c r="J4" s="30">
        <v>1.3029315960911311E-3</v>
      </c>
      <c r="K4" s="29">
        <v>0</v>
      </c>
      <c r="L4" s="30">
        <v>2.2321428571428891E-3</v>
      </c>
      <c r="M4" s="31">
        <v>0</v>
      </c>
      <c r="N4" s="32">
        <v>1.3029315960911311E-3</v>
      </c>
      <c r="O4" s="31">
        <v>0</v>
      </c>
      <c r="P4" s="32">
        <v>2.2421524663677446E-3</v>
      </c>
      <c r="Q4" s="35">
        <v>0</v>
      </c>
      <c r="R4" s="34">
        <v>-3.7505860290670948E-3</v>
      </c>
      <c r="S4" s="35">
        <v>-9.9999999999909051E-3</v>
      </c>
      <c r="T4" s="41">
        <v>6.7385444743935305E-3</v>
      </c>
    </row>
    <row r="5" spans="1:20">
      <c r="A5" s="43"/>
      <c r="B5" s="36">
        <f>B4</f>
        <v>60</v>
      </c>
      <c r="C5" s="22" t="s">
        <v>6</v>
      </c>
      <c r="D5" s="22" t="s">
        <v>1</v>
      </c>
      <c r="E5" s="27">
        <v>0</v>
      </c>
      <c r="F5" s="28">
        <v>-2.2737608003638018E-3</v>
      </c>
      <c r="G5" s="27">
        <v>1.0000000000005116E-2</v>
      </c>
      <c r="H5" s="28">
        <v>-2.1574973031284017E-3</v>
      </c>
      <c r="I5" s="29">
        <v>0</v>
      </c>
      <c r="J5" s="30">
        <v>1.8034265103695998E-3</v>
      </c>
      <c r="K5" s="29">
        <v>0</v>
      </c>
      <c r="L5" s="30">
        <v>0</v>
      </c>
      <c r="M5" s="31">
        <v>0</v>
      </c>
      <c r="N5" s="32">
        <v>9.0334236675694958E-4</v>
      </c>
      <c r="O5" s="31">
        <v>0</v>
      </c>
      <c r="P5" s="32">
        <v>0</v>
      </c>
      <c r="Q5" s="35">
        <v>0</v>
      </c>
      <c r="R5" s="34">
        <v>-1.2187690432662317E-3</v>
      </c>
      <c r="S5" s="35">
        <v>0</v>
      </c>
      <c r="T5" s="41">
        <v>0</v>
      </c>
    </row>
    <row r="6" spans="1:20">
      <c r="A6" s="43"/>
      <c r="B6" s="36">
        <f>B5</f>
        <v>60</v>
      </c>
      <c r="C6" s="22" t="s">
        <v>6</v>
      </c>
      <c r="D6" s="22" t="s">
        <v>2</v>
      </c>
      <c r="E6" s="27">
        <v>0</v>
      </c>
      <c r="F6" s="28">
        <v>0</v>
      </c>
      <c r="G6" s="27">
        <v>0</v>
      </c>
      <c r="H6" s="28">
        <v>2.3612750885478491E-3</v>
      </c>
      <c r="I6" s="29">
        <v>0</v>
      </c>
      <c r="J6" s="30">
        <v>1.2738853503183988E-3</v>
      </c>
      <c r="K6" s="29">
        <v>1.0000000000005116E-2</v>
      </c>
      <c r="L6" s="30">
        <v>-2.832861189801539E-3</v>
      </c>
      <c r="M6" s="31">
        <v>0</v>
      </c>
      <c r="N6" s="32">
        <v>3.8610038610038242E-3</v>
      </c>
      <c r="O6" s="31">
        <v>0</v>
      </c>
      <c r="P6" s="32">
        <v>-8.5227272727273935E-3</v>
      </c>
      <c r="Q6" s="35">
        <v>0</v>
      </c>
      <c r="R6" s="34">
        <v>3.1298904538340491E-3</v>
      </c>
      <c r="S6" s="35">
        <v>1.0000000000005116E-2</v>
      </c>
      <c r="T6" s="41">
        <v>-1.433121019108278E-2</v>
      </c>
    </row>
    <row r="7" spans="1:20">
      <c r="A7" s="44"/>
      <c r="B7" s="36">
        <f>B6</f>
        <v>60</v>
      </c>
      <c r="C7" s="22" t="s">
        <v>6</v>
      </c>
      <c r="D7" s="22" t="s">
        <v>3</v>
      </c>
      <c r="E7" s="27">
        <v>0</v>
      </c>
      <c r="F7" s="28">
        <v>-3.4387895460797797E-3</v>
      </c>
      <c r="G7" s="27">
        <v>0</v>
      </c>
      <c r="H7" s="28">
        <v>3.6674816625916523E-3</v>
      </c>
      <c r="I7" s="29">
        <v>0</v>
      </c>
      <c r="J7" s="30">
        <v>1.5576323987538056E-3</v>
      </c>
      <c r="K7" s="29">
        <v>0</v>
      </c>
      <c r="L7" s="30">
        <v>0</v>
      </c>
      <c r="M7" s="31">
        <v>0</v>
      </c>
      <c r="N7" s="32">
        <v>1.5797788309636876E-3</v>
      </c>
      <c r="O7" s="31">
        <v>0</v>
      </c>
      <c r="P7" s="32">
        <v>-3.012048192771127E-3</v>
      </c>
      <c r="Q7" s="35">
        <v>0</v>
      </c>
      <c r="R7" s="34">
        <v>6.3233965672990318E-3</v>
      </c>
      <c r="S7" s="35">
        <v>0</v>
      </c>
      <c r="T7" s="41">
        <v>-5.0505050505050024E-3</v>
      </c>
    </row>
    <row r="8" spans="1:20">
      <c r="A8" s="42" t="s">
        <v>8</v>
      </c>
      <c r="B8" s="36">
        <v>60</v>
      </c>
      <c r="C8" s="22" t="s">
        <v>9</v>
      </c>
      <c r="D8" s="22" t="s">
        <v>0</v>
      </c>
      <c r="E8" s="27">
        <v>0</v>
      </c>
      <c r="F8" s="28">
        <v>1.5629884338855893E-3</v>
      </c>
      <c r="G8" s="27">
        <v>0</v>
      </c>
      <c r="H8" s="28">
        <v>7.9239302694131784E-4</v>
      </c>
      <c r="I8" s="29">
        <v>0</v>
      </c>
      <c r="J8" s="30">
        <v>-4.4444444444444444E-3</v>
      </c>
      <c r="K8" s="29">
        <v>0</v>
      </c>
      <c r="L8" s="30">
        <v>-2.7700831024931143E-3</v>
      </c>
      <c r="M8" s="31">
        <v>0</v>
      </c>
      <c r="N8" s="32">
        <v>-2.7752081406105197E-3</v>
      </c>
      <c r="O8" s="31">
        <v>0</v>
      </c>
      <c r="P8" s="32">
        <v>0</v>
      </c>
      <c r="Q8" s="35">
        <v>0</v>
      </c>
      <c r="R8" s="34">
        <v>4.4682752457548842E-4</v>
      </c>
      <c r="S8" s="35">
        <v>0</v>
      </c>
      <c r="T8" s="41">
        <v>-5.4704595185995622E-3</v>
      </c>
    </row>
    <row r="9" spans="1:20">
      <c r="A9" s="43"/>
      <c r="B9" s="36">
        <f>B8</f>
        <v>60</v>
      </c>
      <c r="C9" s="22" t="s">
        <v>9</v>
      </c>
      <c r="D9" s="22" t="s">
        <v>1</v>
      </c>
      <c r="E9" s="27">
        <v>0</v>
      </c>
      <c r="F9" s="28">
        <v>-1.6353229762878401E-3</v>
      </c>
      <c r="G9" s="27">
        <v>0</v>
      </c>
      <c r="H9" s="28">
        <v>0</v>
      </c>
      <c r="I9" s="29">
        <v>0</v>
      </c>
      <c r="J9" s="30">
        <v>5.0377833753147538E-3</v>
      </c>
      <c r="K9" s="29">
        <v>0</v>
      </c>
      <c r="L9" s="30">
        <v>0</v>
      </c>
      <c r="M9" s="31">
        <v>0</v>
      </c>
      <c r="N9" s="32">
        <v>3.9630118890356296E-3</v>
      </c>
      <c r="O9" s="31">
        <v>0</v>
      </c>
      <c r="P9" s="32">
        <v>-3.2894736842104563E-3</v>
      </c>
      <c r="Q9" s="35">
        <v>0</v>
      </c>
      <c r="R9" s="34">
        <v>-2.3201856148492208E-3</v>
      </c>
      <c r="S9" s="35">
        <v>-9.9999999999909051E-3</v>
      </c>
      <c r="T9" s="41">
        <v>5.3050397877982946E-3</v>
      </c>
    </row>
    <row r="10" spans="1:20">
      <c r="A10" s="43"/>
      <c r="B10" s="36">
        <f>B9</f>
        <v>60</v>
      </c>
      <c r="C10" s="22" t="s">
        <v>9</v>
      </c>
      <c r="D10" s="22" t="s">
        <v>2</v>
      </c>
      <c r="E10" s="27">
        <v>0</v>
      </c>
      <c r="F10" s="28">
        <v>-2.9776674937964979E-3</v>
      </c>
      <c r="G10" s="27">
        <v>0</v>
      </c>
      <c r="H10" s="28">
        <v>3.2154340836012558E-3</v>
      </c>
      <c r="I10" s="29">
        <v>0</v>
      </c>
      <c r="J10" s="30">
        <v>4.7770700636943358E-3</v>
      </c>
      <c r="K10" s="29">
        <v>0</v>
      </c>
      <c r="L10" s="30">
        <v>-3.558718861210015E-3</v>
      </c>
      <c r="M10" s="31">
        <v>0</v>
      </c>
      <c r="N10" s="32">
        <v>3.361344537815174E-3</v>
      </c>
      <c r="O10" s="31">
        <v>0</v>
      </c>
      <c r="P10" s="32">
        <v>-3.6231884057971527E-3</v>
      </c>
      <c r="Q10" s="35">
        <v>9.9999999999909051E-3</v>
      </c>
      <c r="R10" s="34">
        <v>-7.0721357850070717E-3</v>
      </c>
      <c r="S10" s="35">
        <v>0</v>
      </c>
      <c r="T10" s="41">
        <v>-1.3138686131386945E-2</v>
      </c>
    </row>
    <row r="11" spans="1:20">
      <c r="A11" s="44"/>
      <c r="B11" s="36">
        <f>B10</f>
        <v>60</v>
      </c>
      <c r="C11" s="22" t="s">
        <v>9</v>
      </c>
      <c r="D11" s="22" t="s">
        <v>3</v>
      </c>
      <c r="E11" s="27">
        <v>-1.0000000000005116E-2</v>
      </c>
      <c r="F11" s="28">
        <v>4.2092603728201361E-3</v>
      </c>
      <c r="G11" s="27">
        <v>0</v>
      </c>
      <c r="H11" s="28">
        <v>1.1806375442738408E-3</v>
      </c>
      <c r="I11" s="29">
        <v>0</v>
      </c>
      <c r="J11" s="30">
        <v>-3.9292730844792878E-3</v>
      </c>
      <c r="K11" s="29">
        <v>0</v>
      </c>
      <c r="L11" s="30">
        <v>3.7735849056604312E-3</v>
      </c>
      <c r="M11" s="31">
        <v>9.9999999999909051E-3</v>
      </c>
      <c r="N11" s="32">
        <v>-8.2815734989647744E-3</v>
      </c>
      <c r="O11" s="31">
        <v>0</v>
      </c>
      <c r="P11" s="32">
        <v>0</v>
      </c>
      <c r="Q11" s="35">
        <v>1.0000000000005116E-2</v>
      </c>
      <c r="R11" s="34">
        <v>-1.7196904557179953E-3</v>
      </c>
      <c r="S11" s="35">
        <v>0</v>
      </c>
      <c r="T11" s="41">
        <v>-3.273322422258639E-3</v>
      </c>
    </row>
    <row r="12" spans="1:20">
      <c r="A12" s="42" t="s">
        <v>13</v>
      </c>
      <c r="B12" s="36">
        <v>60</v>
      </c>
      <c r="C12" s="22" t="s">
        <v>10</v>
      </c>
      <c r="D12" s="22" t="s">
        <v>0</v>
      </c>
      <c r="E12" s="27">
        <v>0</v>
      </c>
      <c r="F12" s="28">
        <v>1.5571473061351602E-3</v>
      </c>
      <c r="G12" s="27">
        <v>0</v>
      </c>
      <c r="H12" s="28">
        <v>-9.6930533117932389E-3</v>
      </c>
      <c r="I12" s="29">
        <v>0</v>
      </c>
      <c r="J12" s="30">
        <v>1.3071895424835859E-3</v>
      </c>
      <c r="K12" s="29">
        <v>0</v>
      </c>
      <c r="L12" s="30">
        <v>0</v>
      </c>
      <c r="M12" s="31">
        <v>0</v>
      </c>
      <c r="N12" s="32">
        <v>2.6195153896529516E-3</v>
      </c>
      <c r="O12" s="31">
        <v>0</v>
      </c>
      <c r="P12" s="32">
        <v>0</v>
      </c>
      <c r="Q12" s="35">
        <v>0</v>
      </c>
      <c r="R12" s="34">
        <v>6.1511423550088123E-3</v>
      </c>
      <c r="S12" s="35">
        <v>-1.0000000000005116E-2</v>
      </c>
      <c r="T12" s="41">
        <v>2.0431328036322492E-2</v>
      </c>
    </row>
    <row r="13" spans="1:20">
      <c r="A13" s="43"/>
      <c r="B13" s="36">
        <f>B12</f>
        <v>60</v>
      </c>
      <c r="C13" s="22" t="s">
        <v>10</v>
      </c>
      <c r="D13" s="22" t="s">
        <v>1</v>
      </c>
      <c r="E13" s="27">
        <v>0</v>
      </c>
      <c r="F13" s="28">
        <v>-3.0291556228701677E-3</v>
      </c>
      <c r="G13" s="27">
        <v>0</v>
      </c>
      <c r="H13" s="28">
        <v>-1.7543859649123057E-3</v>
      </c>
      <c r="I13" s="29">
        <v>0</v>
      </c>
      <c r="J13" s="30">
        <v>4.9958368026645173E-3</v>
      </c>
      <c r="K13" s="29">
        <v>0</v>
      </c>
      <c r="L13" s="30">
        <v>-2.7624309392265583E-3</v>
      </c>
      <c r="M13" s="31">
        <v>0</v>
      </c>
      <c r="N13" s="32">
        <v>5.847953216374293E-3</v>
      </c>
      <c r="O13" s="31">
        <v>0</v>
      </c>
      <c r="P13" s="32">
        <v>-2.7855153203343017E-3</v>
      </c>
      <c r="Q13" s="35">
        <v>0</v>
      </c>
      <c r="R13" s="34">
        <v>3.1545741324922332E-3</v>
      </c>
      <c r="S13" s="35">
        <v>0</v>
      </c>
      <c r="T13" s="41">
        <v>2.4906600249066358E-3</v>
      </c>
    </row>
    <row r="14" spans="1:20">
      <c r="A14" s="43"/>
      <c r="B14" s="36">
        <f>B13</f>
        <v>60</v>
      </c>
      <c r="C14" s="22" t="s">
        <v>10</v>
      </c>
      <c r="D14" s="22" t="s">
        <v>2</v>
      </c>
      <c r="E14" s="27">
        <v>0</v>
      </c>
      <c r="F14" s="28">
        <v>-4.5126353790611156E-4</v>
      </c>
      <c r="G14" s="27">
        <v>0</v>
      </c>
      <c r="H14" s="28">
        <v>7.0422535211266454E-3</v>
      </c>
      <c r="I14" s="29">
        <v>9.9999999999909051E-3</v>
      </c>
      <c r="J14" s="30">
        <v>-1.0515247108306449E-3</v>
      </c>
      <c r="K14" s="29">
        <v>0</v>
      </c>
      <c r="L14" s="30">
        <v>-3.3444816053510994E-3</v>
      </c>
      <c r="M14" s="31">
        <v>0</v>
      </c>
      <c r="N14" s="32">
        <v>-1.0604453870625061E-3</v>
      </c>
      <c r="O14" s="31">
        <v>0</v>
      </c>
      <c r="P14" s="32">
        <v>-3.3783783783784263E-3</v>
      </c>
      <c r="Q14" s="35">
        <v>0</v>
      </c>
      <c r="R14" s="34">
        <v>-2.4953212726138842E-3</v>
      </c>
      <c r="S14" s="35">
        <v>9.9999999999909051E-3</v>
      </c>
      <c r="T14" s="41">
        <v>-1.5277777777777699E-2</v>
      </c>
    </row>
    <row r="15" spans="1:20">
      <c r="A15" s="44"/>
      <c r="B15" s="36">
        <f>B14</f>
        <v>60</v>
      </c>
      <c r="C15" s="22" t="s">
        <v>10</v>
      </c>
      <c r="D15" s="22" t="s">
        <v>3</v>
      </c>
      <c r="E15" s="27">
        <v>-1.0000000000005116E-2</v>
      </c>
      <c r="F15" s="28">
        <v>1.5552099533436129E-3</v>
      </c>
      <c r="G15" s="27">
        <v>0</v>
      </c>
      <c r="H15" s="28">
        <v>-5.4945054945054949E-3</v>
      </c>
      <c r="I15" s="29">
        <v>0</v>
      </c>
      <c r="J15" s="30">
        <v>1.2820512820512092E-3</v>
      </c>
      <c r="K15" s="29">
        <v>0</v>
      </c>
      <c r="L15" s="30">
        <v>0</v>
      </c>
      <c r="M15" s="31">
        <v>0</v>
      </c>
      <c r="N15" s="32">
        <v>-1.2919896640827973E-3</v>
      </c>
      <c r="O15" s="31">
        <v>0</v>
      </c>
      <c r="P15" s="32">
        <v>0</v>
      </c>
      <c r="Q15" s="35">
        <v>0</v>
      </c>
      <c r="R15" s="34">
        <v>-3.5816618911174787E-3</v>
      </c>
      <c r="S15" s="35">
        <v>0</v>
      </c>
      <c r="T15" s="41">
        <v>0</v>
      </c>
    </row>
    <row r="16" spans="1:20">
      <c r="A16" s="42" t="s">
        <v>14</v>
      </c>
      <c r="B16" s="36">
        <v>50</v>
      </c>
      <c r="C16" s="22" t="s">
        <v>11</v>
      </c>
      <c r="D16" s="22" t="s">
        <v>0</v>
      </c>
      <c r="E16" s="27">
        <v>0</v>
      </c>
      <c r="F16" s="28">
        <v>0</v>
      </c>
      <c r="G16" s="27">
        <v>0</v>
      </c>
      <c r="H16" s="28">
        <v>7.8740157480310482E-4</v>
      </c>
      <c r="I16" s="29">
        <v>0</v>
      </c>
      <c r="J16" s="30">
        <v>0</v>
      </c>
      <c r="K16" s="29">
        <v>0</v>
      </c>
      <c r="L16" s="30">
        <v>2.5000000000000356E-3</v>
      </c>
      <c r="M16" s="31">
        <v>0</v>
      </c>
      <c r="N16" s="32">
        <v>-1.5961691939345797E-3</v>
      </c>
      <c r="O16" s="31">
        <v>0</v>
      </c>
      <c r="P16" s="32">
        <v>0</v>
      </c>
      <c r="Q16" s="35">
        <v>-1.0000000000005116E-2</v>
      </c>
      <c r="R16" s="34">
        <v>7.246376811594177E-3</v>
      </c>
      <c r="S16" s="35">
        <v>0</v>
      </c>
      <c r="T16" s="41">
        <v>3.3185840707964285E-3</v>
      </c>
    </row>
    <row r="17" spans="1:20">
      <c r="A17" s="43"/>
      <c r="B17" s="36">
        <f>B16</f>
        <v>50</v>
      </c>
      <c r="C17" s="22" t="s">
        <v>11</v>
      </c>
      <c r="D17" s="22" t="s">
        <v>1</v>
      </c>
      <c r="E17" s="27">
        <v>0</v>
      </c>
      <c r="F17" s="28">
        <v>4.1271151465123527E-4</v>
      </c>
      <c r="G17" s="27">
        <v>0</v>
      </c>
      <c r="H17" s="28">
        <v>8.4961767204753025E-4</v>
      </c>
      <c r="I17" s="29">
        <v>0</v>
      </c>
      <c r="J17" s="30">
        <v>1.0395010395009804E-3</v>
      </c>
      <c r="K17" s="29">
        <v>0</v>
      </c>
      <c r="L17" s="30">
        <v>0</v>
      </c>
      <c r="M17" s="31">
        <v>0</v>
      </c>
      <c r="N17" s="32">
        <v>-1.0559662090813993E-3</v>
      </c>
      <c r="O17" s="31">
        <v>0</v>
      </c>
      <c r="P17" s="32">
        <v>0</v>
      </c>
      <c r="Q17" s="35">
        <v>0</v>
      </c>
      <c r="R17" s="34">
        <v>5.5834729201560197E-4</v>
      </c>
      <c r="S17" s="35">
        <v>0</v>
      </c>
      <c r="T17" s="41">
        <v>8.4951456310678221E-3</v>
      </c>
    </row>
    <row r="18" spans="1:20">
      <c r="A18" s="43"/>
      <c r="B18" s="36">
        <f>B17</f>
        <v>50</v>
      </c>
      <c r="C18" s="22" t="s">
        <v>11</v>
      </c>
      <c r="D18" s="22" t="s">
        <v>2</v>
      </c>
      <c r="E18" s="27">
        <v>9.9999999999909051E-3</v>
      </c>
      <c r="F18" s="28">
        <v>-3.4582132564841173E-3</v>
      </c>
      <c r="G18" s="27">
        <v>0</v>
      </c>
      <c r="H18" s="28">
        <v>-2.7675276752768575E-3</v>
      </c>
      <c r="I18" s="29">
        <v>0</v>
      </c>
      <c r="J18" s="30">
        <v>9.4488188976377049E-3</v>
      </c>
      <c r="K18" s="29">
        <v>0</v>
      </c>
      <c r="L18" s="30">
        <v>0</v>
      </c>
      <c r="M18" s="31">
        <v>0</v>
      </c>
      <c r="N18" s="32">
        <v>8.0645161290322578E-3</v>
      </c>
      <c r="O18" s="31">
        <v>0</v>
      </c>
      <c r="P18" s="32">
        <v>-3.0395136778115935E-3</v>
      </c>
      <c r="Q18" s="35">
        <v>0</v>
      </c>
      <c r="R18" s="34">
        <v>2.3255813953489252E-3</v>
      </c>
      <c r="S18" s="35">
        <v>0</v>
      </c>
      <c r="T18" s="41">
        <v>-6.5445026178010462E-3</v>
      </c>
    </row>
    <row r="19" spans="1:20">
      <c r="A19" s="44"/>
      <c r="B19" s="36">
        <f>B18</f>
        <v>50</v>
      </c>
      <c r="C19" s="22" t="s">
        <v>11</v>
      </c>
      <c r="D19" s="22" t="s">
        <v>3</v>
      </c>
      <c r="E19" s="27">
        <v>0</v>
      </c>
      <c r="F19" s="28">
        <v>5.0761421319796126E-3</v>
      </c>
      <c r="G19" s="27">
        <v>0</v>
      </c>
      <c r="H19" s="28">
        <v>-1.2371134020618586E-2</v>
      </c>
      <c r="I19" s="29">
        <v>0</v>
      </c>
      <c r="J19" s="30">
        <v>0</v>
      </c>
      <c r="K19" s="29">
        <v>0</v>
      </c>
      <c r="L19" s="30">
        <v>6.4516129032257839E-3</v>
      </c>
      <c r="M19" s="31">
        <v>0</v>
      </c>
      <c r="N19" s="32">
        <v>2.0703933747412305E-3</v>
      </c>
      <c r="O19" s="31">
        <v>0</v>
      </c>
      <c r="P19" s="32">
        <v>6.4935064935064705E-3</v>
      </c>
      <c r="Q19" s="35">
        <v>0</v>
      </c>
      <c r="R19" s="34">
        <v>-9.6899224806201549E-3</v>
      </c>
      <c r="S19" s="35">
        <v>-9.9999999999909051E-3</v>
      </c>
      <c r="T19" s="41">
        <v>2.7818448023426146E-2</v>
      </c>
    </row>
    <row r="20" spans="1:20">
      <c r="A20" s="42" t="s">
        <v>15</v>
      </c>
      <c r="B20" s="36">
        <v>50</v>
      </c>
      <c r="C20" s="22" t="s">
        <v>12</v>
      </c>
      <c r="D20" s="22" t="s">
        <v>0</v>
      </c>
      <c r="E20" s="27">
        <v>0</v>
      </c>
      <c r="F20" s="28">
        <v>-2.2202486678500421E-4</v>
      </c>
      <c r="G20" s="27">
        <v>0</v>
      </c>
      <c r="H20" s="28">
        <v>-4.8561822936122956E-3</v>
      </c>
      <c r="I20" s="29">
        <v>0</v>
      </c>
      <c r="J20" s="30">
        <v>-4.568296025582198E-4</v>
      </c>
      <c r="K20" s="29">
        <v>0</v>
      </c>
      <c r="L20" s="30">
        <v>0</v>
      </c>
      <c r="M20" s="31">
        <v>0</v>
      </c>
      <c r="N20" s="32">
        <v>-4.568296025582198E-4</v>
      </c>
      <c r="O20" s="31">
        <v>0</v>
      </c>
      <c r="P20" s="32">
        <v>9.3109869646177193E-4</v>
      </c>
      <c r="Q20" s="35">
        <v>0</v>
      </c>
      <c r="R20" s="34">
        <v>-2.1498771498772895E-3</v>
      </c>
      <c r="S20" s="35">
        <v>-9.9999999999909051E-3</v>
      </c>
      <c r="T20" s="41">
        <v>9.2818759159746245E-3</v>
      </c>
    </row>
    <row r="21" spans="1:20">
      <c r="A21" s="43"/>
      <c r="B21" s="36">
        <f>B20</f>
        <v>50</v>
      </c>
      <c r="C21" s="22" t="s">
        <v>12</v>
      </c>
      <c r="D21" s="22" t="s">
        <v>1</v>
      </c>
      <c r="E21" s="27">
        <v>0</v>
      </c>
      <c r="F21" s="28">
        <v>5.1880674448764885E-4</v>
      </c>
      <c r="G21" s="27">
        <v>0</v>
      </c>
      <c r="H21" s="28">
        <v>4.8473097430925833E-3</v>
      </c>
      <c r="I21" s="29">
        <v>0</v>
      </c>
      <c r="J21" s="30">
        <v>1.6657412548584751E-3</v>
      </c>
      <c r="K21" s="29">
        <v>0</v>
      </c>
      <c r="L21" s="30">
        <v>0</v>
      </c>
      <c r="M21" s="31">
        <v>0</v>
      </c>
      <c r="N21" s="32">
        <v>0</v>
      </c>
      <c r="O21" s="31">
        <v>0</v>
      </c>
      <c r="P21" s="32">
        <v>1.2836970474967176E-3</v>
      </c>
      <c r="Q21" s="35">
        <v>0</v>
      </c>
      <c r="R21" s="34">
        <v>3.5650623885926107E-4</v>
      </c>
      <c r="S21" s="35">
        <v>1.0000000000005116E-2</v>
      </c>
      <c r="T21" s="41">
        <v>-4.993757802746461E-3</v>
      </c>
    </row>
    <row r="22" spans="1:20">
      <c r="A22" s="43"/>
      <c r="B22" s="36">
        <f>B21</f>
        <v>50</v>
      </c>
      <c r="C22" s="22" t="s">
        <v>12</v>
      </c>
      <c r="D22" s="22" t="s">
        <v>2</v>
      </c>
      <c r="E22" s="27">
        <v>0</v>
      </c>
      <c r="F22" s="28">
        <v>-3.0506406345339458E-4</v>
      </c>
      <c r="G22" s="27">
        <v>0</v>
      </c>
      <c r="H22" s="28">
        <v>6.176652254477722E-4</v>
      </c>
      <c r="I22" s="29">
        <v>0</v>
      </c>
      <c r="J22" s="30">
        <v>6.8306010928957867E-4</v>
      </c>
      <c r="K22" s="29">
        <v>0</v>
      </c>
      <c r="L22" s="30">
        <v>1.6949152542373122E-3</v>
      </c>
      <c r="M22" s="31">
        <v>0</v>
      </c>
      <c r="N22" s="32">
        <v>6.854009595613044E-4</v>
      </c>
      <c r="O22" s="31">
        <v>0</v>
      </c>
      <c r="P22" s="32">
        <v>0</v>
      </c>
      <c r="Q22" s="35">
        <v>0</v>
      </c>
      <c r="R22" s="34">
        <v>-8.2850041425027777E-4</v>
      </c>
      <c r="S22" s="35">
        <v>0</v>
      </c>
      <c r="T22" s="41">
        <v>-2.3771790808240663E-3</v>
      </c>
    </row>
    <row r="23" spans="1:20" ht="15" thickBot="1">
      <c r="A23" s="45"/>
      <c r="B23" s="56">
        <f>B22</f>
        <v>50</v>
      </c>
      <c r="C23" s="46" t="s">
        <v>12</v>
      </c>
      <c r="D23" s="46" t="s">
        <v>3</v>
      </c>
      <c r="E23" s="47">
        <v>0</v>
      </c>
      <c r="F23" s="48">
        <v>4.4362292051755587E-3</v>
      </c>
      <c r="G23" s="47">
        <v>0</v>
      </c>
      <c r="H23" s="48">
        <v>-7.4380165289256667E-3</v>
      </c>
      <c r="I23" s="49">
        <v>0</v>
      </c>
      <c r="J23" s="50">
        <v>-8.7796312554880177E-4</v>
      </c>
      <c r="K23" s="49">
        <v>0</v>
      </c>
      <c r="L23" s="50">
        <v>0</v>
      </c>
      <c r="M23" s="51">
        <v>0</v>
      </c>
      <c r="N23" s="52">
        <v>-8.8573959255986291E-4</v>
      </c>
      <c r="O23" s="51">
        <v>0</v>
      </c>
      <c r="P23" s="52">
        <v>0</v>
      </c>
      <c r="Q23" s="53">
        <v>0</v>
      </c>
      <c r="R23" s="54">
        <v>-5.9820538384844895E-3</v>
      </c>
      <c r="S23" s="53">
        <v>1.0000000000005116E-2</v>
      </c>
      <c r="T23" s="55">
        <v>-1.0638297872340425E-2</v>
      </c>
    </row>
  </sheetData>
  <mergeCells count="17">
    <mergeCell ref="A4:A7"/>
    <mergeCell ref="A8:A11"/>
    <mergeCell ref="A12:A15"/>
    <mergeCell ref="A16:A19"/>
    <mergeCell ref="A20:A23"/>
    <mergeCell ref="M2:N2"/>
    <mergeCell ref="M1:P1"/>
    <mergeCell ref="Q2:R2"/>
    <mergeCell ref="S2:T2"/>
    <mergeCell ref="Q1:T1"/>
    <mergeCell ref="E2:F2"/>
    <mergeCell ref="G2:H2"/>
    <mergeCell ref="O2:P2"/>
    <mergeCell ref="E1:H1"/>
    <mergeCell ref="I2:J2"/>
    <mergeCell ref="K2:L2"/>
    <mergeCell ref="I1:L1"/>
  </mergeCells>
  <conditionalFormatting sqref="F4:F23 H4:H23 J4:J23 L4:L23 N4:N23 P4:P23 R4:R23 T4:T23">
    <cfRule type="cellIs" dxfId="1" priority="1" operator="notBetween">
      <formula>-0.01</formula>
      <formula>0.01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config1</vt:lpstr>
      <vt:lpstr>cc1</vt:lpstr>
      <vt:lpstr>config2</vt:lpstr>
      <vt:lpstr>cc2</vt:lpstr>
      <vt:lpstr>config3</vt:lpstr>
      <vt:lpstr>cc3</vt:lpstr>
      <vt:lpstr>config4</vt:lpstr>
      <vt:lpstr>cc4</vt:lpstr>
      <vt:lpstr>access number to cache</vt:lpstr>
      <vt:lpstr>Summary of Cross-Check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2018-04-18T19:37:53Z</dcterms:modified>
</cp:coreProperties>
</file>