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/>
  <xr:revisionPtr revIDLastSave="0" documentId="13_ncr:1_{BF935DE8-F894-4B4A-9276-BCF6F1A71687}" xr6:coauthVersionLast="28" xr6:coauthVersionMax="28" xr10:uidLastSave="{00000000-0000-0000-0000-000000000000}"/>
  <bookViews>
    <workbookView xWindow="0" yWindow="0" windowWidth="22260" windowHeight="12645" activeTab="4" xr2:uid="{00000000-000D-0000-FFFF-FFFF00000000}"/>
  </bookViews>
  <sheets>
    <sheet name="config1" sheetId="2" r:id="rId1"/>
    <sheet name="config2" sheetId="3" r:id="rId2"/>
    <sheet name="config3" sheetId="5" r:id="rId3"/>
    <sheet name="config4" sheetId="6" r:id="rId4"/>
    <sheet name="access number to cache" sheetId="7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6" i="3" l="1"/>
  <c r="O26" i="3"/>
  <c r="O25" i="3"/>
  <c r="R25" i="3"/>
  <c r="L25" i="3"/>
  <c r="I25" i="3"/>
  <c r="M24" i="2"/>
  <c r="J24" i="2"/>
  <c r="M23" i="2"/>
  <c r="J23" i="2"/>
  <c r="M22" i="2"/>
  <c r="J22" i="2"/>
  <c r="M21" i="2"/>
  <c r="J21" i="2"/>
  <c r="M20" i="2"/>
  <c r="J20" i="2"/>
  <c r="M19" i="2"/>
  <c r="J19" i="2"/>
  <c r="M18" i="2"/>
  <c r="J18" i="2"/>
  <c r="M17" i="2"/>
  <c r="J17" i="2"/>
  <c r="M16" i="2"/>
  <c r="J16" i="2"/>
  <c r="M15" i="2"/>
  <c r="J15" i="2"/>
  <c r="M14" i="2"/>
  <c r="J14" i="2"/>
  <c r="M13" i="2"/>
  <c r="J13" i="2"/>
  <c r="M12" i="2"/>
  <c r="J12" i="2"/>
  <c r="M11" i="2"/>
  <c r="J11" i="2"/>
  <c r="M10" i="2"/>
  <c r="J10" i="2"/>
  <c r="M9" i="2"/>
  <c r="J9" i="2"/>
  <c r="M8" i="2"/>
  <c r="J8" i="2"/>
  <c r="M7" i="2"/>
  <c r="J7" i="2"/>
  <c r="M6" i="2"/>
  <c r="J6" i="2"/>
  <c r="M5" i="2"/>
  <c r="J5" i="2"/>
  <c r="M24" i="3"/>
  <c r="J24" i="3"/>
  <c r="M23" i="3"/>
  <c r="J23" i="3"/>
  <c r="M22" i="3"/>
  <c r="J22" i="3"/>
  <c r="M21" i="3"/>
  <c r="J21" i="3"/>
  <c r="M20" i="3"/>
  <c r="J20" i="3"/>
  <c r="M19" i="3"/>
  <c r="J19" i="3"/>
  <c r="M18" i="3"/>
  <c r="J18" i="3"/>
  <c r="M17" i="3"/>
  <c r="J17" i="3"/>
  <c r="M16" i="3"/>
  <c r="J16" i="3"/>
  <c r="M15" i="3"/>
  <c r="J15" i="3"/>
  <c r="M14" i="3"/>
  <c r="J14" i="3"/>
  <c r="M13" i="3"/>
  <c r="J13" i="3"/>
  <c r="M12" i="3"/>
  <c r="J12" i="3"/>
  <c r="M11" i="3"/>
  <c r="J11" i="3"/>
  <c r="M10" i="3"/>
  <c r="J10" i="3"/>
  <c r="M9" i="3"/>
  <c r="J9" i="3"/>
  <c r="M8" i="3"/>
  <c r="J8" i="3"/>
  <c r="M7" i="3"/>
  <c r="J7" i="3"/>
  <c r="M6" i="3"/>
  <c r="J6" i="3"/>
  <c r="M5" i="3"/>
  <c r="J5" i="3"/>
  <c r="M24" i="5"/>
  <c r="J24" i="5"/>
  <c r="M23" i="5"/>
  <c r="J23" i="5"/>
  <c r="M22" i="5"/>
  <c r="J22" i="5"/>
  <c r="M21" i="5"/>
  <c r="J21" i="5"/>
  <c r="M20" i="5"/>
  <c r="J20" i="5"/>
  <c r="M19" i="5"/>
  <c r="J19" i="5"/>
  <c r="M18" i="5"/>
  <c r="J18" i="5"/>
  <c r="M17" i="5"/>
  <c r="J17" i="5"/>
  <c r="M16" i="5"/>
  <c r="J16" i="5"/>
  <c r="M15" i="5"/>
  <c r="J15" i="5"/>
  <c r="M14" i="5"/>
  <c r="J14" i="5"/>
  <c r="M13" i="5"/>
  <c r="J13" i="5"/>
  <c r="M12" i="5"/>
  <c r="J12" i="5"/>
  <c r="M11" i="5"/>
  <c r="J11" i="5"/>
  <c r="M10" i="5"/>
  <c r="J10" i="5"/>
  <c r="M9" i="5"/>
  <c r="J9" i="5"/>
  <c r="M8" i="5"/>
  <c r="J8" i="5"/>
  <c r="M7" i="5"/>
  <c r="J7" i="5"/>
  <c r="M6" i="5"/>
  <c r="J6" i="5"/>
  <c r="M5" i="5"/>
  <c r="J5" i="5"/>
  <c r="M24" i="6"/>
  <c r="J24" i="6"/>
  <c r="M23" i="6"/>
  <c r="J23" i="6"/>
  <c r="M22" i="6"/>
  <c r="J22" i="6"/>
  <c r="M21" i="6"/>
  <c r="J21" i="6"/>
  <c r="M20" i="6"/>
  <c r="J20" i="6"/>
  <c r="M19" i="6"/>
  <c r="J19" i="6"/>
  <c r="M18" i="6"/>
  <c r="J18" i="6"/>
  <c r="M17" i="6"/>
  <c r="J17" i="6"/>
  <c r="M16" i="6"/>
  <c r="J16" i="6"/>
  <c r="M15" i="6"/>
  <c r="J15" i="6"/>
  <c r="M14" i="6"/>
  <c r="J14" i="6"/>
  <c r="M13" i="6"/>
  <c r="J13" i="6"/>
  <c r="M12" i="6"/>
  <c r="J12" i="6"/>
  <c r="M11" i="6"/>
  <c r="J11" i="6"/>
  <c r="M10" i="6"/>
  <c r="J10" i="6"/>
  <c r="M9" i="6"/>
  <c r="J9" i="6"/>
  <c r="M8" i="6"/>
  <c r="J8" i="6"/>
  <c r="M7" i="6"/>
  <c r="J7" i="6"/>
  <c r="M6" i="6"/>
  <c r="J6" i="6"/>
  <c r="M5" i="6"/>
  <c r="J5" i="6"/>
  <c r="S24" i="3" l="1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6" i="5"/>
  <c r="P5" i="5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S5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6" i="6"/>
  <c r="P5" i="6"/>
  <c r="Q23" i="7" l="1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Q5" i="7"/>
  <c r="Q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H4" i="7"/>
  <c r="H5" i="7"/>
  <c r="H6" i="7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L23" i="7" l="1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10" i="7"/>
  <c r="H10" i="7"/>
  <c r="I9" i="7"/>
  <c r="H9" i="7"/>
  <c r="I8" i="7"/>
  <c r="H8" i="7"/>
  <c r="I7" i="7"/>
  <c r="H7" i="7"/>
  <c r="I6" i="7"/>
  <c r="I5" i="7"/>
  <c r="I4" i="7"/>
  <c r="G23" i="7"/>
  <c r="G22" i="7"/>
  <c r="D22" i="7"/>
  <c r="D23" i="7" s="1"/>
  <c r="G21" i="7"/>
  <c r="D21" i="7"/>
  <c r="G20" i="7"/>
  <c r="G19" i="7"/>
  <c r="G18" i="7"/>
  <c r="G17" i="7"/>
  <c r="D17" i="7"/>
  <c r="D18" i="7" s="1"/>
  <c r="D19" i="7" s="1"/>
  <c r="G16" i="7"/>
  <c r="G15" i="7"/>
  <c r="G14" i="7"/>
  <c r="G13" i="7"/>
  <c r="D13" i="7"/>
  <c r="D14" i="7" s="1"/>
  <c r="D15" i="7" s="1"/>
  <c r="G12" i="7"/>
  <c r="G11" i="7"/>
  <c r="G10" i="7"/>
  <c r="G9" i="7"/>
  <c r="D9" i="7"/>
  <c r="D10" i="7" s="1"/>
  <c r="D11" i="7" s="1"/>
  <c r="G8" i="7"/>
  <c r="G7" i="7"/>
  <c r="G6" i="7"/>
  <c r="D6" i="7"/>
  <c r="D7" i="7" s="1"/>
  <c r="G5" i="7"/>
  <c r="D5" i="7"/>
  <c r="G4" i="7"/>
  <c r="G25" i="6" l="1"/>
  <c r="G24" i="6"/>
  <c r="G23" i="6"/>
  <c r="G22" i="6"/>
  <c r="D22" i="6"/>
  <c r="D23" i="6" s="1"/>
  <c r="G21" i="6"/>
  <c r="G20" i="6"/>
  <c r="G19" i="6"/>
  <c r="G18" i="6"/>
  <c r="D18" i="6"/>
  <c r="G17" i="6"/>
  <c r="G16" i="6"/>
  <c r="G15" i="6"/>
  <c r="G14" i="6"/>
  <c r="D14" i="6"/>
  <c r="G13" i="6"/>
  <c r="G12" i="6"/>
  <c r="G11" i="6"/>
  <c r="G10" i="6"/>
  <c r="D10" i="6"/>
  <c r="D11" i="6" s="1"/>
  <c r="G9" i="6"/>
  <c r="G8" i="6"/>
  <c r="G7" i="6"/>
  <c r="G6" i="6"/>
  <c r="D6" i="6"/>
  <c r="D7" i="6" s="1"/>
  <c r="G5" i="6"/>
  <c r="B4" i="6"/>
  <c r="G25" i="5"/>
  <c r="G24" i="5"/>
  <c r="G23" i="5"/>
  <c r="G22" i="5"/>
  <c r="D22" i="5"/>
  <c r="D23" i="5" s="1"/>
  <c r="G21" i="5"/>
  <c r="G20" i="5"/>
  <c r="G19" i="5"/>
  <c r="G18" i="5"/>
  <c r="D18" i="5"/>
  <c r="G17" i="5"/>
  <c r="G16" i="5"/>
  <c r="G15" i="5"/>
  <c r="G14" i="5"/>
  <c r="D14" i="5"/>
  <c r="G13" i="5"/>
  <c r="G12" i="5"/>
  <c r="G11" i="5"/>
  <c r="G10" i="5"/>
  <c r="D10" i="5"/>
  <c r="D11" i="5" s="1"/>
  <c r="G9" i="5"/>
  <c r="G8" i="5"/>
  <c r="G7" i="5"/>
  <c r="G6" i="5"/>
  <c r="D6" i="5"/>
  <c r="D7" i="5" s="1"/>
  <c r="G5" i="5"/>
  <c r="B4" i="5"/>
  <c r="B4" i="2"/>
  <c r="B4" i="3"/>
  <c r="G25" i="3"/>
  <c r="G24" i="3"/>
  <c r="G23" i="3"/>
  <c r="G22" i="3"/>
  <c r="D22" i="3"/>
  <c r="G21" i="3"/>
  <c r="G20" i="3"/>
  <c r="G19" i="3"/>
  <c r="G18" i="3"/>
  <c r="D18" i="3"/>
  <c r="D19" i="3" s="1"/>
  <c r="G17" i="3"/>
  <c r="G16" i="3"/>
  <c r="G15" i="3"/>
  <c r="G14" i="3"/>
  <c r="D14" i="3"/>
  <c r="D15" i="3" s="1"/>
  <c r="G13" i="3"/>
  <c r="G12" i="3"/>
  <c r="G11" i="3"/>
  <c r="G10" i="3"/>
  <c r="D10" i="3"/>
  <c r="G9" i="3"/>
  <c r="G8" i="3"/>
  <c r="G7" i="3"/>
  <c r="G6" i="3"/>
  <c r="D6" i="3"/>
  <c r="G5" i="3"/>
  <c r="G25" i="2"/>
  <c r="G24" i="2"/>
  <c r="G23" i="2"/>
  <c r="G22" i="2"/>
  <c r="D22" i="2"/>
  <c r="D23" i="2" s="1"/>
  <c r="G21" i="2"/>
  <c r="G20" i="2"/>
  <c r="G19" i="2"/>
  <c r="G18" i="2"/>
  <c r="D18" i="2"/>
  <c r="G17" i="2"/>
  <c r="G16" i="2"/>
  <c r="G15" i="2"/>
  <c r="G14" i="2"/>
  <c r="D14" i="2"/>
  <c r="D15" i="2" s="1"/>
  <c r="G13" i="2"/>
  <c r="G12" i="2"/>
  <c r="G11" i="2"/>
  <c r="G10" i="2"/>
  <c r="D10" i="2"/>
  <c r="D11" i="2" s="1"/>
  <c r="G9" i="2"/>
  <c r="G8" i="2"/>
  <c r="G7" i="2"/>
  <c r="G6" i="2"/>
  <c r="D6" i="2"/>
  <c r="D7" i="2" s="1"/>
  <c r="G5" i="2"/>
  <c r="D8" i="6" l="1"/>
  <c r="D12" i="6"/>
  <c r="D24" i="6"/>
  <c r="D19" i="6"/>
  <c r="D15" i="6"/>
  <c r="D8" i="5"/>
  <c r="D12" i="5"/>
  <c r="D24" i="5"/>
  <c r="D19" i="5"/>
  <c r="D15" i="5"/>
  <c r="D16" i="3"/>
  <c r="D20" i="3"/>
  <c r="D11" i="3"/>
  <c r="D7" i="3"/>
  <c r="D23" i="3"/>
  <c r="D12" i="2"/>
  <c r="D19" i="2"/>
  <c r="D20" i="2" s="1"/>
  <c r="D16" i="2"/>
  <c r="D8" i="2"/>
  <c r="D24" i="2"/>
  <c r="D16" i="6" l="1"/>
  <c r="D20" i="6"/>
  <c r="D16" i="5"/>
  <c r="D20" i="5"/>
  <c r="D8" i="3"/>
  <c r="D12" i="3"/>
  <c r="D24" i="3"/>
</calcChain>
</file>

<file path=xl/sharedStrings.xml><?xml version="1.0" encoding="utf-8"?>
<sst xmlns="http://schemas.openxmlformats.org/spreadsheetml/2006/main" count="280" uniqueCount="35">
  <si>
    <t>R1</t>
    <phoneticPr fontId="1"/>
  </si>
  <si>
    <t>R2</t>
    <phoneticPr fontId="1"/>
  </si>
  <si>
    <t>R3</t>
    <phoneticPr fontId="1"/>
  </si>
  <si>
    <t>R4</t>
    <phoneticPr fontId="1"/>
  </si>
  <si>
    <t>RA</t>
    <phoneticPr fontId="1"/>
  </si>
  <si>
    <t>LD</t>
    <phoneticPr fontId="1"/>
  </si>
  <si>
    <t>BQTerrace</t>
    <phoneticPr fontId="1"/>
  </si>
  <si>
    <t>S06</t>
    <phoneticPr fontId="1"/>
  </si>
  <si>
    <t>S07</t>
    <phoneticPr fontId="1"/>
  </si>
  <si>
    <t>RitualDance</t>
    <phoneticPr fontId="1"/>
  </si>
  <si>
    <t>MarketPlace</t>
    <phoneticPr fontId="1"/>
  </si>
  <si>
    <t>BasketBallDrive</t>
    <phoneticPr fontId="1"/>
  </si>
  <si>
    <t>Cactus</t>
    <phoneticPr fontId="1"/>
  </si>
  <si>
    <t>S08</t>
    <phoneticPr fontId="1"/>
  </si>
  <si>
    <t>S09</t>
    <phoneticPr fontId="1"/>
  </si>
  <si>
    <t>S10</t>
    <phoneticPr fontId="1"/>
  </si>
  <si>
    <t>cache line size</t>
    <phoneticPr fontId="1"/>
  </si>
  <si>
    <t>way</t>
    <phoneticPr fontId="1"/>
  </si>
  <si>
    <t>cache line number</t>
    <phoneticPr fontId="1"/>
  </si>
  <si>
    <t>total</t>
    <phoneticPr fontId="1"/>
  </si>
  <si>
    <t># of frame</t>
    <phoneticPr fontId="1"/>
  </si>
  <si>
    <t>total access in seq.</t>
    <phoneticPr fontId="1"/>
  </si>
  <si>
    <t>RA / LD</t>
    <phoneticPr fontId="1"/>
  </si>
  <si>
    <t>S11</t>
    <phoneticPr fontId="1"/>
  </si>
  <si>
    <t>S12</t>
    <phoneticPr fontId="1"/>
  </si>
  <si>
    <t>S13</t>
    <phoneticPr fontId="1"/>
  </si>
  <si>
    <t>S14</t>
    <phoneticPr fontId="1"/>
  </si>
  <si>
    <t>JEM</t>
    <phoneticPr fontId="1"/>
  </si>
  <si>
    <t>HM</t>
    <phoneticPr fontId="1"/>
  </si>
  <si>
    <t>JEM</t>
    <phoneticPr fontId="1"/>
  </si>
  <si>
    <t>HM</t>
    <phoneticPr fontId="1"/>
  </si>
  <si>
    <t>average access / frame</t>
    <phoneticPr fontId="1"/>
  </si>
  <si>
    <t>LD</t>
    <phoneticPr fontId="1"/>
  </si>
  <si>
    <t>JEM</t>
    <phoneticPr fontId="1"/>
  </si>
  <si>
    <t>HM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</si>
</sst>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config1!$I$5:$I$24</c:f>
              <c:numCache>
                <c:formatCode>General</c:formatCode>
                <c:ptCount val="20"/>
                <c:pt idx="0">
                  <c:v>290.39999999999998</c:v>
                </c:pt>
                <c:pt idx="1">
                  <c:v>219.4</c:v>
                </c:pt>
                <c:pt idx="2">
                  <c:v>168.8</c:v>
                </c:pt>
                <c:pt idx="3">
                  <c:v>144.9</c:v>
                </c:pt>
                <c:pt idx="4">
                  <c:v>320.39999999999998</c:v>
                </c:pt>
                <c:pt idx="5">
                  <c:v>244.2</c:v>
                </c:pt>
                <c:pt idx="6">
                  <c:v>200.9</c:v>
                </c:pt>
                <c:pt idx="7">
                  <c:v>167</c:v>
                </c:pt>
                <c:pt idx="8">
                  <c:v>321.60000000000002</c:v>
                </c:pt>
                <c:pt idx="9">
                  <c:v>263.3</c:v>
                </c:pt>
                <c:pt idx="10">
                  <c:v>221.5</c:v>
                </c:pt>
                <c:pt idx="11">
                  <c:v>193.2</c:v>
                </c:pt>
                <c:pt idx="12">
                  <c:v>301.39999999999998</c:v>
                </c:pt>
                <c:pt idx="13">
                  <c:v>242.4</c:v>
                </c:pt>
                <c:pt idx="14">
                  <c:v>172.9</c:v>
                </c:pt>
                <c:pt idx="15">
                  <c:v>138.6</c:v>
                </c:pt>
                <c:pt idx="16">
                  <c:v>450.3</c:v>
                </c:pt>
                <c:pt idx="17">
                  <c:v>385.7</c:v>
                </c:pt>
                <c:pt idx="18">
                  <c:v>327.7</c:v>
                </c:pt>
                <c:pt idx="19">
                  <c:v>271.7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EE-4659-B957-593605860965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config1!$L$5:$L$24</c:f>
              <c:numCache>
                <c:formatCode>General</c:formatCode>
                <c:ptCount val="20"/>
                <c:pt idx="0">
                  <c:v>99.4</c:v>
                </c:pt>
                <c:pt idx="1">
                  <c:v>92.5</c:v>
                </c:pt>
                <c:pt idx="2">
                  <c:v>84.9</c:v>
                </c:pt>
                <c:pt idx="3">
                  <c:v>82.1</c:v>
                </c:pt>
                <c:pt idx="4">
                  <c:v>126.3</c:v>
                </c:pt>
                <c:pt idx="5">
                  <c:v>105.9</c:v>
                </c:pt>
                <c:pt idx="6">
                  <c:v>93.6</c:v>
                </c:pt>
                <c:pt idx="7">
                  <c:v>84.8</c:v>
                </c:pt>
                <c:pt idx="8">
                  <c:v>122.6</c:v>
                </c:pt>
                <c:pt idx="9">
                  <c:v>113.8</c:v>
                </c:pt>
                <c:pt idx="10">
                  <c:v>100.1</c:v>
                </c:pt>
                <c:pt idx="11">
                  <c:v>90.5</c:v>
                </c:pt>
                <c:pt idx="12">
                  <c:v>127.1</c:v>
                </c:pt>
                <c:pt idx="13">
                  <c:v>117.8</c:v>
                </c:pt>
                <c:pt idx="14">
                  <c:v>108.1</c:v>
                </c:pt>
                <c:pt idx="15">
                  <c:v>95.8</c:v>
                </c:pt>
                <c:pt idx="16">
                  <c:v>266.39999999999998</c:v>
                </c:pt>
                <c:pt idx="17">
                  <c:v>207.3</c:v>
                </c:pt>
                <c:pt idx="18">
                  <c:v>162</c:v>
                </c:pt>
                <c:pt idx="19">
                  <c:v>120.1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E-4659-B957-593605860965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config1!$O$5:$O$24</c:f>
              <c:numCache>
                <c:formatCode>General</c:formatCode>
                <c:ptCount val="20"/>
                <c:pt idx="0">
                  <c:v>36.9</c:v>
                </c:pt>
                <c:pt idx="1">
                  <c:v>37.200000000000003</c:v>
                </c:pt>
                <c:pt idx="2">
                  <c:v>37.4</c:v>
                </c:pt>
                <c:pt idx="3">
                  <c:v>38</c:v>
                </c:pt>
                <c:pt idx="4">
                  <c:v>32.200000000000003</c:v>
                </c:pt>
                <c:pt idx="5">
                  <c:v>32.299999999999997</c:v>
                </c:pt>
                <c:pt idx="6">
                  <c:v>32.799999999999997</c:v>
                </c:pt>
                <c:pt idx="7">
                  <c:v>33.9</c:v>
                </c:pt>
                <c:pt idx="8">
                  <c:v>35</c:v>
                </c:pt>
                <c:pt idx="9">
                  <c:v>35.4</c:v>
                </c:pt>
                <c:pt idx="10">
                  <c:v>35.9</c:v>
                </c:pt>
                <c:pt idx="11">
                  <c:v>36.799999999999997</c:v>
                </c:pt>
                <c:pt idx="12">
                  <c:v>36.700000000000003</c:v>
                </c:pt>
                <c:pt idx="13">
                  <c:v>36.9</c:v>
                </c:pt>
                <c:pt idx="14">
                  <c:v>37.5</c:v>
                </c:pt>
                <c:pt idx="15">
                  <c:v>38.5</c:v>
                </c:pt>
                <c:pt idx="16">
                  <c:v>35</c:v>
                </c:pt>
                <c:pt idx="17">
                  <c:v>35</c:v>
                </c:pt>
                <c:pt idx="18">
                  <c:v>35.4</c:v>
                </c:pt>
                <c:pt idx="19">
                  <c:v>35.700000000000003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EFB7-4D4E-891C-FB23AF600190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config1!$R$5:$R$24</c:f>
              <c:numCache>
                <c:formatCode>General</c:formatCode>
                <c:ptCount val="20"/>
                <c:pt idx="0">
                  <c:v>18.2</c:v>
                </c:pt>
                <c:pt idx="1">
                  <c:v>20.399999999999999</c:v>
                </c:pt>
                <c:pt idx="2">
                  <c:v>23.8</c:v>
                </c:pt>
                <c:pt idx="3">
                  <c:v>26.4</c:v>
                </c:pt>
                <c:pt idx="4">
                  <c:v>15</c:v>
                </c:pt>
                <c:pt idx="5">
                  <c:v>15.4</c:v>
                </c:pt>
                <c:pt idx="6">
                  <c:v>15.7</c:v>
                </c:pt>
                <c:pt idx="7">
                  <c:v>16.7</c:v>
                </c:pt>
                <c:pt idx="8">
                  <c:v>15.1</c:v>
                </c:pt>
                <c:pt idx="9">
                  <c:v>15.5</c:v>
                </c:pt>
                <c:pt idx="10">
                  <c:v>15.8</c:v>
                </c:pt>
                <c:pt idx="11">
                  <c:v>16.399999999999999</c:v>
                </c:pt>
                <c:pt idx="12">
                  <c:v>15.7</c:v>
                </c:pt>
                <c:pt idx="13">
                  <c:v>16.600000000000001</c:v>
                </c:pt>
                <c:pt idx="14">
                  <c:v>17.8</c:v>
                </c:pt>
                <c:pt idx="15">
                  <c:v>19.399999999999999</c:v>
                </c:pt>
                <c:pt idx="16">
                  <c:v>12.9</c:v>
                </c:pt>
                <c:pt idx="17">
                  <c:v>13.6</c:v>
                </c:pt>
                <c:pt idx="18">
                  <c:v>14.3</c:v>
                </c:pt>
                <c:pt idx="19">
                  <c:v>15.4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EFB7-4D4E-891C-FB23AF600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  <c:extLst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  <c:max val="4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762642169728783"/>
          <c:y val="4.5912438028579763E-2"/>
          <c:w val="0.71713801399825017"/>
          <c:h val="0.16357247010790318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config1!$H$5:$H$24</c:f>
              <c:numCache>
                <c:formatCode>General</c:formatCode>
                <c:ptCount val="20"/>
                <c:pt idx="0">
                  <c:v>99.56</c:v>
                </c:pt>
                <c:pt idx="1">
                  <c:v>99.6</c:v>
                </c:pt>
                <c:pt idx="2">
                  <c:v>99.65</c:v>
                </c:pt>
                <c:pt idx="3">
                  <c:v>99.68</c:v>
                </c:pt>
                <c:pt idx="4">
                  <c:v>99.48</c:v>
                </c:pt>
                <c:pt idx="5">
                  <c:v>99.55</c:v>
                </c:pt>
                <c:pt idx="6">
                  <c:v>99.6</c:v>
                </c:pt>
                <c:pt idx="7">
                  <c:v>99.64</c:v>
                </c:pt>
                <c:pt idx="8">
                  <c:v>99.55</c:v>
                </c:pt>
                <c:pt idx="9">
                  <c:v>99.6</c:v>
                </c:pt>
                <c:pt idx="10">
                  <c:v>99.63</c:v>
                </c:pt>
                <c:pt idx="11">
                  <c:v>99.66</c:v>
                </c:pt>
                <c:pt idx="12">
                  <c:v>99.59</c:v>
                </c:pt>
                <c:pt idx="13">
                  <c:v>99.63</c:v>
                </c:pt>
                <c:pt idx="14">
                  <c:v>99.69</c:v>
                </c:pt>
                <c:pt idx="15">
                  <c:v>99.72</c:v>
                </c:pt>
                <c:pt idx="16">
                  <c:v>99.48</c:v>
                </c:pt>
                <c:pt idx="17">
                  <c:v>99.51</c:v>
                </c:pt>
                <c:pt idx="18">
                  <c:v>99.55</c:v>
                </c:pt>
                <c:pt idx="19">
                  <c:v>99.59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09-42DE-A711-9ABC96789708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config1!$K$5:$K$24</c:f>
              <c:numCache>
                <c:formatCode>General</c:formatCode>
                <c:ptCount val="20"/>
                <c:pt idx="0">
                  <c:v>99.62</c:v>
                </c:pt>
                <c:pt idx="1">
                  <c:v>99.64</c:v>
                </c:pt>
                <c:pt idx="2">
                  <c:v>99.66</c:v>
                </c:pt>
                <c:pt idx="3">
                  <c:v>99.67</c:v>
                </c:pt>
                <c:pt idx="4">
                  <c:v>99.61</c:v>
                </c:pt>
                <c:pt idx="5">
                  <c:v>99.68</c:v>
                </c:pt>
                <c:pt idx="6">
                  <c:v>99.72</c:v>
                </c:pt>
                <c:pt idx="7">
                  <c:v>99.76</c:v>
                </c:pt>
                <c:pt idx="8">
                  <c:v>99.63</c:v>
                </c:pt>
                <c:pt idx="9">
                  <c:v>99.67</c:v>
                </c:pt>
                <c:pt idx="10">
                  <c:v>99.72</c:v>
                </c:pt>
                <c:pt idx="11">
                  <c:v>99.76</c:v>
                </c:pt>
                <c:pt idx="12">
                  <c:v>99.66</c:v>
                </c:pt>
                <c:pt idx="13">
                  <c:v>99.68</c:v>
                </c:pt>
                <c:pt idx="14">
                  <c:v>99.71</c:v>
                </c:pt>
                <c:pt idx="15">
                  <c:v>99.74</c:v>
                </c:pt>
                <c:pt idx="16">
                  <c:v>99.5</c:v>
                </c:pt>
                <c:pt idx="17">
                  <c:v>99.57</c:v>
                </c:pt>
                <c:pt idx="18">
                  <c:v>99.63</c:v>
                </c:pt>
                <c:pt idx="19">
                  <c:v>99.69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09-42DE-A711-9ABC9678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7207086614173227"/>
          <c:y val="4.2457713619130939E-3"/>
          <c:w val="0.52792913385826767"/>
          <c:h val="0.11187882764654418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config2!$I$5:$I$24</c:f>
              <c:numCache>
                <c:formatCode>General</c:formatCode>
                <c:ptCount val="20"/>
                <c:pt idx="0">
                  <c:v>153.5</c:v>
                </c:pt>
                <c:pt idx="1">
                  <c:v>110.9</c:v>
                </c:pt>
                <c:pt idx="2">
                  <c:v>78.5</c:v>
                </c:pt>
                <c:pt idx="3">
                  <c:v>64.2</c:v>
                </c:pt>
                <c:pt idx="4">
                  <c:v>112.5</c:v>
                </c:pt>
                <c:pt idx="5">
                  <c:v>79.400000000000006</c:v>
                </c:pt>
                <c:pt idx="6">
                  <c:v>62.8</c:v>
                </c:pt>
                <c:pt idx="7">
                  <c:v>50.9</c:v>
                </c:pt>
                <c:pt idx="8">
                  <c:v>153</c:v>
                </c:pt>
                <c:pt idx="9">
                  <c:v>120.1</c:v>
                </c:pt>
                <c:pt idx="10">
                  <c:v>95.1</c:v>
                </c:pt>
                <c:pt idx="11">
                  <c:v>78</c:v>
                </c:pt>
                <c:pt idx="12">
                  <c:v>127</c:v>
                </c:pt>
                <c:pt idx="13">
                  <c:v>96.2</c:v>
                </c:pt>
                <c:pt idx="14">
                  <c:v>63.5</c:v>
                </c:pt>
                <c:pt idx="15">
                  <c:v>49.7</c:v>
                </c:pt>
                <c:pt idx="16">
                  <c:v>218.9</c:v>
                </c:pt>
                <c:pt idx="17">
                  <c:v>180.1</c:v>
                </c:pt>
                <c:pt idx="18">
                  <c:v>146.4</c:v>
                </c:pt>
                <c:pt idx="19">
                  <c:v>113.9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3D-4190-A40E-7E1E0AFD7F6D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config2!$L$5:$L$24</c:f>
              <c:numCache>
                <c:formatCode>General</c:formatCode>
                <c:ptCount val="20"/>
                <c:pt idx="0">
                  <c:v>44.8</c:v>
                </c:pt>
                <c:pt idx="1">
                  <c:v>39.799999999999997</c:v>
                </c:pt>
                <c:pt idx="2">
                  <c:v>35.299999999999997</c:v>
                </c:pt>
                <c:pt idx="3">
                  <c:v>33.5</c:v>
                </c:pt>
                <c:pt idx="4">
                  <c:v>36.1</c:v>
                </c:pt>
                <c:pt idx="5">
                  <c:v>31.1</c:v>
                </c:pt>
                <c:pt idx="6">
                  <c:v>28.1</c:v>
                </c:pt>
                <c:pt idx="7">
                  <c:v>26.5</c:v>
                </c:pt>
                <c:pt idx="8">
                  <c:v>41.8</c:v>
                </c:pt>
                <c:pt idx="9">
                  <c:v>36.200000000000003</c:v>
                </c:pt>
                <c:pt idx="10">
                  <c:v>29.9</c:v>
                </c:pt>
                <c:pt idx="11">
                  <c:v>26.6</c:v>
                </c:pt>
                <c:pt idx="12">
                  <c:v>40</c:v>
                </c:pt>
                <c:pt idx="13">
                  <c:v>35.799999999999997</c:v>
                </c:pt>
                <c:pt idx="14">
                  <c:v>33.299999999999997</c:v>
                </c:pt>
                <c:pt idx="15">
                  <c:v>31</c:v>
                </c:pt>
                <c:pt idx="16">
                  <c:v>108.7</c:v>
                </c:pt>
                <c:pt idx="17">
                  <c:v>79.2</c:v>
                </c:pt>
                <c:pt idx="18">
                  <c:v>59</c:v>
                </c:pt>
                <c:pt idx="19">
                  <c:v>42.4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3D-4190-A40E-7E1E0AFD7F6D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config2!$O$5:$O$24</c:f>
              <c:numCache>
                <c:formatCode>General</c:formatCode>
                <c:ptCount val="20"/>
                <c:pt idx="0">
                  <c:v>17.2</c:v>
                </c:pt>
                <c:pt idx="1">
                  <c:v>17.5</c:v>
                </c:pt>
                <c:pt idx="2">
                  <c:v>17.5</c:v>
                </c:pt>
                <c:pt idx="3">
                  <c:v>17.8</c:v>
                </c:pt>
                <c:pt idx="4">
                  <c:v>15.5</c:v>
                </c:pt>
                <c:pt idx="5">
                  <c:v>15.5</c:v>
                </c:pt>
                <c:pt idx="6">
                  <c:v>15.5</c:v>
                </c:pt>
                <c:pt idx="7">
                  <c:v>15.9</c:v>
                </c:pt>
                <c:pt idx="8">
                  <c:v>16.7</c:v>
                </c:pt>
                <c:pt idx="9">
                  <c:v>16.8</c:v>
                </c:pt>
                <c:pt idx="10">
                  <c:v>17.100000000000001</c:v>
                </c:pt>
                <c:pt idx="11">
                  <c:v>17.3</c:v>
                </c:pt>
                <c:pt idx="12">
                  <c:v>17.600000000000001</c:v>
                </c:pt>
                <c:pt idx="13">
                  <c:v>17.5</c:v>
                </c:pt>
                <c:pt idx="14">
                  <c:v>17.600000000000001</c:v>
                </c:pt>
                <c:pt idx="15">
                  <c:v>17.899999999999999</c:v>
                </c:pt>
                <c:pt idx="16">
                  <c:v>16</c:v>
                </c:pt>
                <c:pt idx="17">
                  <c:v>15.9</c:v>
                </c:pt>
                <c:pt idx="18">
                  <c:v>15.8</c:v>
                </c:pt>
                <c:pt idx="19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9D-418D-BA73-6B3FC77D456C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config2!$R$5:$R$24</c:f>
              <c:numCache>
                <c:formatCode>General</c:formatCode>
                <c:ptCount val="20"/>
                <c:pt idx="0">
                  <c:v>9.5</c:v>
                </c:pt>
                <c:pt idx="1">
                  <c:v>10.5</c:v>
                </c:pt>
                <c:pt idx="2">
                  <c:v>12</c:v>
                </c:pt>
                <c:pt idx="3">
                  <c:v>13.2</c:v>
                </c:pt>
                <c:pt idx="4">
                  <c:v>8.4</c:v>
                </c:pt>
                <c:pt idx="5">
                  <c:v>8.6999999999999993</c:v>
                </c:pt>
                <c:pt idx="6">
                  <c:v>8.9</c:v>
                </c:pt>
                <c:pt idx="7">
                  <c:v>9.1999999999999993</c:v>
                </c:pt>
                <c:pt idx="8">
                  <c:v>8.1999999999999993</c:v>
                </c:pt>
                <c:pt idx="9">
                  <c:v>8.4</c:v>
                </c:pt>
                <c:pt idx="10">
                  <c:v>8.6</c:v>
                </c:pt>
                <c:pt idx="11">
                  <c:v>8.8000000000000007</c:v>
                </c:pt>
                <c:pt idx="12">
                  <c:v>8.6</c:v>
                </c:pt>
                <c:pt idx="13">
                  <c:v>9</c:v>
                </c:pt>
                <c:pt idx="14">
                  <c:v>9.6</c:v>
                </c:pt>
                <c:pt idx="15">
                  <c:v>10.199999999999999</c:v>
                </c:pt>
                <c:pt idx="16">
                  <c:v>7.7</c:v>
                </c:pt>
                <c:pt idx="17">
                  <c:v>8</c:v>
                </c:pt>
                <c:pt idx="18">
                  <c:v>8.4</c:v>
                </c:pt>
                <c:pt idx="19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9D-418D-BA73-6B3FC77D4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207086614173228"/>
          <c:y val="5.0542067658209393E-2"/>
          <c:w val="0.62269356955380573"/>
          <c:h val="0.1913502478856809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config2!$H$5:$H$24</c:f>
              <c:numCache>
                <c:formatCode>General</c:formatCode>
                <c:ptCount val="20"/>
                <c:pt idx="0">
                  <c:v>99.53</c:v>
                </c:pt>
                <c:pt idx="1">
                  <c:v>99.6</c:v>
                </c:pt>
                <c:pt idx="2">
                  <c:v>99.67</c:v>
                </c:pt>
                <c:pt idx="3">
                  <c:v>99.72</c:v>
                </c:pt>
                <c:pt idx="4">
                  <c:v>99.64</c:v>
                </c:pt>
                <c:pt idx="5">
                  <c:v>99.71</c:v>
                </c:pt>
                <c:pt idx="6">
                  <c:v>99.75</c:v>
                </c:pt>
                <c:pt idx="7">
                  <c:v>99.78</c:v>
                </c:pt>
                <c:pt idx="8">
                  <c:v>99.57</c:v>
                </c:pt>
                <c:pt idx="9">
                  <c:v>99.63</c:v>
                </c:pt>
                <c:pt idx="10">
                  <c:v>99.68</c:v>
                </c:pt>
                <c:pt idx="11">
                  <c:v>99.73</c:v>
                </c:pt>
                <c:pt idx="12">
                  <c:v>99.65</c:v>
                </c:pt>
                <c:pt idx="13">
                  <c:v>99.7</c:v>
                </c:pt>
                <c:pt idx="14">
                  <c:v>99.77</c:v>
                </c:pt>
                <c:pt idx="15">
                  <c:v>99.8</c:v>
                </c:pt>
                <c:pt idx="16">
                  <c:v>99.49</c:v>
                </c:pt>
                <c:pt idx="17">
                  <c:v>99.54</c:v>
                </c:pt>
                <c:pt idx="18">
                  <c:v>99.59</c:v>
                </c:pt>
                <c:pt idx="19">
                  <c:v>99.65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A-4604-909F-82436E8ECD30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config2!$K$5:$K$24</c:f>
              <c:numCache>
                <c:formatCode>General</c:formatCode>
                <c:ptCount val="20"/>
                <c:pt idx="0">
                  <c:v>99.66</c:v>
                </c:pt>
                <c:pt idx="1">
                  <c:v>99.69</c:v>
                </c:pt>
                <c:pt idx="2">
                  <c:v>99.71</c:v>
                </c:pt>
                <c:pt idx="3">
                  <c:v>99.73</c:v>
                </c:pt>
                <c:pt idx="4">
                  <c:v>99.78</c:v>
                </c:pt>
                <c:pt idx="5">
                  <c:v>99.81</c:v>
                </c:pt>
                <c:pt idx="6">
                  <c:v>99.83</c:v>
                </c:pt>
                <c:pt idx="7">
                  <c:v>99.85</c:v>
                </c:pt>
                <c:pt idx="8">
                  <c:v>99.75</c:v>
                </c:pt>
                <c:pt idx="9">
                  <c:v>99.79</c:v>
                </c:pt>
                <c:pt idx="10">
                  <c:v>99.83</c:v>
                </c:pt>
                <c:pt idx="11">
                  <c:v>99.86</c:v>
                </c:pt>
                <c:pt idx="12">
                  <c:v>99.78</c:v>
                </c:pt>
                <c:pt idx="13">
                  <c:v>99.81</c:v>
                </c:pt>
                <c:pt idx="14">
                  <c:v>99.82</c:v>
                </c:pt>
                <c:pt idx="15">
                  <c:v>99.83</c:v>
                </c:pt>
                <c:pt idx="16">
                  <c:v>99.6</c:v>
                </c:pt>
                <c:pt idx="17">
                  <c:v>99.67</c:v>
                </c:pt>
                <c:pt idx="18">
                  <c:v>99.73</c:v>
                </c:pt>
                <c:pt idx="19">
                  <c:v>99.78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A-4604-909F-82436E8EC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1651531058617661"/>
          <c:y val="4.2457713619130939E-3"/>
          <c:w val="0.48348468941382339"/>
          <c:h val="0.13502697579469233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config3!$I$5:$I$24</c:f>
              <c:numCache>
                <c:formatCode>General</c:formatCode>
                <c:ptCount val="20"/>
                <c:pt idx="0">
                  <c:v>153.5</c:v>
                </c:pt>
                <c:pt idx="1">
                  <c:v>110.7</c:v>
                </c:pt>
                <c:pt idx="2">
                  <c:v>77.7</c:v>
                </c:pt>
                <c:pt idx="3">
                  <c:v>63.3</c:v>
                </c:pt>
                <c:pt idx="4">
                  <c:v>108.1</c:v>
                </c:pt>
                <c:pt idx="5">
                  <c:v>75.7</c:v>
                </c:pt>
                <c:pt idx="6">
                  <c:v>59.5</c:v>
                </c:pt>
                <c:pt idx="7">
                  <c:v>48.3</c:v>
                </c:pt>
                <c:pt idx="8">
                  <c:v>152.69999999999999</c:v>
                </c:pt>
                <c:pt idx="9">
                  <c:v>119.7</c:v>
                </c:pt>
                <c:pt idx="10">
                  <c:v>94.3</c:v>
                </c:pt>
                <c:pt idx="11">
                  <c:v>77.400000000000006</c:v>
                </c:pt>
                <c:pt idx="12">
                  <c:v>125.3</c:v>
                </c:pt>
                <c:pt idx="13">
                  <c:v>94.7</c:v>
                </c:pt>
                <c:pt idx="14">
                  <c:v>62</c:v>
                </c:pt>
                <c:pt idx="15">
                  <c:v>48.3</c:v>
                </c:pt>
                <c:pt idx="16">
                  <c:v>218.9</c:v>
                </c:pt>
                <c:pt idx="17">
                  <c:v>179.7</c:v>
                </c:pt>
                <c:pt idx="18">
                  <c:v>145.9</c:v>
                </c:pt>
                <c:pt idx="19">
                  <c:v>112.9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D-4781-A83E-A9F740F9E5DF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config3!$L$5:$L$24</c:f>
              <c:numCache>
                <c:formatCode>General</c:formatCode>
                <c:ptCount val="20"/>
                <c:pt idx="0">
                  <c:v>44.6</c:v>
                </c:pt>
                <c:pt idx="1">
                  <c:v>39.6</c:v>
                </c:pt>
                <c:pt idx="2">
                  <c:v>35.200000000000003</c:v>
                </c:pt>
                <c:pt idx="3">
                  <c:v>33.200000000000003</c:v>
                </c:pt>
                <c:pt idx="4">
                  <c:v>34.9</c:v>
                </c:pt>
                <c:pt idx="5">
                  <c:v>30.4</c:v>
                </c:pt>
                <c:pt idx="6">
                  <c:v>27.6</c:v>
                </c:pt>
                <c:pt idx="7">
                  <c:v>26.3</c:v>
                </c:pt>
                <c:pt idx="8">
                  <c:v>41.6</c:v>
                </c:pt>
                <c:pt idx="9">
                  <c:v>35.9</c:v>
                </c:pt>
                <c:pt idx="10">
                  <c:v>29.6</c:v>
                </c:pt>
                <c:pt idx="11">
                  <c:v>26.4</c:v>
                </c:pt>
                <c:pt idx="12">
                  <c:v>39.299999999999997</c:v>
                </c:pt>
                <c:pt idx="13">
                  <c:v>35.200000000000003</c:v>
                </c:pt>
                <c:pt idx="14">
                  <c:v>32.9</c:v>
                </c:pt>
                <c:pt idx="15">
                  <c:v>30.8</c:v>
                </c:pt>
                <c:pt idx="16">
                  <c:v>107.4</c:v>
                </c:pt>
                <c:pt idx="17">
                  <c:v>77.900000000000006</c:v>
                </c:pt>
                <c:pt idx="18">
                  <c:v>58.2</c:v>
                </c:pt>
                <c:pt idx="19">
                  <c:v>41.7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9D-4781-A83E-A9F740F9E5DF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config3!$O$5:$O$24</c:f>
              <c:numCache>
                <c:formatCode>General</c:formatCode>
                <c:ptCount val="20"/>
                <c:pt idx="0">
                  <c:v>19.2</c:v>
                </c:pt>
                <c:pt idx="1">
                  <c:v>19.399999999999999</c:v>
                </c:pt>
                <c:pt idx="2">
                  <c:v>19.399999999999999</c:v>
                </c:pt>
                <c:pt idx="3">
                  <c:v>19.399999999999999</c:v>
                </c:pt>
                <c:pt idx="4">
                  <c:v>16.899999999999999</c:v>
                </c:pt>
                <c:pt idx="5">
                  <c:v>16.7</c:v>
                </c:pt>
                <c:pt idx="6">
                  <c:v>16.600000000000001</c:v>
                </c:pt>
                <c:pt idx="7">
                  <c:v>16.899999999999999</c:v>
                </c:pt>
                <c:pt idx="8">
                  <c:v>18.399999999999999</c:v>
                </c:pt>
                <c:pt idx="9">
                  <c:v>18.5</c:v>
                </c:pt>
                <c:pt idx="10">
                  <c:v>18.7</c:v>
                </c:pt>
                <c:pt idx="11">
                  <c:v>18.8</c:v>
                </c:pt>
                <c:pt idx="12">
                  <c:v>19.100000000000001</c:v>
                </c:pt>
                <c:pt idx="13">
                  <c:v>19</c:v>
                </c:pt>
                <c:pt idx="14">
                  <c:v>18.899999999999999</c:v>
                </c:pt>
                <c:pt idx="15">
                  <c:v>19.100000000000001</c:v>
                </c:pt>
                <c:pt idx="16">
                  <c:v>17.7</c:v>
                </c:pt>
                <c:pt idx="17">
                  <c:v>17.5</c:v>
                </c:pt>
                <c:pt idx="18">
                  <c:v>17.3</c:v>
                </c:pt>
                <c:pt idx="19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57-489E-B0AD-D431A26BA119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config3!$R$5:$R$24</c:f>
              <c:numCache>
                <c:formatCode>General</c:formatCode>
                <c:ptCount val="20"/>
                <c:pt idx="0">
                  <c:v>10.1</c:v>
                </c:pt>
                <c:pt idx="1">
                  <c:v>11.1</c:v>
                </c:pt>
                <c:pt idx="2">
                  <c:v>12.7</c:v>
                </c:pt>
                <c:pt idx="3">
                  <c:v>13.9</c:v>
                </c:pt>
                <c:pt idx="4">
                  <c:v>8.6999999999999993</c:v>
                </c:pt>
                <c:pt idx="5">
                  <c:v>8.9</c:v>
                </c:pt>
                <c:pt idx="6">
                  <c:v>9.1</c:v>
                </c:pt>
                <c:pt idx="7">
                  <c:v>9.5</c:v>
                </c:pt>
                <c:pt idx="8">
                  <c:v>8.6</c:v>
                </c:pt>
                <c:pt idx="9">
                  <c:v>8.8000000000000007</c:v>
                </c:pt>
                <c:pt idx="10">
                  <c:v>8.9</c:v>
                </c:pt>
                <c:pt idx="11">
                  <c:v>9.1999999999999993</c:v>
                </c:pt>
                <c:pt idx="12">
                  <c:v>9</c:v>
                </c:pt>
                <c:pt idx="13">
                  <c:v>9.3000000000000007</c:v>
                </c:pt>
                <c:pt idx="14">
                  <c:v>9.9</c:v>
                </c:pt>
                <c:pt idx="15">
                  <c:v>10.5</c:v>
                </c:pt>
                <c:pt idx="16">
                  <c:v>8</c:v>
                </c:pt>
                <c:pt idx="17">
                  <c:v>8.3000000000000007</c:v>
                </c:pt>
                <c:pt idx="18">
                  <c:v>8.6</c:v>
                </c:pt>
                <c:pt idx="19">
                  <c:v>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57-489E-B0AD-D431A26BA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318197725284339"/>
          <c:y val="5.5171697287839022E-2"/>
          <c:w val="0.60602690288713912"/>
          <c:h val="0.15431321084864391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config3!$H$5:$H$24</c:f>
              <c:numCache>
                <c:formatCode>General</c:formatCode>
                <c:ptCount val="20"/>
                <c:pt idx="0">
                  <c:v>99.53</c:v>
                </c:pt>
                <c:pt idx="1">
                  <c:v>99.6</c:v>
                </c:pt>
                <c:pt idx="2">
                  <c:v>99.68</c:v>
                </c:pt>
                <c:pt idx="3">
                  <c:v>99.72</c:v>
                </c:pt>
                <c:pt idx="4">
                  <c:v>99.65</c:v>
                </c:pt>
                <c:pt idx="5">
                  <c:v>99.72</c:v>
                </c:pt>
                <c:pt idx="6">
                  <c:v>99.76</c:v>
                </c:pt>
                <c:pt idx="7">
                  <c:v>99.79</c:v>
                </c:pt>
                <c:pt idx="8">
                  <c:v>99.57</c:v>
                </c:pt>
                <c:pt idx="9">
                  <c:v>99.63</c:v>
                </c:pt>
                <c:pt idx="10">
                  <c:v>99.69</c:v>
                </c:pt>
                <c:pt idx="11">
                  <c:v>99.73</c:v>
                </c:pt>
                <c:pt idx="12">
                  <c:v>99.66</c:v>
                </c:pt>
                <c:pt idx="13">
                  <c:v>99.71</c:v>
                </c:pt>
                <c:pt idx="14">
                  <c:v>99.77</c:v>
                </c:pt>
                <c:pt idx="15">
                  <c:v>99.81</c:v>
                </c:pt>
                <c:pt idx="16">
                  <c:v>99.49</c:v>
                </c:pt>
                <c:pt idx="17">
                  <c:v>99.54</c:v>
                </c:pt>
                <c:pt idx="18">
                  <c:v>99.6</c:v>
                </c:pt>
                <c:pt idx="19">
                  <c:v>99.66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BA-45B9-8993-30DE0351B73F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config3!$K$5:$K$24</c:f>
              <c:numCache>
                <c:formatCode>General</c:formatCode>
                <c:ptCount val="20"/>
                <c:pt idx="0">
                  <c:v>99.66</c:v>
                </c:pt>
                <c:pt idx="1">
                  <c:v>99.69</c:v>
                </c:pt>
                <c:pt idx="2">
                  <c:v>99.72</c:v>
                </c:pt>
                <c:pt idx="3">
                  <c:v>99.73</c:v>
                </c:pt>
                <c:pt idx="4">
                  <c:v>99.79</c:v>
                </c:pt>
                <c:pt idx="5">
                  <c:v>99.82</c:v>
                </c:pt>
                <c:pt idx="6">
                  <c:v>99.84</c:v>
                </c:pt>
                <c:pt idx="7">
                  <c:v>99.85</c:v>
                </c:pt>
                <c:pt idx="8">
                  <c:v>99.75</c:v>
                </c:pt>
                <c:pt idx="9">
                  <c:v>99.79</c:v>
                </c:pt>
                <c:pt idx="10">
                  <c:v>99.83</c:v>
                </c:pt>
                <c:pt idx="11">
                  <c:v>99.86</c:v>
                </c:pt>
                <c:pt idx="12">
                  <c:v>99.79</c:v>
                </c:pt>
                <c:pt idx="13">
                  <c:v>99.81</c:v>
                </c:pt>
                <c:pt idx="14">
                  <c:v>99.82</c:v>
                </c:pt>
                <c:pt idx="15">
                  <c:v>99.83</c:v>
                </c:pt>
                <c:pt idx="16">
                  <c:v>99.6</c:v>
                </c:pt>
                <c:pt idx="17">
                  <c:v>99.68</c:v>
                </c:pt>
                <c:pt idx="18">
                  <c:v>99.73</c:v>
                </c:pt>
                <c:pt idx="19">
                  <c:v>99.79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BA-45B9-8993-30DE0351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151531058617659"/>
          <c:y val="4.2457713619130939E-3"/>
          <c:w val="0.2584846894138233"/>
          <c:h val="0.13502697579469233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config4!$I$5:$I$24</c:f>
              <c:numCache>
                <c:formatCode>General</c:formatCode>
                <c:ptCount val="20"/>
                <c:pt idx="0">
                  <c:v>213.3</c:v>
                </c:pt>
                <c:pt idx="1">
                  <c:v>164.1</c:v>
                </c:pt>
                <c:pt idx="2">
                  <c:v>127.8</c:v>
                </c:pt>
                <c:pt idx="3">
                  <c:v>110.7</c:v>
                </c:pt>
                <c:pt idx="4">
                  <c:v>223.8</c:v>
                </c:pt>
                <c:pt idx="5">
                  <c:v>172.4</c:v>
                </c:pt>
                <c:pt idx="6">
                  <c:v>141.4</c:v>
                </c:pt>
                <c:pt idx="7">
                  <c:v>116.3</c:v>
                </c:pt>
                <c:pt idx="8">
                  <c:v>227.6</c:v>
                </c:pt>
                <c:pt idx="9">
                  <c:v>190.2</c:v>
                </c:pt>
                <c:pt idx="10">
                  <c:v>160.30000000000001</c:v>
                </c:pt>
                <c:pt idx="11">
                  <c:v>139.6</c:v>
                </c:pt>
                <c:pt idx="12">
                  <c:v>220.8</c:v>
                </c:pt>
                <c:pt idx="13">
                  <c:v>179.1</c:v>
                </c:pt>
                <c:pt idx="14">
                  <c:v>129</c:v>
                </c:pt>
                <c:pt idx="15">
                  <c:v>103.2</c:v>
                </c:pt>
                <c:pt idx="16">
                  <c:v>325.60000000000002</c:v>
                </c:pt>
                <c:pt idx="17">
                  <c:v>280.5</c:v>
                </c:pt>
                <c:pt idx="18">
                  <c:v>241.4</c:v>
                </c:pt>
                <c:pt idx="19">
                  <c:v>200.6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4C-4615-BCD0-94711177AFBB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config4!$L$5:$L$24</c:f>
              <c:numCache>
                <c:formatCode>General</c:formatCode>
                <c:ptCount val="20"/>
                <c:pt idx="0">
                  <c:v>74.2</c:v>
                </c:pt>
                <c:pt idx="1">
                  <c:v>68.2</c:v>
                </c:pt>
                <c:pt idx="2">
                  <c:v>62.8</c:v>
                </c:pt>
                <c:pt idx="3">
                  <c:v>59.4</c:v>
                </c:pt>
                <c:pt idx="4">
                  <c:v>91.4</c:v>
                </c:pt>
                <c:pt idx="5">
                  <c:v>75.400000000000006</c:v>
                </c:pt>
                <c:pt idx="6">
                  <c:v>68.5</c:v>
                </c:pt>
                <c:pt idx="7">
                  <c:v>61.1</c:v>
                </c:pt>
                <c:pt idx="8">
                  <c:v>88.1</c:v>
                </c:pt>
                <c:pt idx="9">
                  <c:v>80.3</c:v>
                </c:pt>
                <c:pt idx="10">
                  <c:v>72</c:v>
                </c:pt>
                <c:pt idx="11">
                  <c:v>65.7</c:v>
                </c:pt>
                <c:pt idx="12">
                  <c:v>90.4</c:v>
                </c:pt>
                <c:pt idx="13">
                  <c:v>82.4</c:v>
                </c:pt>
                <c:pt idx="14">
                  <c:v>76.400000000000006</c:v>
                </c:pt>
                <c:pt idx="15">
                  <c:v>68.3</c:v>
                </c:pt>
                <c:pt idx="16">
                  <c:v>204.7</c:v>
                </c:pt>
                <c:pt idx="17">
                  <c:v>160.19999999999999</c:v>
                </c:pt>
                <c:pt idx="18">
                  <c:v>126.2</c:v>
                </c:pt>
                <c:pt idx="19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4C-4615-BCD0-94711177AFBB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config4!$O$5:$O$24</c:f>
              <c:numCache>
                <c:formatCode>General</c:formatCode>
                <c:ptCount val="20"/>
                <c:pt idx="0">
                  <c:v>26.5</c:v>
                </c:pt>
                <c:pt idx="1">
                  <c:v>26.8</c:v>
                </c:pt>
                <c:pt idx="2">
                  <c:v>26.9</c:v>
                </c:pt>
                <c:pt idx="3">
                  <c:v>27.3</c:v>
                </c:pt>
                <c:pt idx="4">
                  <c:v>23.2</c:v>
                </c:pt>
                <c:pt idx="5">
                  <c:v>23.4</c:v>
                </c:pt>
                <c:pt idx="6">
                  <c:v>23.7</c:v>
                </c:pt>
                <c:pt idx="7">
                  <c:v>24.5</c:v>
                </c:pt>
                <c:pt idx="8">
                  <c:v>25.2</c:v>
                </c:pt>
                <c:pt idx="9">
                  <c:v>25.6</c:v>
                </c:pt>
                <c:pt idx="10">
                  <c:v>25.9</c:v>
                </c:pt>
                <c:pt idx="11">
                  <c:v>26.5</c:v>
                </c:pt>
                <c:pt idx="12">
                  <c:v>26.3</c:v>
                </c:pt>
                <c:pt idx="13">
                  <c:v>26.5</c:v>
                </c:pt>
                <c:pt idx="14">
                  <c:v>26.9</c:v>
                </c:pt>
                <c:pt idx="15">
                  <c:v>27.6</c:v>
                </c:pt>
                <c:pt idx="16">
                  <c:v>25.2</c:v>
                </c:pt>
                <c:pt idx="17">
                  <c:v>25.3</c:v>
                </c:pt>
                <c:pt idx="18">
                  <c:v>25.7</c:v>
                </c:pt>
                <c:pt idx="19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7-4BD8-B989-90403493D0EB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config4!$R$5:$R$24</c:f>
              <c:numCache>
                <c:formatCode>General</c:formatCode>
                <c:ptCount val="20"/>
                <c:pt idx="0">
                  <c:v>17</c:v>
                </c:pt>
                <c:pt idx="1">
                  <c:v>18.2</c:v>
                </c:pt>
                <c:pt idx="2">
                  <c:v>20</c:v>
                </c:pt>
                <c:pt idx="3">
                  <c:v>21.3</c:v>
                </c:pt>
                <c:pt idx="4">
                  <c:v>14.3</c:v>
                </c:pt>
                <c:pt idx="5">
                  <c:v>14.3</c:v>
                </c:pt>
                <c:pt idx="6">
                  <c:v>14.4</c:v>
                </c:pt>
                <c:pt idx="7">
                  <c:v>14.9</c:v>
                </c:pt>
                <c:pt idx="8">
                  <c:v>15.2</c:v>
                </c:pt>
                <c:pt idx="9">
                  <c:v>15.4</c:v>
                </c:pt>
                <c:pt idx="10">
                  <c:v>15.5</c:v>
                </c:pt>
                <c:pt idx="11">
                  <c:v>15.9</c:v>
                </c:pt>
                <c:pt idx="12">
                  <c:v>15.2</c:v>
                </c:pt>
                <c:pt idx="13">
                  <c:v>15.8</c:v>
                </c:pt>
                <c:pt idx="14">
                  <c:v>16.399999999999999</c:v>
                </c:pt>
                <c:pt idx="15">
                  <c:v>17.399999999999999</c:v>
                </c:pt>
                <c:pt idx="16">
                  <c:v>12.7</c:v>
                </c:pt>
                <c:pt idx="17">
                  <c:v>13</c:v>
                </c:pt>
                <c:pt idx="18">
                  <c:v>13.3</c:v>
                </c:pt>
                <c:pt idx="19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A7-4BD8-B989-90403493D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040419947506565"/>
          <c:y val="2.7393919510061246E-2"/>
          <c:w val="0.65047134733158352"/>
          <c:h val="0.15894284047827356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config4!$H$5:$H$24</c:f>
              <c:numCache>
                <c:formatCode>General</c:formatCode>
                <c:ptCount val="20"/>
                <c:pt idx="0">
                  <c:v>99.35</c:v>
                </c:pt>
                <c:pt idx="1">
                  <c:v>99.41</c:v>
                </c:pt>
                <c:pt idx="2">
                  <c:v>99.47</c:v>
                </c:pt>
                <c:pt idx="3">
                  <c:v>99.51</c:v>
                </c:pt>
                <c:pt idx="4">
                  <c:v>99.28</c:v>
                </c:pt>
                <c:pt idx="5">
                  <c:v>99.37</c:v>
                </c:pt>
                <c:pt idx="6">
                  <c:v>99.43</c:v>
                </c:pt>
                <c:pt idx="7">
                  <c:v>99.5</c:v>
                </c:pt>
                <c:pt idx="8">
                  <c:v>99.36</c:v>
                </c:pt>
                <c:pt idx="9">
                  <c:v>99.42</c:v>
                </c:pt>
                <c:pt idx="10">
                  <c:v>99.47</c:v>
                </c:pt>
                <c:pt idx="11">
                  <c:v>99.52</c:v>
                </c:pt>
                <c:pt idx="12">
                  <c:v>99.4</c:v>
                </c:pt>
                <c:pt idx="13">
                  <c:v>99.45</c:v>
                </c:pt>
                <c:pt idx="14">
                  <c:v>99.53</c:v>
                </c:pt>
                <c:pt idx="15">
                  <c:v>99.59</c:v>
                </c:pt>
                <c:pt idx="16">
                  <c:v>99.25</c:v>
                </c:pt>
                <c:pt idx="17">
                  <c:v>99.29</c:v>
                </c:pt>
                <c:pt idx="18">
                  <c:v>99.33</c:v>
                </c:pt>
                <c:pt idx="19">
                  <c:v>99.39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8-4FD9-8034-5B89041145BA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config4!$K$5:$K$24</c:f>
              <c:numCache>
                <c:formatCode>General</c:formatCode>
                <c:ptCount val="20"/>
                <c:pt idx="0">
                  <c:v>99.44</c:v>
                </c:pt>
                <c:pt idx="1">
                  <c:v>99.46</c:v>
                </c:pt>
                <c:pt idx="2">
                  <c:v>99.49</c:v>
                </c:pt>
                <c:pt idx="3">
                  <c:v>99.52</c:v>
                </c:pt>
                <c:pt idx="4">
                  <c:v>99.44</c:v>
                </c:pt>
                <c:pt idx="5">
                  <c:v>99.55</c:v>
                </c:pt>
                <c:pt idx="6">
                  <c:v>99.6</c:v>
                </c:pt>
                <c:pt idx="7">
                  <c:v>99.65</c:v>
                </c:pt>
                <c:pt idx="8">
                  <c:v>99.47</c:v>
                </c:pt>
                <c:pt idx="9">
                  <c:v>99.53</c:v>
                </c:pt>
                <c:pt idx="10">
                  <c:v>99.59</c:v>
                </c:pt>
                <c:pt idx="11">
                  <c:v>99.65</c:v>
                </c:pt>
                <c:pt idx="12">
                  <c:v>99.51</c:v>
                </c:pt>
                <c:pt idx="13">
                  <c:v>99.55</c:v>
                </c:pt>
                <c:pt idx="14">
                  <c:v>99.59</c:v>
                </c:pt>
                <c:pt idx="15">
                  <c:v>99.63</c:v>
                </c:pt>
                <c:pt idx="16">
                  <c:v>99.24</c:v>
                </c:pt>
                <c:pt idx="17">
                  <c:v>99.33</c:v>
                </c:pt>
                <c:pt idx="18">
                  <c:v>99.42</c:v>
                </c:pt>
                <c:pt idx="19">
                  <c:v>99.52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68-4FD9-8034-5B89041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6651531058617666"/>
          <c:y val="4.2457713619130939E-3"/>
          <c:w val="0.43348468941382334"/>
          <c:h val="8.4101049868766389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8729188435105"/>
          <c:y val="3.9747064137308039E-2"/>
          <c:w val="0.78964094700989973"/>
          <c:h val="0.67299461551045958"/>
        </c:manualLayout>
      </c:layout>
      <c:barChart>
        <c:barDir val="col"/>
        <c:grouping val="clustered"/>
        <c:varyColors val="0"/>
        <c:ser>
          <c:idx val="0"/>
          <c:order val="0"/>
          <c:tx>
            <c:v>Random access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'access number to cache'!$G$4:$G$23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'access number to cache'!$H$4:$H$23</c:f>
              <c:numCache>
                <c:formatCode>General</c:formatCode>
                <c:ptCount val="20"/>
                <c:pt idx="0">
                  <c:v>267796710</c:v>
                </c:pt>
                <c:pt idx="1">
                  <c:v>227130880</c:v>
                </c:pt>
                <c:pt idx="2">
                  <c:v>196564819</c:v>
                </c:pt>
                <c:pt idx="3">
                  <c:v>185470913</c:v>
                </c:pt>
                <c:pt idx="4">
                  <c:v>253337142</c:v>
                </c:pt>
                <c:pt idx="5">
                  <c:v>222700579</c:v>
                </c:pt>
                <c:pt idx="6">
                  <c:v>204410438</c:v>
                </c:pt>
                <c:pt idx="7">
                  <c:v>192054508</c:v>
                </c:pt>
                <c:pt idx="8">
                  <c:v>292560566</c:v>
                </c:pt>
                <c:pt idx="9">
                  <c:v>267010454</c:v>
                </c:pt>
                <c:pt idx="10">
                  <c:v>246569154</c:v>
                </c:pt>
                <c:pt idx="11">
                  <c:v>235617587</c:v>
                </c:pt>
                <c:pt idx="12">
                  <c:v>298694378</c:v>
                </c:pt>
                <c:pt idx="13">
                  <c:v>265095821</c:v>
                </c:pt>
                <c:pt idx="14">
                  <c:v>224970890</c:v>
                </c:pt>
                <c:pt idx="15">
                  <c:v>204086130</c:v>
                </c:pt>
                <c:pt idx="16">
                  <c:v>352866274</c:v>
                </c:pt>
                <c:pt idx="17">
                  <c:v>321733300</c:v>
                </c:pt>
                <c:pt idx="18">
                  <c:v>294679652</c:v>
                </c:pt>
                <c:pt idx="19">
                  <c:v>268237810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F-4A10-B5EC-258DFFF779AD}"/>
            </c:ext>
          </c:extLst>
        </c:ser>
        <c:ser>
          <c:idx val="1"/>
          <c:order val="1"/>
          <c:tx>
            <c:v>Lowdelay JEM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'access number to cache'!$G$4:$G$23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'access number to cache'!$I$4:$I$23</c:f>
              <c:numCache>
                <c:formatCode>General</c:formatCode>
                <c:ptCount val="20"/>
                <c:pt idx="0">
                  <c:v>107911166</c:v>
                </c:pt>
                <c:pt idx="1">
                  <c:v>103774469</c:v>
                </c:pt>
                <c:pt idx="2">
                  <c:v>100974547</c:v>
                </c:pt>
                <c:pt idx="3">
                  <c:v>100452128</c:v>
                </c:pt>
                <c:pt idx="4">
                  <c:v>133405675</c:v>
                </c:pt>
                <c:pt idx="5">
                  <c:v>135618734</c:v>
                </c:pt>
                <c:pt idx="6">
                  <c:v>138437341</c:v>
                </c:pt>
                <c:pt idx="7">
                  <c:v>142430194</c:v>
                </c:pt>
                <c:pt idx="8">
                  <c:v>135626145</c:v>
                </c:pt>
                <c:pt idx="9">
                  <c:v>141006549</c:v>
                </c:pt>
                <c:pt idx="10">
                  <c:v>143829933</c:v>
                </c:pt>
                <c:pt idx="11">
                  <c:v>153914027</c:v>
                </c:pt>
                <c:pt idx="12">
                  <c:v>152038671</c:v>
                </c:pt>
                <c:pt idx="13">
                  <c:v>150401662</c:v>
                </c:pt>
                <c:pt idx="14">
                  <c:v>152557227</c:v>
                </c:pt>
                <c:pt idx="15">
                  <c:v>152664648</c:v>
                </c:pt>
                <c:pt idx="16">
                  <c:v>219802784</c:v>
                </c:pt>
                <c:pt idx="17">
                  <c:v>196236717</c:v>
                </c:pt>
                <c:pt idx="18">
                  <c:v>178931540</c:v>
                </c:pt>
                <c:pt idx="19">
                  <c:v>160418265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F-4A10-B5EC-258DFFF779AD}"/>
            </c:ext>
          </c:extLst>
        </c:ser>
        <c:ser>
          <c:idx val="2"/>
          <c:order val="2"/>
          <c:tx>
            <c:v>Random access HM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'access number to cache'!$M$4:$M$23</c:f>
              <c:numCache>
                <c:formatCode>General</c:formatCode>
                <c:ptCount val="20"/>
                <c:pt idx="0">
                  <c:v>33388667</c:v>
                </c:pt>
                <c:pt idx="1">
                  <c:v>34183806</c:v>
                </c:pt>
                <c:pt idx="2">
                  <c:v>34734779</c:v>
                </c:pt>
                <c:pt idx="3">
                  <c:v>34822172</c:v>
                </c:pt>
                <c:pt idx="4">
                  <c:v>30090174</c:v>
                </c:pt>
                <c:pt idx="5">
                  <c:v>30482031</c:v>
                </c:pt>
                <c:pt idx="6">
                  <c:v>30908947</c:v>
                </c:pt>
                <c:pt idx="7">
                  <c:v>31572469</c:v>
                </c:pt>
                <c:pt idx="8">
                  <c:v>31713214</c:v>
                </c:pt>
                <c:pt idx="9">
                  <c:v>32514470</c:v>
                </c:pt>
                <c:pt idx="10">
                  <c:v>33566764</c:v>
                </c:pt>
                <c:pt idx="11">
                  <c:v>34460596</c:v>
                </c:pt>
                <c:pt idx="12">
                  <c:v>34019451</c:v>
                </c:pt>
                <c:pt idx="13">
                  <c:v>34232292</c:v>
                </c:pt>
                <c:pt idx="14">
                  <c:v>34625714</c:v>
                </c:pt>
                <c:pt idx="15">
                  <c:v>34846796</c:v>
                </c:pt>
                <c:pt idx="16">
                  <c:v>18196520</c:v>
                </c:pt>
                <c:pt idx="17">
                  <c:v>18816246</c:v>
                </c:pt>
                <c:pt idx="18">
                  <c:v>19587139</c:v>
                </c:pt>
                <c:pt idx="19">
                  <c:v>19890007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85-4C20-8543-CA375F73B173}"/>
            </c:ext>
          </c:extLst>
        </c:ser>
        <c:ser>
          <c:idx val="3"/>
          <c:order val="3"/>
          <c:tx>
            <c:v>Low delay HM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'access number to cache'!$N$4:$N$23</c:f>
              <c:numCache>
                <c:formatCode>General</c:formatCode>
                <c:ptCount val="20"/>
                <c:pt idx="0">
                  <c:v>28132522</c:v>
                </c:pt>
                <c:pt idx="1">
                  <c:v>30037629</c:v>
                </c:pt>
                <c:pt idx="2">
                  <c:v>31663081</c:v>
                </c:pt>
                <c:pt idx="3">
                  <c:v>32390028</c:v>
                </c:pt>
                <c:pt idx="4">
                  <c:v>24102771</c:v>
                </c:pt>
                <c:pt idx="5">
                  <c:v>24656729</c:v>
                </c:pt>
                <c:pt idx="6">
                  <c:v>25540078</c:v>
                </c:pt>
                <c:pt idx="7">
                  <c:v>26887006</c:v>
                </c:pt>
                <c:pt idx="8">
                  <c:v>25494988</c:v>
                </c:pt>
                <c:pt idx="9">
                  <c:v>26816394</c:v>
                </c:pt>
                <c:pt idx="10">
                  <c:v>27777055</c:v>
                </c:pt>
                <c:pt idx="11">
                  <c:v>28944754</c:v>
                </c:pt>
                <c:pt idx="12">
                  <c:v>26311180</c:v>
                </c:pt>
                <c:pt idx="13">
                  <c:v>28025167</c:v>
                </c:pt>
                <c:pt idx="14">
                  <c:v>29386957</c:v>
                </c:pt>
                <c:pt idx="15">
                  <c:v>31002799</c:v>
                </c:pt>
                <c:pt idx="16">
                  <c:v>12974129</c:v>
                </c:pt>
                <c:pt idx="17">
                  <c:v>13764331</c:v>
                </c:pt>
                <c:pt idx="18">
                  <c:v>14935406</c:v>
                </c:pt>
                <c:pt idx="19">
                  <c:v>15762767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85-4C20-8543-CA375F73B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493544"/>
        <c:axId val="420490264"/>
      </c:barChart>
      <c:catAx>
        <c:axId val="4204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0490264"/>
        <c:crosses val="autoZero"/>
        <c:auto val="1"/>
        <c:lblAlgn val="ctr"/>
        <c:lblOffset val="100"/>
        <c:noMultiLvlLbl val="0"/>
      </c:catAx>
      <c:valAx>
        <c:axId val="420490264"/>
        <c:scaling>
          <c:orientation val="minMax"/>
          <c:max val="35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total</a:t>
                </a:r>
                <a:r>
                  <a:rPr lang="en-US" altLang="ja-JP" baseline="0"/>
                  <a:t> access number to cache/frame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04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93466673543"/>
          <c:y val="4.1892428421066663E-2"/>
          <c:w val="0.56313926613623544"/>
          <c:h val="0.106552886472947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557212</xdr:colOff>
      <xdr:row>24</xdr:row>
      <xdr:rowOff>76200</xdr:rowOff>
    </xdr:from>
    <xdr:to>
      <xdr:col>9</xdr:col>
      <xdr:colOff>471487</xdr:colOff>
      <xdr:row>35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7BA397C-67A6-4423-A5DC-403113BC1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376237</xdr:colOff>
      <xdr:row>24</xdr:row>
      <xdr:rowOff>133350</xdr:rowOff>
    </xdr:from>
    <xdr:to>
      <xdr:col>17</xdr:col>
      <xdr:colOff>147637</xdr:colOff>
      <xdr:row>34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7C1DB45-AEF2-4799-83D9-E69E1D2BF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338137</xdr:colOff>
      <xdr:row>1</xdr:row>
      <xdr:rowOff>0</xdr:rowOff>
    </xdr:from>
    <xdr:to>
      <xdr:col>26</xdr:col>
      <xdr:colOff>109537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49ECA6A-FC2D-4E0A-AC97-94FB491EEF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338137</xdr:colOff>
      <xdr:row>13</xdr:row>
      <xdr:rowOff>19050</xdr:rowOff>
    </xdr:from>
    <xdr:to>
      <xdr:col>26</xdr:col>
      <xdr:colOff>109537</xdr:colOff>
      <xdr:row>24</xdr:row>
      <xdr:rowOff>142875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121B9A2-1E4E-47CD-91DB-EC65723D5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576262</xdr:colOff>
      <xdr:row>1</xdr:row>
      <xdr:rowOff>171450</xdr:rowOff>
    </xdr:from>
    <xdr:to>
      <xdr:col>27</xdr:col>
      <xdr:colOff>347662</xdr:colOff>
      <xdr:row>13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5062F95-0996-4CD2-8A00-F834E3871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623887</xdr:colOff>
      <xdr:row>14</xdr:row>
      <xdr:rowOff>0</xdr:rowOff>
    </xdr:from>
    <xdr:to>
      <xdr:col>27</xdr:col>
      <xdr:colOff>395287</xdr:colOff>
      <xdr:row>25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D60D657-FCB2-480E-8BF2-940569EB0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328612</xdr:colOff>
      <xdr:row>1</xdr:row>
      <xdr:rowOff>0</xdr:rowOff>
    </xdr:from>
    <xdr:to>
      <xdr:col>26</xdr:col>
      <xdr:colOff>100012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48E917-866F-4426-8006-667B97EC0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223837</xdr:colOff>
      <xdr:row>13</xdr:row>
      <xdr:rowOff>228600</xdr:rowOff>
    </xdr:from>
    <xdr:to>
      <xdr:col>27</xdr:col>
      <xdr:colOff>681037</xdr:colOff>
      <xdr:row>25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9D443A-9F72-4459-A429-F35B03DDF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209550</xdr:rowOff>
    </xdr:from>
    <xdr:to>
      <xdr:col>8</xdr:col>
      <xdr:colOff>280987</xdr:colOff>
      <xdr:row>38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7E2E70-7BC4-498A-91E2-C945344C3A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3F49-5AAB-4718-9B63-C7BD7CA16815}">
  <dimension ref="A1:S25"/>
  <sheetViews>
    <sheetView zoomScale="80" zoomScaleNormal="80" workbookViewId="0">
      <selection activeCell="G17" sqref="G17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256</v>
      </c>
      <c r="H1" s="2" t="s">
        <v>27</v>
      </c>
      <c r="I1" s="2"/>
      <c r="J1" s="2"/>
      <c r="K1" s="2"/>
      <c r="L1" s="2"/>
      <c r="M1" s="2"/>
      <c r="N1" s="2" t="s">
        <v>28</v>
      </c>
      <c r="O1" s="2"/>
      <c r="P1" s="2"/>
      <c r="Q1" s="2"/>
      <c r="R1" s="2"/>
      <c r="S1" s="2"/>
    </row>
    <row r="2" spans="1:19">
      <c r="A2" t="s">
        <v>17</v>
      </c>
      <c r="B2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64</v>
      </c>
      <c r="H3" t="s">
        <v>4</v>
      </c>
      <c r="K3" t="s">
        <v>5</v>
      </c>
      <c r="N3" t="s">
        <v>4</v>
      </c>
      <c r="Q3" t="s">
        <v>5</v>
      </c>
    </row>
    <row r="4" spans="1:19">
      <c r="A4" t="s">
        <v>19</v>
      </c>
      <c r="B4">
        <f xml:space="preserve"> B1 * B2 * B3 / 1024</f>
        <v>64</v>
      </c>
    </row>
    <row r="5" spans="1:19">
      <c r="C5" t="s">
        <v>15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99.56</v>
      </c>
      <c r="I5">
        <v>290.39999999999998</v>
      </c>
      <c r="J5">
        <f t="shared" ref="J5:J24" si="1">I5 * $D5</f>
        <v>17424</v>
      </c>
      <c r="K5">
        <v>99.62</v>
      </c>
      <c r="L5">
        <v>99.4</v>
      </c>
      <c r="M5">
        <f>L5 * $D5</f>
        <v>5964</v>
      </c>
      <c r="N5">
        <v>99.55</v>
      </c>
      <c r="O5">
        <v>36.9</v>
      </c>
      <c r="P5">
        <f t="shared" ref="P5:P24" si="2">O5 * $D5</f>
        <v>2214</v>
      </c>
      <c r="Q5">
        <v>99.74</v>
      </c>
      <c r="R5">
        <v>18.2</v>
      </c>
      <c r="S5">
        <f t="shared" ref="S5:S24" si="3">R5 * $D5</f>
        <v>1092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219.4</v>
      </c>
      <c r="J6">
        <f t="shared" si="1"/>
        <v>13164</v>
      </c>
      <c r="K6">
        <v>99.64</v>
      </c>
      <c r="L6">
        <v>92.5</v>
      </c>
      <c r="M6">
        <f t="shared" ref="M6:M24" si="4">L6 * D6</f>
        <v>5550</v>
      </c>
      <c r="N6">
        <v>99.55</v>
      </c>
      <c r="O6">
        <v>37.200000000000003</v>
      </c>
      <c r="P6">
        <f t="shared" si="2"/>
        <v>2232</v>
      </c>
      <c r="Q6">
        <v>99.72</v>
      </c>
      <c r="R6">
        <v>20.399999999999999</v>
      </c>
      <c r="S6">
        <f t="shared" si="3"/>
        <v>1224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99.65</v>
      </c>
      <c r="I7">
        <v>168.8</v>
      </c>
      <c r="J7">
        <f t="shared" si="1"/>
        <v>10128</v>
      </c>
      <c r="K7">
        <v>99.66</v>
      </c>
      <c r="L7">
        <v>84.9</v>
      </c>
      <c r="M7">
        <f t="shared" si="4"/>
        <v>5094</v>
      </c>
      <c r="N7">
        <v>99.56</v>
      </c>
      <c r="O7">
        <v>37.4</v>
      </c>
      <c r="P7">
        <f t="shared" si="2"/>
        <v>2244</v>
      </c>
      <c r="Q7">
        <v>99.69</v>
      </c>
      <c r="R7">
        <v>23.8</v>
      </c>
      <c r="S7">
        <f t="shared" si="3"/>
        <v>1428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99.68</v>
      </c>
      <c r="I8">
        <v>144.9</v>
      </c>
      <c r="J8">
        <f t="shared" si="1"/>
        <v>8694</v>
      </c>
      <c r="K8">
        <v>99.67</v>
      </c>
      <c r="L8">
        <v>82.1</v>
      </c>
      <c r="M8">
        <f t="shared" si="4"/>
        <v>4926</v>
      </c>
      <c r="N8">
        <v>99.55</v>
      </c>
      <c r="O8">
        <v>38</v>
      </c>
      <c r="P8">
        <f t="shared" si="2"/>
        <v>2280</v>
      </c>
      <c r="Q8">
        <v>99.67</v>
      </c>
      <c r="R8">
        <v>26.4</v>
      </c>
      <c r="S8">
        <f t="shared" si="3"/>
        <v>1584</v>
      </c>
    </row>
    <row r="9" spans="1:19">
      <c r="C9" t="s">
        <v>23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99.48</v>
      </c>
      <c r="I9">
        <v>320.39999999999998</v>
      </c>
      <c r="J9">
        <f t="shared" si="1"/>
        <v>19224</v>
      </c>
      <c r="K9">
        <v>99.61</v>
      </c>
      <c r="L9">
        <v>126.3</v>
      </c>
      <c r="M9">
        <f t="shared" si="4"/>
        <v>7578</v>
      </c>
      <c r="N9">
        <v>99.56</v>
      </c>
      <c r="O9">
        <v>32.200000000000003</v>
      </c>
      <c r="P9">
        <f t="shared" si="2"/>
        <v>1932.0000000000002</v>
      </c>
      <c r="Q9">
        <v>99.74</v>
      </c>
      <c r="R9">
        <v>15</v>
      </c>
      <c r="S9">
        <f t="shared" si="3"/>
        <v>900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99.55</v>
      </c>
      <c r="I10">
        <v>244.2</v>
      </c>
      <c r="J10">
        <f t="shared" si="1"/>
        <v>14652</v>
      </c>
      <c r="K10">
        <v>99.68</v>
      </c>
      <c r="L10">
        <v>105.9</v>
      </c>
      <c r="M10">
        <f t="shared" si="4"/>
        <v>6354</v>
      </c>
      <c r="N10">
        <v>99.57</v>
      </c>
      <c r="O10">
        <v>32.299999999999997</v>
      </c>
      <c r="P10">
        <f t="shared" si="2"/>
        <v>1937.9999999999998</v>
      </c>
      <c r="Q10">
        <v>99.74</v>
      </c>
      <c r="R10">
        <v>15.4</v>
      </c>
      <c r="S10">
        <f t="shared" si="3"/>
        <v>924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99.6</v>
      </c>
      <c r="I11">
        <v>200.9</v>
      </c>
      <c r="J11">
        <f t="shared" si="1"/>
        <v>12054</v>
      </c>
      <c r="K11">
        <v>99.72</v>
      </c>
      <c r="L11">
        <v>93.6</v>
      </c>
      <c r="M11">
        <f t="shared" si="4"/>
        <v>5616</v>
      </c>
      <c r="N11">
        <v>99.57</v>
      </c>
      <c r="O11">
        <v>32.799999999999997</v>
      </c>
      <c r="P11">
        <f t="shared" si="2"/>
        <v>1967.9999999999998</v>
      </c>
      <c r="Q11">
        <v>99.75</v>
      </c>
      <c r="R11">
        <v>15.7</v>
      </c>
      <c r="S11">
        <f t="shared" si="3"/>
        <v>942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99.64</v>
      </c>
      <c r="I12">
        <v>167</v>
      </c>
      <c r="J12">
        <f t="shared" si="1"/>
        <v>10020</v>
      </c>
      <c r="K12">
        <v>99.76</v>
      </c>
      <c r="L12">
        <v>84.8</v>
      </c>
      <c r="M12">
        <f t="shared" si="4"/>
        <v>5088</v>
      </c>
      <c r="N12">
        <v>99.56</v>
      </c>
      <c r="O12">
        <v>33.9</v>
      </c>
      <c r="P12">
        <f t="shared" si="2"/>
        <v>2034</v>
      </c>
      <c r="Q12">
        <v>99.75</v>
      </c>
      <c r="R12">
        <v>16.7</v>
      </c>
      <c r="S12">
        <f t="shared" si="3"/>
        <v>1002</v>
      </c>
    </row>
    <row r="13" spans="1:19">
      <c r="C13" t="s">
        <v>24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99.55</v>
      </c>
      <c r="I13">
        <v>321.60000000000002</v>
      </c>
      <c r="J13">
        <f t="shared" si="1"/>
        <v>19296</v>
      </c>
      <c r="K13">
        <v>99.63</v>
      </c>
      <c r="L13">
        <v>122.6</v>
      </c>
      <c r="M13">
        <f t="shared" si="4"/>
        <v>7356</v>
      </c>
      <c r="N13">
        <v>99.55</v>
      </c>
      <c r="O13">
        <v>35</v>
      </c>
      <c r="P13">
        <f t="shared" si="2"/>
        <v>2100</v>
      </c>
      <c r="Q13">
        <v>99.76</v>
      </c>
      <c r="R13">
        <v>15.1</v>
      </c>
      <c r="S13">
        <f t="shared" si="3"/>
        <v>906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</v>
      </c>
      <c r="I14">
        <v>263.3</v>
      </c>
      <c r="J14">
        <f t="shared" si="1"/>
        <v>15798</v>
      </c>
      <c r="K14">
        <v>99.67</v>
      </c>
      <c r="L14">
        <v>113.8</v>
      </c>
      <c r="M14">
        <f t="shared" si="4"/>
        <v>6828</v>
      </c>
      <c r="N14">
        <v>99.55</v>
      </c>
      <c r="O14">
        <v>35.4</v>
      </c>
      <c r="P14">
        <f t="shared" si="2"/>
        <v>2124</v>
      </c>
      <c r="Q14">
        <v>99.76</v>
      </c>
      <c r="R14">
        <v>15.5</v>
      </c>
      <c r="S14">
        <f t="shared" si="3"/>
        <v>930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99.63</v>
      </c>
      <c r="I15">
        <v>221.5</v>
      </c>
      <c r="J15">
        <f t="shared" si="1"/>
        <v>13290</v>
      </c>
      <c r="K15">
        <v>99.72</v>
      </c>
      <c r="L15">
        <v>100.1</v>
      </c>
      <c r="M15">
        <f t="shared" si="4"/>
        <v>6006</v>
      </c>
      <c r="N15">
        <v>99.56</v>
      </c>
      <c r="O15">
        <v>35.9</v>
      </c>
      <c r="P15">
        <f t="shared" si="2"/>
        <v>2154</v>
      </c>
      <c r="Q15">
        <v>99.77</v>
      </c>
      <c r="R15">
        <v>15.8</v>
      </c>
      <c r="S15">
        <f t="shared" si="3"/>
        <v>948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99.66</v>
      </c>
      <c r="I16">
        <v>193.2</v>
      </c>
      <c r="J16">
        <f t="shared" si="1"/>
        <v>11592</v>
      </c>
      <c r="K16">
        <v>99.76</v>
      </c>
      <c r="L16">
        <v>90.5</v>
      </c>
      <c r="M16">
        <f t="shared" si="4"/>
        <v>5430</v>
      </c>
      <c r="N16">
        <v>99.56</v>
      </c>
      <c r="O16">
        <v>36.799999999999997</v>
      </c>
      <c r="P16">
        <f t="shared" si="2"/>
        <v>2208</v>
      </c>
      <c r="Q16">
        <v>99.77</v>
      </c>
      <c r="R16">
        <v>16.399999999999999</v>
      </c>
      <c r="S16">
        <f t="shared" si="3"/>
        <v>983.99999999999989</v>
      </c>
    </row>
    <row r="17" spans="3:19">
      <c r="C17" t="s">
        <v>25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99.59</v>
      </c>
      <c r="I17">
        <v>301.39999999999998</v>
      </c>
      <c r="J17">
        <f t="shared" si="1"/>
        <v>15069.999999999998</v>
      </c>
      <c r="K17">
        <v>99.66</v>
      </c>
      <c r="L17">
        <v>127.1</v>
      </c>
      <c r="M17">
        <f t="shared" si="4"/>
        <v>6355</v>
      </c>
      <c r="N17">
        <v>99.56</v>
      </c>
      <c r="O17">
        <v>36.700000000000003</v>
      </c>
      <c r="P17">
        <f t="shared" si="2"/>
        <v>1835.0000000000002</v>
      </c>
      <c r="Q17">
        <v>99.76</v>
      </c>
      <c r="R17">
        <v>15.7</v>
      </c>
      <c r="S17">
        <f t="shared" si="3"/>
        <v>785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99.63</v>
      </c>
      <c r="I18">
        <v>242.4</v>
      </c>
      <c r="J18">
        <f t="shared" si="1"/>
        <v>12120</v>
      </c>
      <c r="K18">
        <v>99.68</v>
      </c>
      <c r="L18">
        <v>117.8</v>
      </c>
      <c r="M18">
        <f t="shared" si="4"/>
        <v>5890</v>
      </c>
      <c r="N18">
        <v>99.56</v>
      </c>
      <c r="O18">
        <v>36.9</v>
      </c>
      <c r="P18">
        <f t="shared" si="2"/>
        <v>1845</v>
      </c>
      <c r="Q18">
        <v>99.76</v>
      </c>
      <c r="R18">
        <v>16.600000000000001</v>
      </c>
      <c r="S18">
        <f t="shared" si="3"/>
        <v>830.00000000000011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99.69</v>
      </c>
      <c r="I19">
        <v>172.9</v>
      </c>
      <c r="J19">
        <f t="shared" si="1"/>
        <v>8645</v>
      </c>
      <c r="K19">
        <v>99.71</v>
      </c>
      <c r="L19">
        <v>108.1</v>
      </c>
      <c r="M19">
        <f t="shared" si="4"/>
        <v>5405</v>
      </c>
      <c r="N19">
        <v>99.56</v>
      </c>
      <c r="O19">
        <v>37.5</v>
      </c>
      <c r="P19">
        <f t="shared" si="2"/>
        <v>1875</v>
      </c>
      <c r="Q19">
        <v>99.75</v>
      </c>
      <c r="R19">
        <v>17.8</v>
      </c>
      <c r="S19">
        <f t="shared" si="3"/>
        <v>890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99.72</v>
      </c>
      <c r="I20">
        <v>138.6</v>
      </c>
      <c r="J20">
        <f t="shared" si="1"/>
        <v>6930</v>
      </c>
      <c r="K20">
        <v>99.74</v>
      </c>
      <c r="L20">
        <v>95.8</v>
      </c>
      <c r="M20">
        <f t="shared" si="4"/>
        <v>4790</v>
      </c>
      <c r="N20">
        <v>99.55</v>
      </c>
      <c r="O20">
        <v>38.5</v>
      </c>
      <c r="P20">
        <f t="shared" si="2"/>
        <v>1925</v>
      </c>
      <c r="Q20">
        <v>99.74</v>
      </c>
      <c r="R20">
        <v>19.399999999999999</v>
      </c>
      <c r="S20">
        <f t="shared" si="3"/>
        <v>969.99999999999989</v>
      </c>
    </row>
    <row r="21" spans="3:19">
      <c r="C21" t="s">
        <v>26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99.48</v>
      </c>
      <c r="I21">
        <v>450.3</v>
      </c>
      <c r="J21">
        <f t="shared" si="1"/>
        <v>22515</v>
      </c>
      <c r="K21">
        <v>99.5</v>
      </c>
      <c r="L21">
        <v>266.39999999999998</v>
      </c>
      <c r="M21">
        <f t="shared" si="4"/>
        <v>13319.999999999998</v>
      </c>
      <c r="N21">
        <v>99.21</v>
      </c>
      <c r="O21">
        <v>35</v>
      </c>
      <c r="P21">
        <f t="shared" si="2"/>
        <v>1750</v>
      </c>
      <c r="Q21">
        <v>99.59</v>
      </c>
      <c r="R21">
        <v>12.9</v>
      </c>
      <c r="S21">
        <f t="shared" si="3"/>
        <v>645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99.51</v>
      </c>
      <c r="I22">
        <v>385.7</v>
      </c>
      <c r="J22">
        <f t="shared" si="1"/>
        <v>19285</v>
      </c>
      <c r="K22">
        <v>99.57</v>
      </c>
      <c r="L22">
        <v>207.3</v>
      </c>
      <c r="M22">
        <f t="shared" si="4"/>
        <v>10365</v>
      </c>
      <c r="N22">
        <v>99.24</v>
      </c>
      <c r="O22">
        <v>35</v>
      </c>
      <c r="P22">
        <f t="shared" si="2"/>
        <v>1750</v>
      </c>
      <c r="Q22">
        <v>99.59</v>
      </c>
      <c r="R22">
        <v>13.6</v>
      </c>
      <c r="S22">
        <f t="shared" si="3"/>
        <v>680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99.55</v>
      </c>
      <c r="I23">
        <v>327.7</v>
      </c>
      <c r="J23">
        <f t="shared" si="1"/>
        <v>16385</v>
      </c>
      <c r="K23">
        <v>99.63</v>
      </c>
      <c r="L23">
        <v>162</v>
      </c>
      <c r="M23">
        <f t="shared" si="4"/>
        <v>8100</v>
      </c>
      <c r="N23">
        <v>99.26</v>
      </c>
      <c r="O23">
        <v>35.4</v>
      </c>
      <c r="P23">
        <f t="shared" si="2"/>
        <v>1770</v>
      </c>
      <c r="Q23">
        <v>99.61</v>
      </c>
      <c r="R23">
        <v>14.3</v>
      </c>
      <c r="S23">
        <f t="shared" si="3"/>
        <v>715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99.59</v>
      </c>
      <c r="I24">
        <v>271.7</v>
      </c>
      <c r="J24">
        <f t="shared" si="1"/>
        <v>13585</v>
      </c>
      <c r="K24">
        <v>99.69</v>
      </c>
      <c r="L24">
        <v>120.1</v>
      </c>
      <c r="M24">
        <f t="shared" si="4"/>
        <v>6005</v>
      </c>
      <c r="N24">
        <v>99.27</v>
      </c>
      <c r="O24">
        <v>35.700000000000003</v>
      </c>
      <c r="P24">
        <f t="shared" si="2"/>
        <v>1785.0000000000002</v>
      </c>
      <c r="Q24">
        <v>99.6</v>
      </c>
      <c r="R24">
        <v>15.4</v>
      </c>
      <c r="S24">
        <f t="shared" si="3"/>
        <v>770</v>
      </c>
    </row>
    <row r="25" spans="3:19">
      <c r="G25" t="str">
        <f t="shared" si="0"/>
        <v xml:space="preserve"> 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5AD4-2B64-46EE-B77E-EFCE5904F151}">
  <dimension ref="A1:S26"/>
  <sheetViews>
    <sheetView topLeftCell="E10" workbookViewId="0">
      <selection activeCell="R27" sqref="R27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128</v>
      </c>
      <c r="H1" s="2" t="s">
        <v>33</v>
      </c>
      <c r="I1" s="2"/>
      <c r="J1" s="2"/>
      <c r="K1" s="2"/>
      <c r="L1" s="2"/>
      <c r="M1" s="2"/>
      <c r="N1" s="2" t="s">
        <v>34</v>
      </c>
      <c r="O1" s="2"/>
      <c r="P1" s="2"/>
      <c r="Q1" s="2"/>
      <c r="R1" s="2"/>
      <c r="S1" s="2"/>
    </row>
    <row r="2" spans="1:19">
      <c r="A2" t="s">
        <v>17</v>
      </c>
      <c r="B2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128</v>
      </c>
      <c r="H3" t="s">
        <v>4</v>
      </c>
      <c r="K3" t="s">
        <v>5</v>
      </c>
    </row>
    <row r="4" spans="1:19">
      <c r="A4" t="s">
        <v>19</v>
      </c>
      <c r="B4">
        <f xml:space="preserve"> B1 * B2 * B3 / 1024</f>
        <v>64</v>
      </c>
    </row>
    <row r="5" spans="1:19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99.53</v>
      </c>
      <c r="I5">
        <v>153.5</v>
      </c>
      <c r="J5">
        <f>I5 * $D5</f>
        <v>9210</v>
      </c>
      <c r="K5">
        <v>99.66</v>
      </c>
      <c r="L5">
        <v>44.8</v>
      </c>
      <c r="M5">
        <f>L5 * $D5</f>
        <v>2688</v>
      </c>
      <c r="N5">
        <v>99.58</v>
      </c>
      <c r="O5">
        <v>17.2</v>
      </c>
      <c r="P5">
        <f t="shared" ref="P5:P24" si="1">O5 * $D5</f>
        <v>1032</v>
      </c>
      <c r="Q5">
        <v>99.72</v>
      </c>
      <c r="R5">
        <v>9.5</v>
      </c>
      <c r="S5">
        <f t="shared" ref="S5:S24" si="2">R5 * $D5</f>
        <v>570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110.9</v>
      </c>
      <c r="J6">
        <f>I6 * $D6</f>
        <v>6654</v>
      </c>
      <c r="K6">
        <v>99.69</v>
      </c>
      <c r="L6">
        <v>39.799999999999997</v>
      </c>
      <c r="M6">
        <f t="shared" ref="M6:M23" si="3">L6 * D6</f>
        <v>2388</v>
      </c>
      <c r="N6">
        <v>99.58</v>
      </c>
      <c r="O6">
        <v>17.5</v>
      </c>
      <c r="P6">
        <f t="shared" si="1"/>
        <v>1050</v>
      </c>
      <c r="Q6">
        <v>99.71</v>
      </c>
      <c r="R6">
        <v>10.5</v>
      </c>
      <c r="S6">
        <f t="shared" si="2"/>
        <v>630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99.67</v>
      </c>
      <c r="I7">
        <v>78.5</v>
      </c>
      <c r="J7">
        <f t="shared" ref="J7:J24" si="4">I7 * $D7</f>
        <v>4710</v>
      </c>
      <c r="K7">
        <v>99.71</v>
      </c>
      <c r="L7">
        <v>35.299999999999997</v>
      </c>
      <c r="M7">
        <f t="shared" si="3"/>
        <v>2118</v>
      </c>
      <c r="N7">
        <v>99.59</v>
      </c>
      <c r="O7">
        <v>17.5</v>
      </c>
      <c r="P7">
        <f t="shared" si="1"/>
        <v>1050</v>
      </c>
      <c r="Q7">
        <v>99.69</v>
      </c>
      <c r="R7">
        <v>12</v>
      </c>
      <c r="S7">
        <f t="shared" si="2"/>
        <v>720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99.72</v>
      </c>
      <c r="I8">
        <v>64.2</v>
      </c>
      <c r="J8">
        <f t="shared" si="4"/>
        <v>3852</v>
      </c>
      <c r="K8">
        <v>99.73</v>
      </c>
      <c r="L8">
        <v>33.5</v>
      </c>
      <c r="M8">
        <f t="shared" si="3"/>
        <v>2010</v>
      </c>
      <c r="N8">
        <v>99.58</v>
      </c>
      <c r="O8">
        <v>17.8</v>
      </c>
      <c r="P8">
        <f t="shared" si="1"/>
        <v>1068</v>
      </c>
      <c r="Q8">
        <v>99.67</v>
      </c>
      <c r="R8">
        <v>13.2</v>
      </c>
      <c r="S8">
        <f t="shared" si="2"/>
        <v>792</v>
      </c>
    </row>
    <row r="9" spans="1:19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99.64</v>
      </c>
      <c r="I9">
        <v>112.5</v>
      </c>
      <c r="J9">
        <f t="shared" si="4"/>
        <v>6750</v>
      </c>
      <c r="K9">
        <v>99.78</v>
      </c>
      <c r="L9">
        <v>36.1</v>
      </c>
      <c r="M9">
        <f t="shared" si="3"/>
        <v>2166</v>
      </c>
      <c r="N9">
        <v>99.58</v>
      </c>
      <c r="O9">
        <v>15.5</v>
      </c>
      <c r="P9">
        <f t="shared" si="1"/>
        <v>930</v>
      </c>
      <c r="Q9">
        <v>99.71</v>
      </c>
      <c r="R9">
        <v>8.4</v>
      </c>
      <c r="S9">
        <f t="shared" si="2"/>
        <v>504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99.71</v>
      </c>
      <c r="I10">
        <v>79.400000000000006</v>
      </c>
      <c r="J10">
        <f t="shared" si="4"/>
        <v>4764</v>
      </c>
      <c r="K10">
        <v>99.81</v>
      </c>
      <c r="L10">
        <v>31.1</v>
      </c>
      <c r="M10">
        <f t="shared" si="3"/>
        <v>1866</v>
      </c>
      <c r="N10">
        <v>99.58</v>
      </c>
      <c r="O10">
        <v>15.5</v>
      </c>
      <c r="P10">
        <f t="shared" si="1"/>
        <v>930</v>
      </c>
      <c r="Q10">
        <v>99.71</v>
      </c>
      <c r="R10">
        <v>8.6999999999999993</v>
      </c>
      <c r="S10">
        <f t="shared" si="2"/>
        <v>522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99.75</v>
      </c>
      <c r="I11">
        <v>62.8</v>
      </c>
      <c r="J11">
        <f t="shared" si="4"/>
        <v>3768</v>
      </c>
      <c r="K11">
        <v>99.83</v>
      </c>
      <c r="L11">
        <v>28.1</v>
      </c>
      <c r="M11">
        <f t="shared" si="3"/>
        <v>1686</v>
      </c>
      <c r="N11">
        <v>99.59</v>
      </c>
      <c r="O11">
        <v>15.5</v>
      </c>
      <c r="P11">
        <f t="shared" si="1"/>
        <v>930</v>
      </c>
      <c r="Q11">
        <v>99.72</v>
      </c>
      <c r="R11">
        <v>8.9</v>
      </c>
      <c r="S11">
        <f t="shared" si="2"/>
        <v>534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99.78</v>
      </c>
      <c r="I12">
        <v>50.9</v>
      </c>
      <c r="J12">
        <f t="shared" si="4"/>
        <v>3054</v>
      </c>
      <c r="K12">
        <v>99.85</v>
      </c>
      <c r="L12">
        <v>26.5</v>
      </c>
      <c r="M12">
        <f t="shared" si="3"/>
        <v>1590</v>
      </c>
      <c r="N12">
        <v>99.59</v>
      </c>
      <c r="O12">
        <v>15.9</v>
      </c>
      <c r="P12">
        <f t="shared" si="1"/>
        <v>954</v>
      </c>
      <c r="Q12">
        <v>99.72</v>
      </c>
      <c r="R12">
        <v>9.1999999999999993</v>
      </c>
      <c r="S12">
        <f t="shared" si="2"/>
        <v>552</v>
      </c>
    </row>
    <row r="13" spans="1:19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99.57</v>
      </c>
      <c r="I13">
        <v>153</v>
      </c>
      <c r="J13">
        <f t="shared" si="4"/>
        <v>9180</v>
      </c>
      <c r="K13">
        <v>99.75</v>
      </c>
      <c r="L13">
        <v>41.8</v>
      </c>
      <c r="M13">
        <f t="shared" si="3"/>
        <v>2508</v>
      </c>
      <c r="N13">
        <v>99.57</v>
      </c>
      <c r="O13">
        <v>16.7</v>
      </c>
      <c r="P13">
        <f t="shared" si="1"/>
        <v>1002</v>
      </c>
      <c r="Q13">
        <v>99.74</v>
      </c>
      <c r="R13">
        <v>8.1999999999999993</v>
      </c>
      <c r="S13">
        <f t="shared" si="2"/>
        <v>491.99999999999994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99.63</v>
      </c>
      <c r="I14">
        <v>120.1</v>
      </c>
      <c r="J14">
        <f t="shared" si="4"/>
        <v>7206</v>
      </c>
      <c r="K14">
        <v>99.79</v>
      </c>
      <c r="L14">
        <v>36.200000000000003</v>
      </c>
      <c r="M14">
        <f t="shared" si="3"/>
        <v>2172</v>
      </c>
      <c r="N14">
        <v>99.58</v>
      </c>
      <c r="O14">
        <v>16.8</v>
      </c>
      <c r="P14">
        <f t="shared" si="1"/>
        <v>1008</v>
      </c>
      <c r="Q14">
        <v>99.74</v>
      </c>
      <c r="R14">
        <v>8.4</v>
      </c>
      <c r="S14">
        <f t="shared" si="2"/>
        <v>504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99.68</v>
      </c>
      <c r="I15">
        <v>95.1</v>
      </c>
      <c r="J15">
        <f t="shared" si="4"/>
        <v>5706</v>
      </c>
      <c r="K15">
        <v>99.83</v>
      </c>
      <c r="L15">
        <v>29.9</v>
      </c>
      <c r="M15">
        <f t="shared" si="3"/>
        <v>1794</v>
      </c>
      <c r="N15">
        <v>99.58</v>
      </c>
      <c r="O15">
        <v>17.100000000000001</v>
      </c>
      <c r="P15">
        <f t="shared" si="1"/>
        <v>1026</v>
      </c>
      <c r="Q15">
        <v>99.75</v>
      </c>
      <c r="R15">
        <v>8.6</v>
      </c>
      <c r="S15">
        <f t="shared" si="2"/>
        <v>516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99.73</v>
      </c>
      <c r="I16">
        <v>78</v>
      </c>
      <c r="J16">
        <f t="shared" si="4"/>
        <v>4680</v>
      </c>
      <c r="K16">
        <v>99.86</v>
      </c>
      <c r="L16">
        <v>26.6</v>
      </c>
      <c r="M16">
        <f t="shared" si="3"/>
        <v>1596</v>
      </c>
      <c r="N16">
        <v>99.59</v>
      </c>
      <c r="O16">
        <v>17.3</v>
      </c>
      <c r="P16">
        <f t="shared" si="1"/>
        <v>1038</v>
      </c>
      <c r="Q16">
        <v>99.75</v>
      </c>
      <c r="R16">
        <v>8.8000000000000007</v>
      </c>
      <c r="S16">
        <f t="shared" si="2"/>
        <v>528</v>
      </c>
    </row>
    <row r="17" spans="3:19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99.65</v>
      </c>
      <c r="I17">
        <v>127</v>
      </c>
      <c r="J17">
        <f t="shared" si="4"/>
        <v>6350</v>
      </c>
      <c r="K17">
        <v>99.78</v>
      </c>
      <c r="L17">
        <v>40</v>
      </c>
      <c r="M17">
        <f t="shared" si="3"/>
        <v>2000</v>
      </c>
      <c r="N17">
        <v>99.58</v>
      </c>
      <c r="O17">
        <v>17.600000000000001</v>
      </c>
      <c r="P17">
        <f t="shared" si="1"/>
        <v>880.00000000000011</v>
      </c>
      <c r="Q17">
        <v>99.73</v>
      </c>
      <c r="R17">
        <v>8.6</v>
      </c>
      <c r="S17">
        <f t="shared" si="2"/>
        <v>430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99.7</v>
      </c>
      <c r="I18">
        <v>96.2</v>
      </c>
      <c r="J18">
        <f t="shared" si="4"/>
        <v>4810</v>
      </c>
      <c r="K18">
        <v>99.81</v>
      </c>
      <c r="L18">
        <v>35.799999999999997</v>
      </c>
      <c r="M18">
        <f t="shared" si="3"/>
        <v>1789.9999999999998</v>
      </c>
      <c r="N18">
        <v>99.58</v>
      </c>
      <c r="O18">
        <v>17.5</v>
      </c>
      <c r="P18">
        <f t="shared" si="1"/>
        <v>875</v>
      </c>
      <c r="Q18">
        <v>99.74</v>
      </c>
      <c r="R18">
        <v>9</v>
      </c>
      <c r="S18">
        <f t="shared" si="2"/>
        <v>450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99.77</v>
      </c>
      <c r="I19">
        <v>63.5</v>
      </c>
      <c r="J19">
        <f t="shared" si="4"/>
        <v>3175</v>
      </c>
      <c r="K19">
        <v>99.82</v>
      </c>
      <c r="L19">
        <v>33.299999999999997</v>
      </c>
      <c r="M19">
        <f t="shared" si="3"/>
        <v>1664.9999999999998</v>
      </c>
      <c r="N19">
        <v>99.58</v>
      </c>
      <c r="O19">
        <v>17.600000000000001</v>
      </c>
      <c r="P19">
        <f t="shared" si="1"/>
        <v>880.00000000000011</v>
      </c>
      <c r="Q19">
        <v>99.73</v>
      </c>
      <c r="R19">
        <v>9.6</v>
      </c>
      <c r="S19">
        <f t="shared" si="2"/>
        <v>480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</v>
      </c>
      <c r="I20">
        <v>49.7</v>
      </c>
      <c r="J20">
        <f t="shared" si="4"/>
        <v>2485</v>
      </c>
      <c r="K20">
        <v>99.83</v>
      </c>
      <c r="L20">
        <v>31</v>
      </c>
      <c r="M20">
        <f t="shared" si="3"/>
        <v>1550</v>
      </c>
      <c r="N20">
        <v>99.58</v>
      </c>
      <c r="O20">
        <v>17.899999999999999</v>
      </c>
      <c r="P20">
        <f t="shared" si="1"/>
        <v>894.99999999999989</v>
      </c>
      <c r="Q20">
        <v>99.73</v>
      </c>
      <c r="R20">
        <v>10.199999999999999</v>
      </c>
      <c r="S20">
        <f t="shared" si="2"/>
        <v>509.99999999999994</v>
      </c>
    </row>
    <row r="21" spans="3:19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99.49</v>
      </c>
      <c r="I21">
        <v>218.9</v>
      </c>
      <c r="J21">
        <f t="shared" si="4"/>
        <v>10945</v>
      </c>
      <c r="K21">
        <v>99.6</v>
      </c>
      <c r="L21">
        <v>108.7</v>
      </c>
      <c r="M21">
        <f t="shared" si="3"/>
        <v>5435</v>
      </c>
      <c r="N21">
        <v>99.28</v>
      </c>
      <c r="O21">
        <v>16</v>
      </c>
      <c r="P21">
        <f t="shared" si="1"/>
        <v>800</v>
      </c>
      <c r="Q21">
        <v>99.52</v>
      </c>
      <c r="R21">
        <v>7.7</v>
      </c>
      <c r="S21">
        <f t="shared" si="2"/>
        <v>385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99.54</v>
      </c>
      <c r="I22">
        <v>180.1</v>
      </c>
      <c r="J22">
        <f t="shared" si="4"/>
        <v>9005</v>
      </c>
      <c r="K22">
        <v>99.67</v>
      </c>
      <c r="L22">
        <v>79.2</v>
      </c>
      <c r="M22">
        <f t="shared" si="3"/>
        <v>3960</v>
      </c>
      <c r="N22">
        <v>99.31</v>
      </c>
      <c r="O22">
        <v>15.9</v>
      </c>
      <c r="P22">
        <f t="shared" si="1"/>
        <v>795</v>
      </c>
      <c r="Q22">
        <v>99.52</v>
      </c>
      <c r="R22">
        <v>8</v>
      </c>
      <c r="S22">
        <f t="shared" si="2"/>
        <v>400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99.59</v>
      </c>
      <c r="I23">
        <v>146.4</v>
      </c>
      <c r="J23">
        <f t="shared" si="4"/>
        <v>7320</v>
      </c>
      <c r="K23">
        <v>99.73</v>
      </c>
      <c r="L23">
        <v>59</v>
      </c>
      <c r="M23">
        <f t="shared" si="3"/>
        <v>2950</v>
      </c>
      <c r="N23">
        <v>99.34</v>
      </c>
      <c r="O23">
        <v>15.8</v>
      </c>
      <c r="P23">
        <f t="shared" si="1"/>
        <v>790</v>
      </c>
      <c r="Q23">
        <v>99.54</v>
      </c>
      <c r="R23">
        <v>8.4</v>
      </c>
      <c r="S23">
        <f t="shared" si="2"/>
        <v>420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99.65</v>
      </c>
      <c r="I24">
        <v>113.9</v>
      </c>
      <c r="J24">
        <f t="shared" si="4"/>
        <v>5695</v>
      </c>
      <c r="K24">
        <v>99.78</v>
      </c>
      <c r="L24">
        <v>42.4</v>
      </c>
      <c r="M24">
        <f>L24 * D24</f>
        <v>2120</v>
      </c>
      <c r="N24">
        <v>99.35</v>
      </c>
      <c r="O24">
        <v>15.9</v>
      </c>
      <c r="P24">
        <f t="shared" si="1"/>
        <v>795</v>
      </c>
      <c r="Q24">
        <v>99.54</v>
      </c>
      <c r="R24">
        <v>8.8000000000000007</v>
      </c>
      <c r="S24">
        <f t="shared" si="2"/>
        <v>440.00000000000006</v>
      </c>
    </row>
    <row r="25" spans="3:19">
      <c r="G25" t="str">
        <f t="shared" si="0"/>
        <v xml:space="preserve"> </v>
      </c>
      <c r="I25">
        <f>AVERAGE(I5:I24)</f>
        <v>107.72999999999999</v>
      </c>
      <c r="L25">
        <f>AVERAGE(L5:L24)</f>
        <v>41.954999999999998</v>
      </c>
      <c r="O25">
        <f>AVERAGE(O5:O24)</f>
        <v>16.724999999999998</v>
      </c>
      <c r="R25">
        <f>AVERAGE(R5:R24)</f>
        <v>9.2349999999999994</v>
      </c>
    </row>
    <row r="26" spans="3:19">
      <c r="O26">
        <f>I25/O25</f>
        <v>6.4412556053811665</v>
      </c>
      <c r="R26">
        <f>L25/R5</f>
        <v>4.4163157894736838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FE82-2B0C-4C61-A7BD-A81F8CC81A85}">
  <dimension ref="A1:S25"/>
  <sheetViews>
    <sheetView topLeftCell="H1" workbookViewId="0">
      <selection activeCell="Y1" sqref="Y1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128</v>
      </c>
      <c r="H1" s="2" t="s">
        <v>33</v>
      </c>
      <c r="I1" s="2"/>
      <c r="J1" s="2"/>
      <c r="K1" s="2"/>
      <c r="L1" s="2"/>
      <c r="M1" s="2"/>
      <c r="N1" s="2" t="s">
        <v>34</v>
      </c>
      <c r="O1" s="2"/>
      <c r="P1" s="2"/>
      <c r="Q1" s="2"/>
      <c r="R1" s="2"/>
      <c r="S1" s="2"/>
    </row>
    <row r="2" spans="1:19">
      <c r="A2" t="s">
        <v>17</v>
      </c>
      <c r="B2">
        <v>8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64</v>
      </c>
      <c r="H3" t="s">
        <v>4</v>
      </c>
      <c r="K3" t="s">
        <v>5</v>
      </c>
      <c r="N3" t="s">
        <v>4</v>
      </c>
      <c r="Q3" t="s">
        <v>5</v>
      </c>
    </row>
    <row r="4" spans="1:19">
      <c r="A4" t="s">
        <v>19</v>
      </c>
      <c r="B4">
        <f xml:space="preserve"> B1 * B2 * B3 / 1024</f>
        <v>64</v>
      </c>
    </row>
    <row r="5" spans="1:19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99.53</v>
      </c>
      <c r="I5">
        <v>153.5</v>
      </c>
      <c r="J5">
        <f>I5 * $D5</f>
        <v>9210</v>
      </c>
      <c r="K5">
        <v>99.66</v>
      </c>
      <c r="L5">
        <v>44.6</v>
      </c>
      <c r="M5">
        <f>L5 * $D5</f>
        <v>2676</v>
      </c>
      <c r="N5">
        <v>99.53</v>
      </c>
      <c r="O5">
        <v>19.2</v>
      </c>
      <c r="P5">
        <f>O5 * $D5</f>
        <v>1152</v>
      </c>
      <c r="Q5">
        <v>99.71</v>
      </c>
      <c r="R5">
        <v>10.1</v>
      </c>
      <c r="S5">
        <f>R5 * $D5</f>
        <v>606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110.7</v>
      </c>
      <c r="J6">
        <f>I6 * $D6</f>
        <v>6642</v>
      </c>
      <c r="K6">
        <v>99.69</v>
      </c>
      <c r="L6">
        <v>39.6</v>
      </c>
      <c r="M6">
        <f t="shared" ref="M6:M23" si="1">L6 * D6</f>
        <v>2376</v>
      </c>
      <c r="N6">
        <v>99.54</v>
      </c>
      <c r="O6">
        <v>19.399999999999999</v>
      </c>
      <c r="P6">
        <f>O6 * $D6</f>
        <v>1164</v>
      </c>
      <c r="Q6">
        <v>99.7</v>
      </c>
      <c r="R6">
        <v>11.1</v>
      </c>
      <c r="S6">
        <f>R6 * $D6</f>
        <v>666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99.68</v>
      </c>
      <c r="I7">
        <v>77.7</v>
      </c>
      <c r="J7">
        <f t="shared" ref="J7:J24" si="2">I7 * $D7</f>
        <v>4662</v>
      </c>
      <c r="K7">
        <v>99.72</v>
      </c>
      <c r="L7">
        <v>35.200000000000003</v>
      </c>
      <c r="M7">
        <f t="shared" si="1"/>
        <v>2112</v>
      </c>
      <c r="N7">
        <v>99.54</v>
      </c>
      <c r="O7">
        <v>19.399999999999999</v>
      </c>
      <c r="P7">
        <f t="shared" ref="P7:P24" si="3">O7 * $D7</f>
        <v>1164</v>
      </c>
      <c r="Q7">
        <v>99.67</v>
      </c>
      <c r="R7">
        <v>12.7</v>
      </c>
      <c r="S7">
        <f t="shared" ref="S7:S24" si="4">R7 * $D7</f>
        <v>762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99.72</v>
      </c>
      <c r="I8">
        <v>63.3</v>
      </c>
      <c r="J8">
        <f t="shared" si="2"/>
        <v>3798</v>
      </c>
      <c r="K8">
        <v>99.73</v>
      </c>
      <c r="L8">
        <v>33.200000000000003</v>
      </c>
      <c r="M8">
        <f t="shared" si="1"/>
        <v>1992.0000000000002</v>
      </c>
      <c r="N8">
        <v>99.54</v>
      </c>
      <c r="O8">
        <v>19.399999999999999</v>
      </c>
      <c r="P8">
        <f t="shared" si="3"/>
        <v>1164</v>
      </c>
      <c r="Q8">
        <v>99.65</v>
      </c>
      <c r="R8">
        <v>13.9</v>
      </c>
      <c r="S8">
        <f t="shared" si="4"/>
        <v>834</v>
      </c>
    </row>
    <row r="9" spans="1:19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99.65</v>
      </c>
      <c r="I9">
        <v>108.1</v>
      </c>
      <c r="J9">
        <f t="shared" si="2"/>
        <v>6486</v>
      </c>
      <c r="K9">
        <v>99.79</v>
      </c>
      <c r="L9">
        <v>34.9</v>
      </c>
      <c r="M9">
        <f t="shared" si="1"/>
        <v>2094</v>
      </c>
      <c r="N9">
        <v>99.54</v>
      </c>
      <c r="O9">
        <v>16.899999999999999</v>
      </c>
      <c r="P9">
        <f t="shared" si="3"/>
        <v>1013.9999999999999</v>
      </c>
      <c r="Q9">
        <v>99.7</v>
      </c>
      <c r="R9">
        <v>8.6999999999999993</v>
      </c>
      <c r="S9">
        <f t="shared" si="4"/>
        <v>522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99.72</v>
      </c>
      <c r="I10">
        <v>75.7</v>
      </c>
      <c r="J10">
        <f t="shared" si="2"/>
        <v>4542</v>
      </c>
      <c r="K10">
        <v>99.82</v>
      </c>
      <c r="L10">
        <v>30.4</v>
      </c>
      <c r="M10">
        <f t="shared" si="1"/>
        <v>1824</v>
      </c>
      <c r="N10">
        <v>99.55</v>
      </c>
      <c r="O10">
        <v>16.7</v>
      </c>
      <c r="P10">
        <f t="shared" si="3"/>
        <v>1002</v>
      </c>
      <c r="Q10">
        <v>99.7</v>
      </c>
      <c r="R10">
        <v>8.9</v>
      </c>
      <c r="S10">
        <f t="shared" si="4"/>
        <v>534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99.76</v>
      </c>
      <c r="I11">
        <v>59.5</v>
      </c>
      <c r="J11">
        <f t="shared" si="2"/>
        <v>3570</v>
      </c>
      <c r="K11">
        <v>99.84</v>
      </c>
      <c r="L11">
        <v>27.6</v>
      </c>
      <c r="M11">
        <f t="shared" si="1"/>
        <v>1656</v>
      </c>
      <c r="N11">
        <v>99.56</v>
      </c>
      <c r="O11">
        <v>16.600000000000001</v>
      </c>
      <c r="P11">
        <f t="shared" si="3"/>
        <v>996.00000000000011</v>
      </c>
      <c r="Q11">
        <v>99.71</v>
      </c>
      <c r="R11">
        <v>9.1</v>
      </c>
      <c r="S11">
        <f t="shared" si="4"/>
        <v>546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99.79</v>
      </c>
      <c r="I12">
        <v>48.3</v>
      </c>
      <c r="J12">
        <f t="shared" si="2"/>
        <v>2898</v>
      </c>
      <c r="K12">
        <v>99.85</v>
      </c>
      <c r="L12">
        <v>26.3</v>
      </c>
      <c r="M12">
        <f t="shared" si="1"/>
        <v>1578</v>
      </c>
      <c r="N12">
        <v>99.56</v>
      </c>
      <c r="O12">
        <v>16.899999999999999</v>
      </c>
      <c r="P12">
        <f t="shared" si="3"/>
        <v>1013.9999999999999</v>
      </c>
      <c r="Q12">
        <v>99.71</v>
      </c>
      <c r="R12">
        <v>9.5</v>
      </c>
      <c r="S12">
        <f t="shared" si="4"/>
        <v>570</v>
      </c>
    </row>
    <row r="13" spans="1:19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99.57</v>
      </c>
      <c r="I13">
        <v>152.69999999999999</v>
      </c>
      <c r="J13">
        <f t="shared" si="2"/>
        <v>9162</v>
      </c>
      <c r="K13">
        <v>99.75</v>
      </c>
      <c r="L13">
        <v>41.6</v>
      </c>
      <c r="M13">
        <f t="shared" si="1"/>
        <v>2496</v>
      </c>
      <c r="N13">
        <v>99.52</v>
      </c>
      <c r="O13">
        <v>18.399999999999999</v>
      </c>
      <c r="P13">
        <f t="shared" si="3"/>
        <v>1104</v>
      </c>
      <c r="Q13">
        <v>99.72</v>
      </c>
      <c r="R13">
        <v>8.6</v>
      </c>
      <c r="S13">
        <f t="shared" si="4"/>
        <v>516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99.63</v>
      </c>
      <c r="I14">
        <v>119.7</v>
      </c>
      <c r="J14">
        <f t="shared" si="2"/>
        <v>7182</v>
      </c>
      <c r="K14">
        <v>99.79</v>
      </c>
      <c r="L14">
        <v>35.9</v>
      </c>
      <c r="M14">
        <f t="shared" si="1"/>
        <v>2154</v>
      </c>
      <c r="N14">
        <v>99.53</v>
      </c>
      <c r="O14">
        <v>18.5</v>
      </c>
      <c r="P14">
        <f t="shared" si="3"/>
        <v>1110</v>
      </c>
      <c r="Q14">
        <v>99.73</v>
      </c>
      <c r="R14">
        <v>8.8000000000000007</v>
      </c>
      <c r="S14">
        <f t="shared" si="4"/>
        <v>528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99.69</v>
      </c>
      <c r="I15">
        <v>94.3</v>
      </c>
      <c r="J15">
        <f t="shared" si="2"/>
        <v>5658</v>
      </c>
      <c r="K15">
        <v>99.83</v>
      </c>
      <c r="L15">
        <v>29.6</v>
      </c>
      <c r="M15">
        <f t="shared" si="1"/>
        <v>1776</v>
      </c>
      <c r="N15">
        <v>99.54</v>
      </c>
      <c r="O15">
        <v>18.7</v>
      </c>
      <c r="P15">
        <f t="shared" si="3"/>
        <v>1122</v>
      </c>
      <c r="Q15">
        <v>99.74</v>
      </c>
      <c r="R15">
        <v>8.9</v>
      </c>
      <c r="S15">
        <f t="shared" si="4"/>
        <v>534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99.73</v>
      </c>
      <c r="I16">
        <v>77.400000000000006</v>
      </c>
      <c r="J16">
        <f t="shared" si="2"/>
        <v>4644</v>
      </c>
      <c r="K16">
        <v>99.86</v>
      </c>
      <c r="L16">
        <v>26.4</v>
      </c>
      <c r="M16">
        <f t="shared" si="1"/>
        <v>1584</v>
      </c>
      <c r="N16">
        <v>99.55</v>
      </c>
      <c r="O16">
        <v>18.8</v>
      </c>
      <c r="P16">
        <f t="shared" si="3"/>
        <v>1128</v>
      </c>
      <c r="Q16">
        <v>99.74</v>
      </c>
      <c r="R16">
        <v>9.1999999999999993</v>
      </c>
      <c r="S16">
        <f t="shared" si="4"/>
        <v>552</v>
      </c>
    </row>
    <row r="17" spans="3:19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99.66</v>
      </c>
      <c r="I17">
        <v>125.3</v>
      </c>
      <c r="J17">
        <f t="shared" si="2"/>
        <v>6265</v>
      </c>
      <c r="K17">
        <v>99.79</v>
      </c>
      <c r="L17">
        <v>39.299999999999997</v>
      </c>
      <c r="M17">
        <f t="shared" si="1"/>
        <v>1964.9999999999998</v>
      </c>
      <c r="N17">
        <v>99.54</v>
      </c>
      <c r="O17">
        <v>19.100000000000001</v>
      </c>
      <c r="P17">
        <f t="shared" si="3"/>
        <v>955.00000000000011</v>
      </c>
      <c r="Q17">
        <v>99.72</v>
      </c>
      <c r="R17">
        <v>9</v>
      </c>
      <c r="S17">
        <f t="shared" si="4"/>
        <v>450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99.71</v>
      </c>
      <c r="I18">
        <v>94.7</v>
      </c>
      <c r="J18">
        <f t="shared" si="2"/>
        <v>4735</v>
      </c>
      <c r="K18">
        <v>99.81</v>
      </c>
      <c r="L18">
        <v>35.200000000000003</v>
      </c>
      <c r="M18">
        <f t="shared" si="1"/>
        <v>1760.0000000000002</v>
      </c>
      <c r="N18">
        <v>99.55</v>
      </c>
      <c r="O18">
        <v>19</v>
      </c>
      <c r="P18">
        <f t="shared" si="3"/>
        <v>950</v>
      </c>
      <c r="Q18">
        <v>99.73</v>
      </c>
      <c r="R18">
        <v>9.3000000000000007</v>
      </c>
      <c r="S18">
        <f t="shared" si="4"/>
        <v>465.00000000000006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99.77</v>
      </c>
      <c r="I19">
        <v>62</v>
      </c>
      <c r="J19">
        <f t="shared" si="2"/>
        <v>3100</v>
      </c>
      <c r="K19">
        <v>99.82</v>
      </c>
      <c r="L19">
        <v>32.9</v>
      </c>
      <c r="M19">
        <f t="shared" si="1"/>
        <v>1645</v>
      </c>
      <c r="N19">
        <v>99.55</v>
      </c>
      <c r="O19">
        <v>18.899999999999999</v>
      </c>
      <c r="P19">
        <f t="shared" si="3"/>
        <v>944.99999999999989</v>
      </c>
      <c r="Q19">
        <v>99.73</v>
      </c>
      <c r="R19">
        <v>9.9</v>
      </c>
      <c r="S19">
        <f t="shared" si="4"/>
        <v>495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99.81</v>
      </c>
      <c r="I20">
        <v>48.3</v>
      </c>
      <c r="J20">
        <f t="shared" si="2"/>
        <v>2415</v>
      </c>
      <c r="K20">
        <v>99.83</v>
      </c>
      <c r="L20">
        <v>30.8</v>
      </c>
      <c r="M20">
        <f t="shared" si="1"/>
        <v>1540</v>
      </c>
      <c r="N20">
        <v>99.55</v>
      </c>
      <c r="O20">
        <v>19.100000000000001</v>
      </c>
      <c r="P20">
        <f t="shared" si="3"/>
        <v>955.00000000000011</v>
      </c>
      <c r="Q20">
        <v>99.72</v>
      </c>
      <c r="R20">
        <v>10.5</v>
      </c>
      <c r="S20">
        <f t="shared" si="4"/>
        <v>525</v>
      </c>
    </row>
    <row r="21" spans="3:19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99.49</v>
      </c>
      <c r="I21">
        <v>218.9</v>
      </c>
      <c r="J21">
        <f t="shared" si="2"/>
        <v>10945</v>
      </c>
      <c r="K21">
        <v>99.6</v>
      </c>
      <c r="L21">
        <v>107.4</v>
      </c>
      <c r="M21">
        <f t="shared" si="1"/>
        <v>5370</v>
      </c>
      <c r="N21">
        <v>99.2</v>
      </c>
      <c r="O21">
        <v>17.7</v>
      </c>
      <c r="P21">
        <f t="shared" si="3"/>
        <v>885</v>
      </c>
      <c r="Q21">
        <v>99.5</v>
      </c>
      <c r="R21">
        <v>8</v>
      </c>
      <c r="S21">
        <f t="shared" si="4"/>
        <v>400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99.54</v>
      </c>
      <c r="I22">
        <v>179.7</v>
      </c>
      <c r="J22">
        <f t="shared" si="2"/>
        <v>8985</v>
      </c>
      <c r="K22">
        <v>99.68</v>
      </c>
      <c r="L22">
        <v>77.900000000000006</v>
      </c>
      <c r="M22">
        <f t="shared" si="1"/>
        <v>3895.0000000000005</v>
      </c>
      <c r="N22">
        <v>99.24</v>
      </c>
      <c r="O22">
        <v>17.5</v>
      </c>
      <c r="P22">
        <f t="shared" si="3"/>
        <v>875</v>
      </c>
      <c r="Q22">
        <v>99.5</v>
      </c>
      <c r="R22">
        <v>8.3000000000000007</v>
      </c>
      <c r="S22">
        <f t="shared" si="4"/>
        <v>415.00000000000006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99.6</v>
      </c>
      <c r="I23">
        <v>145.9</v>
      </c>
      <c r="J23">
        <f t="shared" si="2"/>
        <v>7295</v>
      </c>
      <c r="K23">
        <v>99.73</v>
      </c>
      <c r="L23">
        <v>58.2</v>
      </c>
      <c r="M23">
        <f t="shared" si="1"/>
        <v>2910</v>
      </c>
      <c r="N23">
        <v>99.28</v>
      </c>
      <c r="O23">
        <v>17.3</v>
      </c>
      <c r="P23">
        <f t="shared" si="3"/>
        <v>865</v>
      </c>
      <c r="Q23">
        <v>99.53</v>
      </c>
      <c r="R23">
        <v>8.6</v>
      </c>
      <c r="S23">
        <f t="shared" si="4"/>
        <v>430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99.66</v>
      </c>
      <c r="I24">
        <v>112.9</v>
      </c>
      <c r="J24">
        <f t="shared" si="2"/>
        <v>5645</v>
      </c>
      <c r="K24">
        <v>99.79</v>
      </c>
      <c r="L24">
        <v>41.7</v>
      </c>
      <c r="M24">
        <f>L24 * D24</f>
        <v>2085</v>
      </c>
      <c r="N24">
        <v>99.3</v>
      </c>
      <c r="O24">
        <v>17.100000000000001</v>
      </c>
      <c r="P24">
        <f t="shared" si="3"/>
        <v>855.00000000000011</v>
      </c>
      <c r="Q24">
        <v>99.53</v>
      </c>
      <c r="R24">
        <v>9.1</v>
      </c>
      <c r="S24">
        <f t="shared" si="4"/>
        <v>455</v>
      </c>
    </row>
    <row r="25" spans="3:19">
      <c r="G25" t="str">
        <f t="shared" si="0"/>
        <v xml:space="preserve"> 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0A9EA-7959-4D13-9210-D18F356CC16A}">
  <dimension ref="A1:S25"/>
  <sheetViews>
    <sheetView topLeftCell="K1" workbookViewId="0">
      <selection activeCell="AB14" sqref="AB14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128</v>
      </c>
      <c r="H1" s="2" t="s">
        <v>33</v>
      </c>
      <c r="I1" s="2"/>
      <c r="J1" s="2"/>
      <c r="K1" s="2"/>
      <c r="L1" s="2"/>
      <c r="M1" s="2"/>
      <c r="N1" s="2" t="s">
        <v>34</v>
      </c>
      <c r="O1" s="2"/>
      <c r="P1" s="2"/>
      <c r="Q1" s="2"/>
      <c r="R1" s="2"/>
      <c r="S1" s="2"/>
    </row>
    <row r="2" spans="1:19">
      <c r="A2" t="s">
        <v>17</v>
      </c>
      <c r="B2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64</v>
      </c>
      <c r="H3" t="s">
        <v>4</v>
      </c>
      <c r="K3" t="s">
        <v>5</v>
      </c>
      <c r="N3" t="s">
        <v>4</v>
      </c>
      <c r="Q3" t="s">
        <v>32</v>
      </c>
    </row>
    <row r="4" spans="1:19">
      <c r="A4" t="s">
        <v>19</v>
      </c>
      <c r="B4">
        <f xml:space="preserve"> B1 * B2 * B3 / 1024</f>
        <v>32</v>
      </c>
    </row>
    <row r="5" spans="1:19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99.35</v>
      </c>
      <c r="I5">
        <v>213.3</v>
      </c>
      <c r="J5">
        <f>I5 * $D5</f>
        <v>12798</v>
      </c>
      <c r="K5">
        <v>99.44</v>
      </c>
      <c r="L5">
        <v>74.2</v>
      </c>
      <c r="M5">
        <f>L5 * $D5</f>
        <v>4452</v>
      </c>
      <c r="N5">
        <v>99.35</v>
      </c>
      <c r="O5">
        <v>26.5</v>
      </c>
      <c r="P5">
        <f>O5 * $D5</f>
        <v>1590</v>
      </c>
      <c r="Q5">
        <v>99.51</v>
      </c>
      <c r="R5">
        <v>17</v>
      </c>
      <c r="S5">
        <f>R5 * $D5</f>
        <v>1020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99.41</v>
      </c>
      <c r="I6">
        <v>164.1</v>
      </c>
      <c r="J6">
        <f>I6 * $D6</f>
        <v>9846</v>
      </c>
      <c r="K6">
        <v>99.46</v>
      </c>
      <c r="L6">
        <v>68.2</v>
      </c>
      <c r="M6">
        <f t="shared" ref="M6:M23" si="1">L6 * D6</f>
        <v>4092</v>
      </c>
      <c r="N6">
        <v>99.36</v>
      </c>
      <c r="O6">
        <v>26.8</v>
      </c>
      <c r="P6">
        <f>O6 * $D6</f>
        <v>1608</v>
      </c>
      <c r="Q6">
        <v>99.5</v>
      </c>
      <c r="R6">
        <v>18.2</v>
      </c>
      <c r="S6">
        <f>R6 * $D6</f>
        <v>1092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99.47</v>
      </c>
      <c r="I7">
        <v>127.8</v>
      </c>
      <c r="J7">
        <f t="shared" ref="J7:J24" si="2">I7 * $D7</f>
        <v>7668</v>
      </c>
      <c r="K7">
        <v>99.49</v>
      </c>
      <c r="L7">
        <v>62.8</v>
      </c>
      <c r="M7">
        <f t="shared" si="1"/>
        <v>3768</v>
      </c>
      <c r="N7">
        <v>99.37</v>
      </c>
      <c r="O7">
        <v>26.9</v>
      </c>
      <c r="P7">
        <f t="shared" ref="P7:P24" si="3">O7 * $D7</f>
        <v>1614</v>
      </c>
      <c r="Q7">
        <v>99.48</v>
      </c>
      <c r="R7">
        <v>20</v>
      </c>
      <c r="S7">
        <f t="shared" ref="S7:S24" si="4">R7 * $D7</f>
        <v>1200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99.51</v>
      </c>
      <c r="I8">
        <v>110.7</v>
      </c>
      <c r="J8">
        <f t="shared" si="2"/>
        <v>6642</v>
      </c>
      <c r="K8">
        <v>99.52</v>
      </c>
      <c r="L8">
        <v>59.4</v>
      </c>
      <c r="M8">
        <f t="shared" si="1"/>
        <v>3564</v>
      </c>
      <c r="N8">
        <v>99.36</v>
      </c>
      <c r="O8">
        <v>27.3</v>
      </c>
      <c r="P8">
        <f t="shared" si="3"/>
        <v>1638</v>
      </c>
      <c r="Q8">
        <v>99.46</v>
      </c>
      <c r="R8">
        <v>21.3</v>
      </c>
      <c r="S8">
        <f t="shared" si="4"/>
        <v>1278</v>
      </c>
    </row>
    <row r="9" spans="1:19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99.28</v>
      </c>
      <c r="I9">
        <v>223.8</v>
      </c>
      <c r="J9">
        <f t="shared" si="2"/>
        <v>13428</v>
      </c>
      <c r="K9">
        <v>99.44</v>
      </c>
      <c r="L9">
        <v>91.4</v>
      </c>
      <c r="M9">
        <f t="shared" si="1"/>
        <v>5484</v>
      </c>
      <c r="N9">
        <v>99.37</v>
      </c>
      <c r="O9">
        <v>23.2</v>
      </c>
      <c r="P9">
        <f t="shared" si="3"/>
        <v>1392</v>
      </c>
      <c r="Q9">
        <v>99.52</v>
      </c>
      <c r="R9">
        <v>14.3</v>
      </c>
      <c r="S9">
        <f t="shared" si="4"/>
        <v>858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99.37</v>
      </c>
      <c r="I10">
        <v>172.4</v>
      </c>
      <c r="J10">
        <f t="shared" si="2"/>
        <v>10344</v>
      </c>
      <c r="K10">
        <v>99.55</v>
      </c>
      <c r="L10">
        <v>75.400000000000006</v>
      </c>
      <c r="M10">
        <f t="shared" si="1"/>
        <v>4524</v>
      </c>
      <c r="N10">
        <v>99.37</v>
      </c>
      <c r="O10">
        <v>23.4</v>
      </c>
      <c r="P10">
        <f t="shared" si="3"/>
        <v>1404</v>
      </c>
      <c r="Q10">
        <v>99.53</v>
      </c>
      <c r="R10">
        <v>14.3</v>
      </c>
      <c r="S10">
        <f t="shared" si="4"/>
        <v>858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99.43</v>
      </c>
      <c r="I11">
        <v>141.4</v>
      </c>
      <c r="J11">
        <f t="shared" si="2"/>
        <v>8484</v>
      </c>
      <c r="K11">
        <v>99.6</v>
      </c>
      <c r="L11">
        <v>68.5</v>
      </c>
      <c r="M11">
        <f t="shared" si="1"/>
        <v>4110</v>
      </c>
      <c r="N11">
        <v>99.37</v>
      </c>
      <c r="O11">
        <v>23.7</v>
      </c>
      <c r="P11">
        <f t="shared" si="3"/>
        <v>1422</v>
      </c>
      <c r="Q11">
        <v>99.54</v>
      </c>
      <c r="R11">
        <v>14.4</v>
      </c>
      <c r="S11">
        <f t="shared" si="4"/>
        <v>864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99.5</v>
      </c>
      <c r="I12">
        <v>116.3</v>
      </c>
      <c r="J12">
        <f t="shared" si="2"/>
        <v>6978</v>
      </c>
      <c r="K12">
        <v>99.65</v>
      </c>
      <c r="L12">
        <v>61.1</v>
      </c>
      <c r="M12">
        <f t="shared" si="1"/>
        <v>3666</v>
      </c>
      <c r="N12">
        <v>99.37</v>
      </c>
      <c r="O12">
        <v>24.5</v>
      </c>
      <c r="P12">
        <f t="shared" si="3"/>
        <v>1470</v>
      </c>
      <c r="Q12">
        <v>99.55</v>
      </c>
      <c r="R12">
        <v>14.9</v>
      </c>
      <c r="S12">
        <f t="shared" si="4"/>
        <v>894</v>
      </c>
    </row>
    <row r="13" spans="1:19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99.36</v>
      </c>
      <c r="I13">
        <v>227.6</v>
      </c>
      <c r="J13">
        <f t="shared" si="2"/>
        <v>13656</v>
      </c>
      <c r="K13">
        <v>99.47</v>
      </c>
      <c r="L13">
        <v>88.1</v>
      </c>
      <c r="M13">
        <f t="shared" si="1"/>
        <v>5286</v>
      </c>
      <c r="N13">
        <v>99.35</v>
      </c>
      <c r="O13">
        <v>25.2</v>
      </c>
      <c r="P13">
        <f t="shared" si="3"/>
        <v>1512</v>
      </c>
      <c r="Q13">
        <v>99.51</v>
      </c>
      <c r="R13">
        <v>15.2</v>
      </c>
      <c r="S13">
        <f t="shared" si="4"/>
        <v>912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99.42</v>
      </c>
      <c r="I14">
        <v>190.2</v>
      </c>
      <c r="J14">
        <f t="shared" si="2"/>
        <v>11412</v>
      </c>
      <c r="K14">
        <v>99.53</v>
      </c>
      <c r="L14">
        <v>80.3</v>
      </c>
      <c r="M14">
        <f t="shared" si="1"/>
        <v>4818</v>
      </c>
      <c r="N14">
        <v>99.36</v>
      </c>
      <c r="O14">
        <v>25.6</v>
      </c>
      <c r="P14">
        <f t="shared" si="3"/>
        <v>1536</v>
      </c>
      <c r="Q14">
        <v>99.53</v>
      </c>
      <c r="R14">
        <v>15.4</v>
      </c>
      <c r="S14">
        <f t="shared" si="4"/>
        <v>924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99.47</v>
      </c>
      <c r="I15">
        <v>160.30000000000001</v>
      </c>
      <c r="J15">
        <f t="shared" si="2"/>
        <v>9618</v>
      </c>
      <c r="K15">
        <v>99.59</v>
      </c>
      <c r="L15">
        <v>72</v>
      </c>
      <c r="M15">
        <f t="shared" si="1"/>
        <v>4320</v>
      </c>
      <c r="N15">
        <v>99.37</v>
      </c>
      <c r="O15">
        <v>25.9</v>
      </c>
      <c r="P15">
        <f t="shared" si="3"/>
        <v>1554</v>
      </c>
      <c r="Q15">
        <v>99.54</v>
      </c>
      <c r="R15">
        <v>15.5</v>
      </c>
      <c r="S15">
        <f t="shared" si="4"/>
        <v>930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99.52</v>
      </c>
      <c r="I16">
        <v>139.6</v>
      </c>
      <c r="J16">
        <f t="shared" si="2"/>
        <v>8376</v>
      </c>
      <c r="K16">
        <v>99.65</v>
      </c>
      <c r="L16">
        <v>65.7</v>
      </c>
      <c r="M16">
        <f t="shared" si="1"/>
        <v>3942</v>
      </c>
      <c r="N16">
        <v>99.37</v>
      </c>
      <c r="O16">
        <v>26.5</v>
      </c>
      <c r="P16">
        <f t="shared" si="3"/>
        <v>1590</v>
      </c>
      <c r="Q16">
        <v>99.55</v>
      </c>
      <c r="R16">
        <v>15.9</v>
      </c>
      <c r="S16">
        <f t="shared" si="4"/>
        <v>954</v>
      </c>
    </row>
    <row r="17" spans="3:19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99.4</v>
      </c>
      <c r="I17">
        <v>220.8</v>
      </c>
      <c r="J17">
        <f t="shared" si="2"/>
        <v>11040</v>
      </c>
      <c r="K17">
        <v>99.51</v>
      </c>
      <c r="L17">
        <v>90.4</v>
      </c>
      <c r="M17">
        <f t="shared" si="1"/>
        <v>4520</v>
      </c>
      <c r="N17">
        <v>99.37</v>
      </c>
      <c r="O17">
        <v>26.3</v>
      </c>
      <c r="P17">
        <f t="shared" si="3"/>
        <v>1315</v>
      </c>
      <c r="Q17">
        <v>99.53</v>
      </c>
      <c r="R17">
        <v>15.2</v>
      </c>
      <c r="S17">
        <f t="shared" si="4"/>
        <v>760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99.45</v>
      </c>
      <c r="I18">
        <v>179.1</v>
      </c>
      <c r="J18">
        <f t="shared" si="2"/>
        <v>8955</v>
      </c>
      <c r="K18">
        <v>99.55</v>
      </c>
      <c r="L18">
        <v>82.4</v>
      </c>
      <c r="M18">
        <f t="shared" si="1"/>
        <v>4120</v>
      </c>
      <c r="N18">
        <v>99.37</v>
      </c>
      <c r="O18">
        <v>26.5</v>
      </c>
      <c r="P18">
        <f t="shared" si="3"/>
        <v>1325</v>
      </c>
      <c r="Q18">
        <v>99.54</v>
      </c>
      <c r="R18">
        <v>15.8</v>
      </c>
      <c r="S18">
        <f t="shared" si="4"/>
        <v>790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99.53</v>
      </c>
      <c r="I19">
        <v>129</v>
      </c>
      <c r="J19">
        <f t="shared" si="2"/>
        <v>6450</v>
      </c>
      <c r="K19">
        <v>99.59</v>
      </c>
      <c r="L19">
        <v>76.400000000000006</v>
      </c>
      <c r="M19">
        <f t="shared" si="1"/>
        <v>3820.0000000000005</v>
      </c>
      <c r="N19">
        <v>99.37</v>
      </c>
      <c r="O19">
        <v>26.9</v>
      </c>
      <c r="P19">
        <f t="shared" si="3"/>
        <v>1345</v>
      </c>
      <c r="Q19">
        <v>99.54</v>
      </c>
      <c r="R19">
        <v>16.399999999999999</v>
      </c>
      <c r="S19">
        <f t="shared" si="4"/>
        <v>819.99999999999989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99.59</v>
      </c>
      <c r="I20">
        <v>103.2</v>
      </c>
      <c r="J20">
        <f t="shared" si="2"/>
        <v>5160</v>
      </c>
      <c r="K20">
        <v>99.63</v>
      </c>
      <c r="L20">
        <v>68.3</v>
      </c>
      <c r="M20">
        <f t="shared" si="1"/>
        <v>3415</v>
      </c>
      <c r="N20">
        <v>99.35</v>
      </c>
      <c r="O20">
        <v>27.6</v>
      </c>
      <c r="P20">
        <f t="shared" si="3"/>
        <v>1380</v>
      </c>
      <c r="Q20">
        <v>99.54</v>
      </c>
      <c r="R20">
        <v>17.399999999999999</v>
      </c>
      <c r="S20">
        <f t="shared" si="4"/>
        <v>869.99999999999989</v>
      </c>
    </row>
    <row r="21" spans="3:19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99.25</v>
      </c>
      <c r="I21">
        <v>325.60000000000002</v>
      </c>
      <c r="J21">
        <f t="shared" si="2"/>
        <v>16280.000000000002</v>
      </c>
      <c r="K21">
        <v>99.24</v>
      </c>
      <c r="L21">
        <v>204.7</v>
      </c>
      <c r="M21">
        <f t="shared" si="1"/>
        <v>10235</v>
      </c>
      <c r="N21">
        <v>98.87</v>
      </c>
      <c r="O21">
        <v>25.2</v>
      </c>
      <c r="P21">
        <f t="shared" si="3"/>
        <v>1260</v>
      </c>
      <c r="Q21">
        <v>99.2</v>
      </c>
      <c r="R21">
        <v>12.7</v>
      </c>
      <c r="S21">
        <f t="shared" si="4"/>
        <v>635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99.29</v>
      </c>
      <c r="I22">
        <v>280.5</v>
      </c>
      <c r="J22">
        <f t="shared" si="2"/>
        <v>14025</v>
      </c>
      <c r="K22">
        <v>99.33</v>
      </c>
      <c r="L22">
        <v>160.19999999999999</v>
      </c>
      <c r="M22">
        <f t="shared" si="1"/>
        <v>8009.9999999999991</v>
      </c>
      <c r="N22">
        <v>98.9</v>
      </c>
      <c r="O22">
        <v>25.3</v>
      </c>
      <c r="P22">
        <f t="shared" si="3"/>
        <v>1265</v>
      </c>
      <c r="Q22">
        <v>99.23</v>
      </c>
      <c r="R22">
        <v>13</v>
      </c>
      <c r="S22">
        <f t="shared" si="4"/>
        <v>650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99.33</v>
      </c>
      <c r="I23">
        <v>241.4</v>
      </c>
      <c r="J23">
        <f t="shared" si="2"/>
        <v>12070</v>
      </c>
      <c r="K23">
        <v>99.42</v>
      </c>
      <c r="L23">
        <v>126.2</v>
      </c>
      <c r="M23">
        <f t="shared" si="1"/>
        <v>6310</v>
      </c>
      <c r="N23">
        <v>98.93</v>
      </c>
      <c r="O23">
        <v>25.7</v>
      </c>
      <c r="P23">
        <f t="shared" si="3"/>
        <v>1285</v>
      </c>
      <c r="Q23">
        <v>99.27</v>
      </c>
      <c r="R23">
        <v>13.3</v>
      </c>
      <c r="S23">
        <f t="shared" si="4"/>
        <v>665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99.39</v>
      </c>
      <c r="I24">
        <v>200.6</v>
      </c>
      <c r="J24">
        <f t="shared" si="2"/>
        <v>10030</v>
      </c>
      <c r="K24">
        <v>99.52</v>
      </c>
      <c r="L24">
        <v>94</v>
      </c>
      <c r="M24">
        <f>L24 * D24</f>
        <v>4700</v>
      </c>
      <c r="N24">
        <v>98.93</v>
      </c>
      <c r="O24">
        <v>26</v>
      </c>
      <c r="P24">
        <f t="shared" si="3"/>
        <v>1300</v>
      </c>
      <c r="Q24">
        <v>99.28</v>
      </c>
      <c r="R24">
        <v>13.8</v>
      </c>
      <c r="S24">
        <f t="shared" si="4"/>
        <v>690</v>
      </c>
    </row>
    <row r="25" spans="3:19">
      <c r="G25" t="str">
        <f t="shared" si="0"/>
        <v xml:space="preserve"> 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6DF5E-E5AF-4DD0-8598-62D3866CEAD5}">
  <dimension ref="C1:Q23"/>
  <sheetViews>
    <sheetView tabSelected="1" topLeftCell="A18" workbookViewId="0">
      <selection activeCell="H20" sqref="H20"/>
    </sheetView>
  </sheetViews>
  <sheetFormatPr defaultRowHeight="18.75"/>
  <cols>
    <col min="7" max="7" width="18.625" bestFit="1" customWidth="1"/>
    <col min="8" max="9" width="11.25" customWidth="1"/>
    <col min="10" max="10" width="13.375" customWidth="1"/>
    <col min="11" max="11" width="11.625" bestFit="1" customWidth="1"/>
    <col min="12" max="12" width="8.375" bestFit="1" customWidth="1"/>
    <col min="15" max="16" width="12.75" bestFit="1" customWidth="1"/>
  </cols>
  <sheetData>
    <row r="1" spans="3:17">
      <c r="H1" s="2" t="s">
        <v>29</v>
      </c>
      <c r="I1" s="2"/>
      <c r="J1" s="2"/>
      <c r="K1" s="2"/>
      <c r="L1" s="2"/>
      <c r="M1" s="2" t="s">
        <v>30</v>
      </c>
      <c r="N1" s="2"/>
      <c r="O1" s="2"/>
      <c r="P1" s="2"/>
      <c r="Q1" s="2"/>
    </row>
    <row r="2" spans="3:17">
      <c r="H2" s="2" t="s">
        <v>31</v>
      </c>
      <c r="I2" s="2"/>
      <c r="J2" s="2" t="s">
        <v>21</v>
      </c>
      <c r="K2" s="2"/>
      <c r="M2" s="2" t="s">
        <v>31</v>
      </c>
      <c r="N2" s="2"/>
      <c r="O2" s="2" t="s">
        <v>21</v>
      </c>
      <c r="P2" s="2"/>
    </row>
    <row r="3" spans="3:17">
      <c r="D3" t="s">
        <v>20</v>
      </c>
      <c r="H3" t="s">
        <v>4</v>
      </c>
      <c r="I3" t="s">
        <v>5</v>
      </c>
      <c r="J3" t="s">
        <v>4</v>
      </c>
      <c r="K3" t="s">
        <v>5</v>
      </c>
      <c r="L3" t="s">
        <v>22</v>
      </c>
      <c r="M3" t="s">
        <v>4</v>
      </c>
      <c r="N3" t="s">
        <v>5</v>
      </c>
      <c r="O3" t="s">
        <v>4</v>
      </c>
      <c r="P3" t="s">
        <v>5</v>
      </c>
      <c r="Q3" t="s">
        <v>22</v>
      </c>
    </row>
    <row r="4" spans="3:17">
      <c r="C4" t="s">
        <v>7</v>
      </c>
      <c r="D4">
        <v>600</v>
      </c>
      <c r="E4" t="s">
        <v>6</v>
      </c>
      <c r="F4" t="s">
        <v>0</v>
      </c>
      <c r="G4" t="str">
        <f t="shared" ref="G4:G23" si="0">_xlfn.CONCAT(E4," ",F4)</f>
        <v>BQTerrace R1</v>
      </c>
      <c r="H4">
        <f t="shared" ref="H4:H23" si="1">ROUND(J4/$D4,0)</f>
        <v>267796710</v>
      </c>
      <c r="I4">
        <f t="shared" ref="I4:I23" si="2">ROUND(K4/$D4,0)</f>
        <v>107911166</v>
      </c>
      <c r="J4">
        <v>160678025920</v>
      </c>
      <c r="K4">
        <v>64746699456</v>
      </c>
      <c r="L4" s="1">
        <f t="shared" ref="L4:L23" si="3">J4/K4</f>
        <v>2.4816404120984141</v>
      </c>
      <c r="M4">
        <f t="shared" ref="M4:N23" si="4">ROUND(O4/$D4,0)</f>
        <v>33388667</v>
      </c>
      <c r="N4">
        <f t="shared" si="4"/>
        <v>28132522</v>
      </c>
      <c r="O4">
        <v>20033200480</v>
      </c>
      <c r="P4">
        <v>16879513056</v>
      </c>
      <c r="Q4" s="1">
        <f t="shared" ref="Q4:Q23" si="5">O4/P4</f>
        <v>1.186835213405578</v>
      </c>
    </row>
    <row r="5" spans="3:17">
      <c r="D5">
        <f>D4</f>
        <v>600</v>
      </c>
      <c r="E5" t="s">
        <v>6</v>
      </c>
      <c r="F5" t="s">
        <v>1</v>
      </c>
      <c r="G5" t="str">
        <f t="shared" si="0"/>
        <v>BQTerrace R2</v>
      </c>
      <c r="H5">
        <f t="shared" si="1"/>
        <v>227130880</v>
      </c>
      <c r="I5">
        <f t="shared" si="2"/>
        <v>103774469</v>
      </c>
      <c r="J5">
        <v>136278527886</v>
      </c>
      <c r="K5">
        <v>62264681264</v>
      </c>
      <c r="L5" s="1">
        <f t="shared" si="3"/>
        <v>2.1886971091714735</v>
      </c>
      <c r="M5">
        <f t="shared" si="4"/>
        <v>34183806</v>
      </c>
      <c r="N5">
        <f t="shared" si="4"/>
        <v>30037629</v>
      </c>
      <c r="O5">
        <v>20510283808</v>
      </c>
      <c r="P5">
        <v>18022577456</v>
      </c>
      <c r="Q5" s="1">
        <f t="shared" si="5"/>
        <v>1.1380327735071991</v>
      </c>
    </row>
    <row r="6" spans="3:17">
      <c r="D6">
        <f>D5</f>
        <v>600</v>
      </c>
      <c r="E6" t="s">
        <v>6</v>
      </c>
      <c r="F6" t="s">
        <v>2</v>
      </c>
      <c r="G6" t="str">
        <f t="shared" si="0"/>
        <v>BQTerrace R3</v>
      </c>
      <c r="H6">
        <f t="shared" si="1"/>
        <v>196564819</v>
      </c>
      <c r="I6">
        <f t="shared" si="2"/>
        <v>100974547</v>
      </c>
      <c r="J6">
        <v>117938891626</v>
      </c>
      <c r="K6">
        <v>60584727960</v>
      </c>
      <c r="L6" s="1">
        <f t="shared" si="3"/>
        <v>1.9466769200295342</v>
      </c>
      <c r="M6">
        <f t="shared" si="4"/>
        <v>34734779</v>
      </c>
      <c r="N6">
        <f t="shared" si="4"/>
        <v>31663081</v>
      </c>
      <c r="O6">
        <v>20840867424</v>
      </c>
      <c r="P6">
        <v>18997848656</v>
      </c>
      <c r="Q6" s="1">
        <f t="shared" si="5"/>
        <v>1.0970119723223466</v>
      </c>
    </row>
    <row r="7" spans="3:17">
      <c r="D7">
        <f>D6</f>
        <v>600</v>
      </c>
      <c r="E7" t="s">
        <v>6</v>
      </c>
      <c r="F7" t="s">
        <v>3</v>
      </c>
      <c r="G7" t="str">
        <f t="shared" si="0"/>
        <v>BQTerrace R4</v>
      </c>
      <c r="H7">
        <f t="shared" si="1"/>
        <v>185470913</v>
      </c>
      <c r="I7">
        <f t="shared" si="2"/>
        <v>100452128</v>
      </c>
      <c r="J7">
        <v>111282548044</v>
      </c>
      <c r="K7">
        <v>60271276736</v>
      </c>
      <c r="L7" s="1">
        <f t="shared" si="3"/>
        <v>1.8463612199794499</v>
      </c>
      <c r="M7">
        <f t="shared" si="4"/>
        <v>34822172</v>
      </c>
      <c r="N7">
        <f t="shared" si="4"/>
        <v>32390028</v>
      </c>
      <c r="O7">
        <v>20893302944</v>
      </c>
      <c r="P7">
        <v>19434017072</v>
      </c>
      <c r="Q7" s="1">
        <f t="shared" si="5"/>
        <v>1.0750892554325528</v>
      </c>
    </row>
    <row r="8" spans="3:17">
      <c r="C8" t="s">
        <v>8</v>
      </c>
      <c r="D8">
        <v>600</v>
      </c>
      <c r="E8" t="s">
        <v>9</v>
      </c>
      <c r="F8" t="s">
        <v>0</v>
      </c>
      <c r="G8" t="str">
        <f t="shared" si="0"/>
        <v>RitualDance R1</v>
      </c>
      <c r="H8">
        <f t="shared" si="1"/>
        <v>253337142</v>
      </c>
      <c r="I8">
        <f t="shared" si="2"/>
        <v>133405675</v>
      </c>
      <c r="J8">
        <v>152002284974</v>
      </c>
      <c r="K8">
        <v>80043404776</v>
      </c>
      <c r="L8" s="1">
        <f t="shared" si="3"/>
        <v>1.8989982422583798</v>
      </c>
      <c r="M8">
        <f t="shared" si="4"/>
        <v>30090174</v>
      </c>
      <c r="N8">
        <f t="shared" si="4"/>
        <v>24102771</v>
      </c>
      <c r="O8">
        <v>18054104640</v>
      </c>
      <c r="P8">
        <v>14461662432</v>
      </c>
      <c r="Q8" s="1">
        <f t="shared" si="5"/>
        <v>1.2484114274477072</v>
      </c>
    </row>
    <row r="9" spans="3:17">
      <c r="D9">
        <f>D8</f>
        <v>600</v>
      </c>
      <c r="E9" t="s">
        <v>9</v>
      </c>
      <c r="F9" t="s">
        <v>1</v>
      </c>
      <c r="G9" t="str">
        <f t="shared" si="0"/>
        <v>RitualDance R2</v>
      </c>
      <c r="H9">
        <f t="shared" si="1"/>
        <v>222700579</v>
      </c>
      <c r="I9">
        <f t="shared" si="2"/>
        <v>135618734</v>
      </c>
      <c r="J9">
        <v>133620347522</v>
      </c>
      <c r="K9">
        <v>81371240528</v>
      </c>
      <c r="L9" s="1">
        <f t="shared" si="3"/>
        <v>1.6421077847033803</v>
      </c>
      <c r="M9">
        <f t="shared" si="4"/>
        <v>30482031</v>
      </c>
      <c r="N9">
        <f t="shared" si="4"/>
        <v>24656729</v>
      </c>
      <c r="O9">
        <v>18289218464</v>
      </c>
      <c r="P9">
        <v>14794037152</v>
      </c>
      <c r="Q9" s="1">
        <f t="shared" si="5"/>
        <v>1.2362560858871094</v>
      </c>
    </row>
    <row r="10" spans="3:17">
      <c r="D10">
        <f>D9</f>
        <v>600</v>
      </c>
      <c r="E10" t="s">
        <v>9</v>
      </c>
      <c r="F10" t="s">
        <v>2</v>
      </c>
      <c r="G10" t="str">
        <f t="shared" si="0"/>
        <v>RitualDance R3</v>
      </c>
      <c r="H10">
        <f t="shared" si="1"/>
        <v>204410438</v>
      </c>
      <c r="I10">
        <f t="shared" si="2"/>
        <v>138437341</v>
      </c>
      <c r="J10">
        <v>122646262820</v>
      </c>
      <c r="K10">
        <v>83062404392</v>
      </c>
      <c r="L10" s="1">
        <f t="shared" si="3"/>
        <v>1.4765556537611191</v>
      </c>
      <c r="M10">
        <f t="shared" si="4"/>
        <v>30908947</v>
      </c>
      <c r="N10">
        <f t="shared" si="4"/>
        <v>25540078</v>
      </c>
      <c r="O10">
        <v>18545368000</v>
      </c>
      <c r="P10">
        <v>15324046992</v>
      </c>
      <c r="Q10" s="1">
        <f t="shared" si="5"/>
        <v>1.2102134644772173</v>
      </c>
    </row>
    <row r="11" spans="3:17">
      <c r="D11">
        <f>D10</f>
        <v>600</v>
      </c>
      <c r="E11" t="s">
        <v>9</v>
      </c>
      <c r="F11" t="s">
        <v>3</v>
      </c>
      <c r="G11" t="str">
        <f t="shared" si="0"/>
        <v>RitualDance R4</v>
      </c>
      <c r="H11">
        <f t="shared" si="1"/>
        <v>192054508</v>
      </c>
      <c r="I11">
        <f t="shared" si="2"/>
        <v>142430194</v>
      </c>
      <c r="J11">
        <v>115232704926</v>
      </c>
      <c r="K11">
        <v>85458116568</v>
      </c>
      <c r="L11" s="1">
        <f t="shared" si="3"/>
        <v>1.3484114739915667</v>
      </c>
      <c r="M11">
        <f t="shared" si="4"/>
        <v>31572469</v>
      </c>
      <c r="N11">
        <f t="shared" si="4"/>
        <v>26887006</v>
      </c>
      <c r="O11">
        <v>18943481328</v>
      </c>
      <c r="P11">
        <v>16132203376</v>
      </c>
      <c r="Q11" s="1">
        <f t="shared" si="5"/>
        <v>1.174264970907964</v>
      </c>
    </row>
    <row r="12" spans="3:17">
      <c r="C12" t="s">
        <v>13</v>
      </c>
      <c r="D12">
        <v>600</v>
      </c>
      <c r="E12" t="s">
        <v>10</v>
      </c>
      <c r="F12" t="s">
        <v>0</v>
      </c>
      <c r="G12" t="str">
        <f t="shared" si="0"/>
        <v>MarketPlace R1</v>
      </c>
      <c r="H12">
        <f t="shared" si="1"/>
        <v>292560566</v>
      </c>
      <c r="I12">
        <f t="shared" si="2"/>
        <v>135626145</v>
      </c>
      <c r="J12">
        <v>175536339672</v>
      </c>
      <c r="K12">
        <v>81375686704</v>
      </c>
      <c r="L12" s="1">
        <f t="shared" si="3"/>
        <v>2.1571103947854189</v>
      </c>
      <c r="M12">
        <f t="shared" si="4"/>
        <v>31713214</v>
      </c>
      <c r="N12">
        <f t="shared" si="4"/>
        <v>25494988</v>
      </c>
      <c r="O12">
        <v>19027928576</v>
      </c>
      <c r="P12">
        <v>15296992544</v>
      </c>
      <c r="Q12" s="1">
        <f t="shared" si="5"/>
        <v>1.2438999706163418</v>
      </c>
    </row>
    <row r="13" spans="3:17">
      <c r="D13">
        <f>D12</f>
        <v>600</v>
      </c>
      <c r="E13" t="s">
        <v>10</v>
      </c>
      <c r="F13" t="s">
        <v>1</v>
      </c>
      <c r="G13" t="str">
        <f t="shared" si="0"/>
        <v>MarketPlace R2</v>
      </c>
      <c r="H13">
        <f t="shared" si="1"/>
        <v>267010454</v>
      </c>
      <c r="I13">
        <f t="shared" si="2"/>
        <v>141006549</v>
      </c>
      <c r="J13">
        <v>160206272486</v>
      </c>
      <c r="K13">
        <v>84603929104</v>
      </c>
      <c r="L13" s="1">
        <f t="shared" si="3"/>
        <v>1.8936032189363838</v>
      </c>
      <c r="M13">
        <f t="shared" si="4"/>
        <v>32514470</v>
      </c>
      <c r="N13">
        <f t="shared" si="4"/>
        <v>26816394</v>
      </c>
      <c r="O13">
        <v>19508681728</v>
      </c>
      <c r="P13">
        <v>16089836176</v>
      </c>
      <c r="Q13" s="1">
        <f t="shared" si="5"/>
        <v>1.2124847956562563</v>
      </c>
    </row>
    <row r="14" spans="3:17">
      <c r="D14">
        <f>D13</f>
        <v>600</v>
      </c>
      <c r="E14" t="s">
        <v>10</v>
      </c>
      <c r="F14" t="s">
        <v>2</v>
      </c>
      <c r="G14" t="str">
        <f t="shared" si="0"/>
        <v>MarketPlace R3</v>
      </c>
      <c r="H14">
        <f t="shared" si="1"/>
        <v>246569154</v>
      </c>
      <c r="I14">
        <f t="shared" si="2"/>
        <v>143829933</v>
      </c>
      <c r="J14">
        <v>147941492166</v>
      </c>
      <c r="K14">
        <v>86297959576</v>
      </c>
      <c r="L14" s="1">
        <f t="shared" si="3"/>
        <v>1.7143104297351597</v>
      </c>
      <c r="M14">
        <f t="shared" si="4"/>
        <v>33566764</v>
      </c>
      <c r="N14">
        <f t="shared" si="4"/>
        <v>27777055</v>
      </c>
      <c r="O14">
        <v>20140058480</v>
      </c>
      <c r="P14">
        <v>16666232976</v>
      </c>
      <c r="Q14" s="1">
        <f t="shared" si="5"/>
        <v>1.2084349540176498</v>
      </c>
    </row>
    <row r="15" spans="3:17">
      <c r="D15">
        <f>D14</f>
        <v>600</v>
      </c>
      <c r="E15" t="s">
        <v>10</v>
      </c>
      <c r="F15" t="s">
        <v>3</v>
      </c>
      <c r="G15" t="str">
        <f t="shared" si="0"/>
        <v>MarketPlace R4</v>
      </c>
      <c r="H15">
        <f t="shared" si="1"/>
        <v>235617587</v>
      </c>
      <c r="I15">
        <f t="shared" si="2"/>
        <v>153914027</v>
      </c>
      <c r="J15">
        <v>141370552300</v>
      </c>
      <c r="K15">
        <v>92348416416</v>
      </c>
      <c r="L15" s="1">
        <f t="shared" si="3"/>
        <v>1.5308389443644708</v>
      </c>
      <c r="M15">
        <f t="shared" si="4"/>
        <v>34460596</v>
      </c>
      <c r="N15">
        <f t="shared" si="4"/>
        <v>28944754</v>
      </c>
      <c r="O15">
        <v>20676357568</v>
      </c>
      <c r="P15">
        <v>17366852208</v>
      </c>
      <c r="Q15" s="1">
        <f t="shared" si="5"/>
        <v>1.1905644915015448</v>
      </c>
    </row>
    <row r="16" spans="3:17">
      <c r="C16" t="s">
        <v>14</v>
      </c>
      <c r="D16">
        <v>500</v>
      </c>
      <c r="E16" t="s">
        <v>11</v>
      </c>
      <c r="F16" t="s">
        <v>0</v>
      </c>
      <c r="G16" t="str">
        <f t="shared" si="0"/>
        <v>BasketBallDrive R1</v>
      </c>
      <c r="H16">
        <f t="shared" si="1"/>
        <v>298694378</v>
      </c>
      <c r="I16">
        <f t="shared" si="2"/>
        <v>152038671</v>
      </c>
      <c r="J16">
        <v>149347188988</v>
      </c>
      <c r="K16">
        <v>76019335728</v>
      </c>
      <c r="L16" s="1">
        <f t="shared" si="3"/>
        <v>1.9645947647105175</v>
      </c>
      <c r="M16">
        <f t="shared" si="4"/>
        <v>34019451</v>
      </c>
      <c r="N16">
        <f t="shared" si="4"/>
        <v>26311180</v>
      </c>
      <c r="O16">
        <v>17009725632</v>
      </c>
      <c r="P16">
        <v>13155590144</v>
      </c>
      <c r="Q16" s="1">
        <f t="shared" si="5"/>
        <v>1.292965609737986</v>
      </c>
    </row>
    <row r="17" spans="3:17">
      <c r="D17">
        <f>D16</f>
        <v>500</v>
      </c>
      <c r="E17" t="s">
        <v>11</v>
      </c>
      <c r="F17" t="s">
        <v>1</v>
      </c>
      <c r="G17" t="str">
        <f t="shared" si="0"/>
        <v>BasketBallDrive R2</v>
      </c>
      <c r="H17">
        <f t="shared" si="1"/>
        <v>265095821</v>
      </c>
      <c r="I17">
        <f t="shared" si="2"/>
        <v>150401662</v>
      </c>
      <c r="J17">
        <v>132547910730</v>
      </c>
      <c r="K17">
        <v>75200830920</v>
      </c>
      <c r="L17" s="1">
        <f t="shared" si="3"/>
        <v>1.7625857202429964</v>
      </c>
      <c r="M17">
        <f t="shared" si="4"/>
        <v>34232292</v>
      </c>
      <c r="N17">
        <f t="shared" si="4"/>
        <v>28025167</v>
      </c>
      <c r="O17">
        <v>17116145952</v>
      </c>
      <c r="P17">
        <v>14012583424</v>
      </c>
      <c r="Q17" s="1">
        <f t="shared" si="5"/>
        <v>1.2214839643833546</v>
      </c>
    </row>
    <row r="18" spans="3:17">
      <c r="D18">
        <f>D17</f>
        <v>500</v>
      </c>
      <c r="E18" t="s">
        <v>11</v>
      </c>
      <c r="F18" t="s">
        <v>2</v>
      </c>
      <c r="G18" t="str">
        <f t="shared" si="0"/>
        <v>BasketBallDrive R3</v>
      </c>
      <c r="H18">
        <f t="shared" si="1"/>
        <v>224970890</v>
      </c>
      <c r="I18">
        <f t="shared" si="2"/>
        <v>152557227</v>
      </c>
      <c r="J18">
        <v>112485444762</v>
      </c>
      <c r="K18">
        <v>76278613328</v>
      </c>
      <c r="L18" s="1">
        <f t="shared" si="3"/>
        <v>1.4746655694737094</v>
      </c>
      <c r="M18">
        <f t="shared" si="4"/>
        <v>34625714</v>
      </c>
      <c r="N18">
        <f t="shared" si="4"/>
        <v>29386957</v>
      </c>
      <c r="O18">
        <v>17312857024</v>
      </c>
      <c r="P18">
        <v>14693478432</v>
      </c>
      <c r="Q18" s="1">
        <f t="shared" si="5"/>
        <v>1.1782681074547616</v>
      </c>
    </row>
    <row r="19" spans="3:17">
      <c r="D19">
        <f>D18</f>
        <v>500</v>
      </c>
      <c r="E19" t="s">
        <v>11</v>
      </c>
      <c r="F19" t="s">
        <v>3</v>
      </c>
      <c r="G19" t="str">
        <f t="shared" si="0"/>
        <v>BasketBallDrive R4</v>
      </c>
      <c r="H19">
        <f t="shared" si="1"/>
        <v>204086130</v>
      </c>
      <c r="I19">
        <f t="shared" si="2"/>
        <v>152664648</v>
      </c>
      <c r="J19">
        <v>102043065052</v>
      </c>
      <c r="K19">
        <v>76332324160</v>
      </c>
      <c r="L19" s="1">
        <f t="shared" si="3"/>
        <v>1.3368263861337142</v>
      </c>
      <c r="M19">
        <f t="shared" si="4"/>
        <v>34846796</v>
      </c>
      <c r="N19">
        <f t="shared" si="4"/>
        <v>31002799</v>
      </c>
      <c r="O19">
        <v>17423398208</v>
      </c>
      <c r="P19">
        <v>15501399568</v>
      </c>
      <c r="Q19" s="1">
        <f t="shared" si="5"/>
        <v>1.1239887167328839</v>
      </c>
    </row>
    <row r="20" spans="3:17">
      <c r="C20" t="s">
        <v>15</v>
      </c>
      <c r="D20">
        <v>500</v>
      </c>
      <c r="E20" t="s">
        <v>12</v>
      </c>
      <c r="F20" t="s">
        <v>0</v>
      </c>
      <c r="G20" t="str">
        <f t="shared" si="0"/>
        <v>Cactus R1</v>
      </c>
      <c r="H20">
        <f t="shared" si="1"/>
        <v>352866274</v>
      </c>
      <c r="I20">
        <f t="shared" si="2"/>
        <v>219802784</v>
      </c>
      <c r="J20">
        <v>176433136848</v>
      </c>
      <c r="K20">
        <v>109901392040</v>
      </c>
      <c r="L20" s="1">
        <f t="shared" si="3"/>
        <v>1.6053767251991216</v>
      </c>
      <c r="M20">
        <f t="shared" si="4"/>
        <v>18196520</v>
      </c>
      <c r="N20">
        <f t="shared" si="4"/>
        <v>12974129</v>
      </c>
      <c r="O20">
        <v>9098259840</v>
      </c>
      <c r="P20">
        <v>6487064544</v>
      </c>
      <c r="Q20" s="1">
        <f t="shared" si="5"/>
        <v>1.4025234030413865</v>
      </c>
    </row>
    <row r="21" spans="3:17">
      <c r="D21">
        <f>D20</f>
        <v>500</v>
      </c>
      <c r="E21" t="s">
        <v>12</v>
      </c>
      <c r="F21" t="s">
        <v>1</v>
      </c>
      <c r="G21" t="str">
        <f t="shared" si="0"/>
        <v>Cactus R2</v>
      </c>
      <c r="H21">
        <f t="shared" si="1"/>
        <v>321733300</v>
      </c>
      <c r="I21">
        <f t="shared" si="2"/>
        <v>196236717</v>
      </c>
      <c r="J21">
        <v>160866649920</v>
      </c>
      <c r="K21">
        <v>98118358472</v>
      </c>
      <c r="L21" s="1">
        <f t="shared" si="3"/>
        <v>1.6395163191188777</v>
      </c>
      <c r="M21">
        <f t="shared" si="4"/>
        <v>18816246</v>
      </c>
      <c r="N21">
        <f t="shared" si="4"/>
        <v>13764331</v>
      </c>
      <c r="O21">
        <v>9408123088</v>
      </c>
      <c r="P21">
        <v>6882165488</v>
      </c>
      <c r="Q21" s="1">
        <f t="shared" si="5"/>
        <v>1.3670294770453215</v>
      </c>
    </row>
    <row r="22" spans="3:17">
      <c r="D22">
        <f>D21</f>
        <v>500</v>
      </c>
      <c r="E22" t="s">
        <v>12</v>
      </c>
      <c r="F22" t="s">
        <v>2</v>
      </c>
      <c r="G22" t="str">
        <f t="shared" si="0"/>
        <v>Cactus R3</v>
      </c>
      <c r="H22">
        <f t="shared" si="1"/>
        <v>294679652</v>
      </c>
      <c r="I22">
        <f t="shared" si="2"/>
        <v>178931540</v>
      </c>
      <c r="J22">
        <v>147339825892</v>
      </c>
      <c r="K22">
        <v>89465769904</v>
      </c>
      <c r="L22" s="1">
        <f t="shared" si="3"/>
        <v>1.6468849041382079</v>
      </c>
      <c r="M22">
        <f t="shared" si="4"/>
        <v>19587139</v>
      </c>
      <c r="N22">
        <f t="shared" si="4"/>
        <v>14935406</v>
      </c>
      <c r="O22">
        <v>9793569600</v>
      </c>
      <c r="P22">
        <v>7467703008</v>
      </c>
      <c r="Q22" s="1">
        <f t="shared" si="5"/>
        <v>1.311456761136369</v>
      </c>
    </row>
    <row r="23" spans="3:17">
      <c r="D23">
        <f>D22</f>
        <v>500</v>
      </c>
      <c r="E23" t="s">
        <v>12</v>
      </c>
      <c r="F23" t="s">
        <v>3</v>
      </c>
      <c r="G23" t="str">
        <f t="shared" si="0"/>
        <v>Cactus R4</v>
      </c>
      <c r="H23">
        <f t="shared" si="1"/>
        <v>268237810</v>
      </c>
      <c r="I23">
        <f t="shared" si="2"/>
        <v>160418265</v>
      </c>
      <c r="J23">
        <v>134118905082</v>
      </c>
      <c r="K23">
        <v>80209132648</v>
      </c>
      <c r="L23" s="1">
        <f t="shared" si="3"/>
        <v>1.6721151401871472</v>
      </c>
      <c r="M23">
        <f t="shared" si="4"/>
        <v>19890007</v>
      </c>
      <c r="N23">
        <f t="shared" si="4"/>
        <v>15762767</v>
      </c>
      <c r="O23">
        <v>9945003728</v>
      </c>
      <c r="P23">
        <v>7881383456</v>
      </c>
      <c r="Q23" s="1">
        <f t="shared" si="5"/>
        <v>1.2618347760289459</v>
      </c>
    </row>
  </sheetData>
  <mergeCells count="6">
    <mergeCell ref="H2:I2"/>
    <mergeCell ref="J2:K2"/>
    <mergeCell ref="M1:Q1"/>
    <mergeCell ref="H1:L1"/>
    <mergeCell ref="M2:N2"/>
    <mergeCell ref="O2:P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config1</vt:lpstr>
      <vt:lpstr>config2</vt:lpstr>
      <vt:lpstr>config3</vt:lpstr>
      <vt:lpstr>config4</vt:lpstr>
      <vt:lpstr>access number to cache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2018-04-17T23:13:26Z</dcterms:modified>
</cp:coreProperties>
</file>