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hchuang\Desktop\8th-JVET\prelim-CfP\anchor_generation\"/>
    </mc:Choice>
  </mc:AlternateContent>
  <bookViews>
    <workbookView xWindow="0" yWindow="0" windowWidth="23040" windowHeight="9384" activeTab="3"/>
  </bookViews>
  <sheets>
    <sheet name="JEM-7.0_rate_matching (LDB)" sheetId="7" r:id="rId1"/>
    <sheet name="JEM-7.0_integerQP (LDB)" sheetId="6" r:id="rId2"/>
    <sheet name="JEM-7.0_rate_matching(R" sheetId="4" r:id="rId3"/>
    <sheet name="JEM-7.0_integerQP (RA)" sheetId="1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4" l="1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22" i="7" l="1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34" i="4" l="1"/>
  <c r="F33" i="4"/>
  <c r="F32" i="4"/>
  <c r="F31" i="4"/>
  <c r="F22" i="4" l="1"/>
  <c r="F21" i="4"/>
  <c r="F20" i="4"/>
  <c r="F19" i="4"/>
  <c r="F42" i="4"/>
  <c r="F41" i="4"/>
  <c r="F40" i="4"/>
  <c r="F39" i="4"/>
  <c r="F38" i="4"/>
  <c r="F37" i="4"/>
  <c r="F36" i="4"/>
  <c r="F35" i="4"/>
  <c r="F30" i="4"/>
  <c r="F29" i="4"/>
  <c r="F28" i="4"/>
  <c r="F27" i="4"/>
  <c r="F26" i="4"/>
  <c r="F25" i="4"/>
  <c r="F24" i="4"/>
  <c r="F23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<sst xmlns="http://schemas.openxmlformats.org/spreadsheetml/2006/main" count="287" uniqueCount="215">
  <si>
    <t>RitualDance</t>
  </si>
  <si>
    <t>QP</t>
  </si>
  <si>
    <t>Frame rate (fps)</t>
  </si>
  <si>
    <t>Rate 1</t>
  </si>
  <si>
    <t>Rate 2</t>
  </si>
  <si>
    <t>Rate 3</t>
  </si>
  <si>
    <t>Rate 4</t>
  </si>
  <si>
    <t>Frame rates (fps)</t>
  </si>
  <si>
    <t>Target bit rate (kbps)</t>
  </si>
  <si>
    <t>Matched bit rate (kbps)</t>
  </si>
  <si>
    <t>Diff</t>
  </si>
  <si>
    <t>PSNR_Y (dB)</t>
  </si>
  <si>
    <t>PSNR_U (dB)</t>
  </si>
  <si>
    <t>PSNR_V (dB)</t>
  </si>
  <si>
    <t>CatRobot1</t>
  </si>
  <si>
    <t>Target bit rate (Mbps)</t>
  </si>
  <si>
    <t>QPIncrementFrame</t>
  </si>
  <si>
    <t>baseQP</t>
  </si>
  <si>
    <t>BQTerrace</t>
  </si>
  <si>
    <t>BasketballDrive</t>
  </si>
  <si>
    <t>Cactus</t>
  </si>
  <si>
    <t>MarketPlace</t>
  </si>
  <si>
    <t>Cactus/MarketPlace</t>
  </si>
  <si>
    <t>filename</t>
  </si>
  <si>
    <t>FoodMarket4</t>
  </si>
  <si>
    <t>ParkRunning3</t>
  </si>
  <si>
    <t>CampfireParty2</t>
  </si>
  <si>
    <t>DaylightRoad2</t>
  </si>
  <si>
    <t>FoodMartket4</t>
  </si>
  <si>
    <t>ParkRunning3/CampfireParty2</t>
  </si>
  <si>
    <t>integer QP</t>
  </si>
  <si>
    <t>P02S06R1C2</t>
  </si>
  <si>
    <t>P02S06R2C2</t>
  </si>
  <si>
    <t>P02S06R3C2</t>
  </si>
  <si>
    <t>P02S06R4C2</t>
  </si>
  <si>
    <t>P02S07R2C2</t>
  </si>
  <si>
    <t>P02S07R1C2</t>
  </si>
  <si>
    <t>P02S07R3C2</t>
  </si>
  <si>
    <t>P02S07R4C2</t>
  </si>
  <si>
    <t>P02S08R1C2</t>
  </si>
  <si>
    <t>P02S08R2C2</t>
  </si>
  <si>
    <t>P02S08R3C2</t>
  </si>
  <si>
    <t>P02S08R4C2</t>
  </si>
  <si>
    <t>P02S09R1C2</t>
  </si>
  <si>
    <t>P02S09R2C2</t>
  </si>
  <si>
    <t>P02S09R3C2</t>
  </si>
  <si>
    <t>P02S09R4C2</t>
  </si>
  <si>
    <t>P02S10R1C2</t>
  </si>
  <si>
    <t>P02S10R2C2</t>
  </si>
  <si>
    <t>P02S10R3C2</t>
  </si>
  <si>
    <t>P02S10R4C2</t>
  </si>
  <si>
    <t>MD5 checksum of YUV files</t>
  </si>
  <si>
    <t>MD5 checksum of JEM files</t>
  </si>
  <si>
    <t>60fd47d5bd0faaac05abff33ca9480a2</t>
  </si>
  <si>
    <t>0b2442dfb3cff36e8d5cf0df9e919853</t>
  </si>
  <si>
    <t>159df8e1f5bc3e1875708c644de50f8c</t>
  </si>
  <si>
    <t>f1b1c0959d0f9a91e027050cb5cb490a</t>
  </si>
  <si>
    <t>52b83784a8f568710fb6a7f4ca26f771</t>
  </si>
  <si>
    <t>963e6591e79e3b10912ce28a502e3b8c</t>
  </si>
  <si>
    <t>a67ec896f70960943a796d2854ef0833</t>
  </si>
  <si>
    <t>dbe227260c206608567c4da15c1622ee</t>
  </si>
  <si>
    <t>376b10e9320b384e99248e5bab1f99a4</t>
  </si>
  <si>
    <t>b2f0e58ce10f2cb739eaa8ece9a14782</t>
  </si>
  <si>
    <t>dbca81072708d7b810a8b458c20f58ab</t>
  </si>
  <si>
    <t>b9dab9bac501ae65fe716ba30915de1f</t>
  </si>
  <si>
    <t>1ea9431cef3d037f342ba0fd8585cd63</t>
  </si>
  <si>
    <t>299f46a2fe0b9ed1ada2ea0c561c5c39</t>
  </si>
  <si>
    <t>45b4a50a63949b83247261f9af9819b4</t>
  </si>
  <si>
    <t>98a4766c6de784034695df8af34a0656</t>
  </si>
  <si>
    <t>52770706c3dbe61bbd49d113a2f51cd3</t>
  </si>
  <si>
    <t>b1b1ac9ee8e88bda4ac0dc0ff9c40362</t>
  </si>
  <si>
    <t>789fb44b5b5bed1cb98a59addc590d82</t>
  </si>
  <si>
    <t>177d1d7c77b405e836760b32c2f97765</t>
  </si>
  <si>
    <t>b606c2c8c44f0d7c1c66921f4dc06497</t>
  </si>
  <si>
    <t>e9ed431e55cbc4100274626a382071e5</t>
  </si>
  <si>
    <t>d35ad52ed88a43d1fa3397d0249490e6</t>
  </si>
  <si>
    <t>d55936a49c62816b70a55da853ca5d85</t>
  </si>
  <si>
    <t>3bce8c2e6f3ae28133583981010519dc</t>
  </si>
  <si>
    <t>759545764f30471c46bd9a7480e3e3e9</t>
  </si>
  <si>
    <t>d60cd54a97cfb62ae7743319db2100a5</t>
  </si>
  <si>
    <t>a9c55a1c9a43ada50ea527ffbe5f8a8f</t>
  </si>
  <si>
    <t>96d1dcabaf54d49e0cd2059d548b66c5</t>
  </si>
  <si>
    <t>31fe1c7038c4403f3eece1a1e467e24a</t>
  </si>
  <si>
    <t>29843449c9307d8cb65bd74b822abdf8</t>
  </si>
  <si>
    <t>faacfc3d9a6db08d33fde249084c7c70</t>
  </si>
  <si>
    <t>4528ae6d1786fe3b75a86a0ed52cba9f</t>
  </si>
  <si>
    <t>d84d191de17c4b138dabdb41ffe21d2c</t>
  </si>
  <si>
    <t>ed3c69f42700f84597907b0da011d7fa</t>
  </si>
  <si>
    <t>9279b72500f692e80f75a7436fb01c74</t>
  </si>
  <si>
    <t>cbd84c64fbb72395e6672f8e63d90beb</t>
  </si>
  <si>
    <t>7db0e2526342c5b80e38e1bbcf207dfa</t>
  </si>
  <si>
    <t>79eee6958dfcf876a1d391c559f756ec</t>
  </si>
  <si>
    <t>14eb50bbacf5f1ded766417ada0296a0</t>
  </si>
  <si>
    <t>65994abfc0e79cfd004b65cd75194b7d</t>
  </si>
  <si>
    <t>5cd30d889e8c269c9b3927d974f7a1b3</t>
  </si>
  <si>
    <t>d0a6906a66be8d470d960b256d900643</t>
  </si>
  <si>
    <t>5aa373382207f55ea026f7b2af1b1fe4</t>
  </si>
  <si>
    <t>508b08cafaae1c74a226bf9f1d34a5ac</t>
  </si>
  <si>
    <t>a08ae540397e6f97f1b20b8c94b9fe88</t>
  </si>
  <si>
    <t>38f948a0f3a6ab398f6af76663de32c7</t>
  </si>
  <si>
    <t>bad4ced095d53c6513e0d232a6bb9895</t>
  </si>
  <si>
    <t>691edf08ea395a5adc0664457f1596eb</t>
  </si>
  <si>
    <t>e39b5a80cff1b6014dc398900f0c2710</t>
  </si>
  <si>
    <t>94dd8ee48cba4a1e4a9ce6327ff79086</t>
  </si>
  <si>
    <t>5d326dcf17db7c92af31df913940b6eb</t>
  </si>
  <si>
    <t>0181ef512bbae348e22ed763ed278d98</t>
  </si>
  <si>
    <t>799a64273845c2ba6162762399314d07</t>
  </si>
  <si>
    <t>a949cfbded0267863adba78fd8642564</t>
  </si>
  <si>
    <t>e7684c5a50746e3982a0d90c12680c05</t>
  </si>
  <si>
    <t>01d9464adb557109fd99e288d491ae86</t>
  </si>
  <si>
    <t>ded0bdaae2c5c4a4bc69c4575a1f6a39</t>
  </si>
  <si>
    <t>f12d339c40d44529d6ce884e7819c130</t>
  </si>
  <si>
    <t>7e8244de1c22197cc2f781b041814e10</t>
  </si>
  <si>
    <t>2692f5d08c8513bf08659bc9b652629f</t>
  </si>
  <si>
    <t>354f9527db54067c8c9024ab31ff661f</t>
  </si>
  <si>
    <t>41ed002523b38a8efda4037ee63308dd</t>
  </si>
  <si>
    <t>d15a0715cc472feb815c09432e6431ae</t>
  </si>
  <si>
    <t>d5e013419e4648b038b84f51a2f8bbdb</t>
  </si>
  <si>
    <t>feae75db46e620cc49103bef25a2783e</t>
  </si>
  <si>
    <t>e9ae1f4f7e6b64951fd70e537094df6b</t>
  </si>
  <si>
    <t>b4804b3d69ca1ec7bd91584726c6e051</t>
  </si>
  <si>
    <t>6f367e186fdad159791185dab85b6b3f</t>
  </si>
  <si>
    <t>af2d2034efacff645648a1b0a868612a</t>
  </si>
  <si>
    <t>c5cc3ad9500542338440b473a05faaf1</t>
  </si>
  <si>
    <t>deb90b30ecc9a2f52017e2414300ecd8</t>
  </si>
  <si>
    <t>79339ab45aca31db287df2d0c88f8999</t>
  </si>
  <si>
    <t>6564d83a695dd45dd30d4c0c09aaa5d9</t>
  </si>
  <si>
    <t>2754eb6f0750acce860fc9548ab9cac6</t>
  </si>
  <si>
    <t>5a9e0d6de32ec758ba1eac7f8fdb9ade</t>
  </si>
  <si>
    <t>4f1f63b72e33405ad611b1ce318ab238</t>
  </si>
  <si>
    <t>84a6de5a4e7ae66ea0cf0c851b4e6155</t>
  </si>
  <si>
    <t>9e7262cb4d0f22c34112207b77352bce</t>
  </si>
  <si>
    <t>807a8f055251e3a45727ac82f0da1b73</t>
  </si>
  <si>
    <t>4b04e705f94bc41f4f1a5913e1cac893</t>
  </si>
  <si>
    <t>ee1c0acf2418ff58c0860a9066c0d45f</t>
  </si>
  <si>
    <t>0c5cf334c1163cbbf7ebd74f19943c1f</t>
  </si>
  <si>
    <t>8532b3dd2865228b180e808130ef3aa8</t>
  </si>
  <si>
    <t>08da7f82361e7a8431fca94d112ab012</t>
  </si>
  <si>
    <t>2279e1ccf194d0aa5f2c32cc7056b3b4</t>
  </si>
  <si>
    <t>eb3f9283a4d8c60eaec97ebcf4e738aa</t>
  </si>
  <si>
    <t>2f686cbfa208f3c7ff104e158b52e5ce</t>
  </si>
  <si>
    <t>23cff88ab4ca39c05ac17af468b43ee3</t>
  </si>
  <si>
    <t>73a02b605ed03645ab0e1ee498c66e91</t>
  </si>
  <si>
    <t>d0ffbb2952125baa88b1676b19a622cf</t>
  </si>
  <si>
    <t>50470183335188f077eea7e0185b5bdb</t>
  </si>
  <si>
    <t>18152e8b4431a2317528ed1d6527d43b</t>
  </si>
  <si>
    <t>875bfe3ee8e9456b8e841f5c553f5958</t>
  </si>
  <si>
    <t>202adcc0a886f8781c8ee3e71ce14d83</t>
  </si>
  <si>
    <t>44f8185c2124418853efcfdf5b71a833</t>
  </si>
  <si>
    <t>5fb6b0da4235c2c06ff2c6c3280f7c4a</t>
  </si>
  <si>
    <t>b2072b837b37c069c64bec9b245058b6</t>
  </si>
  <si>
    <t>c35cdaefd194f728c9627aae1332818e</t>
  </si>
  <si>
    <t>33a194ee80237f0fd8539e62a90016e1</t>
  </si>
  <si>
    <t>4e40f702c4f6193a1c178b6305c3c0e3</t>
  </si>
  <si>
    <t>4f3ee3be3304b3d3555a06ba472e18df</t>
  </si>
  <si>
    <t>5abbcde49622a47b95782b5d1c5eb11e</t>
  </si>
  <si>
    <t>fb4e474dfb415e99a6dd6c62a92b9e5f</t>
  </si>
  <si>
    <t>4328f413ba781d3dfdf8e62578804702</t>
  </si>
  <si>
    <t>c22ed9da79eaed2fafd0395f0ccd8faa</t>
  </si>
  <si>
    <t>b44860f41648521730ad4e2d4ca8bef3</t>
  </si>
  <si>
    <t>c88f76916abcab7626858da5ad1c2dce</t>
  </si>
  <si>
    <t>85c45d7cf80bdb0c97ab8f01c5ab964e</t>
  </si>
  <si>
    <t>ceedbf23fbfd7bf7b312f6cedc80bcd9</t>
  </si>
  <si>
    <t>e60f0c5a99a7c14edae516c45465fce6</t>
  </si>
  <si>
    <t>39e43f553d1716b6a1fd1d19e7efba40</t>
  </si>
  <si>
    <t>1d6188a1b4a209899f4e213270cc0c94</t>
  </si>
  <si>
    <t>04f79dd2c5426976bf78bff1b7038aed</t>
  </si>
  <si>
    <t>9c8acee3a084479533993ccb9c0b2023</t>
  </si>
  <si>
    <t>d87c2b3d8018e65cb46476a7d8589497</t>
  </si>
  <si>
    <t>fc8950ad4ecee349ef3ee259f0189f98</t>
  </si>
  <si>
    <t>06c86358b6dc20ac9ea62c2b46ca6082</t>
  </si>
  <si>
    <t>c634b434c7ef03403bf5d63846f1a00f</t>
  </si>
  <si>
    <t>8c6ad9e5afb4fad10248b538afb8b2a0</t>
  </si>
  <si>
    <t>P02S01R1C1</t>
  </si>
  <si>
    <t>P02S01R2C1</t>
  </si>
  <si>
    <t>P02S01R3C1</t>
  </si>
  <si>
    <t>P02S01R4C1</t>
  </si>
  <si>
    <t>P02S02R1C1</t>
  </si>
  <si>
    <t>P02S02R2C1</t>
  </si>
  <si>
    <t>P02S02R3C1</t>
  </si>
  <si>
    <t>P02S02R4C1</t>
  </si>
  <si>
    <t>P02S03R1C1</t>
  </si>
  <si>
    <t>P02S03R2C1</t>
  </si>
  <si>
    <t>P02S03R3C1</t>
  </si>
  <si>
    <t>P02S03R4C1</t>
  </si>
  <si>
    <t>P02S04R1C1</t>
  </si>
  <si>
    <t>P02S04R2C1</t>
  </si>
  <si>
    <t>P02S04R3C1</t>
  </si>
  <si>
    <t>P02S04R4C1</t>
  </si>
  <si>
    <t>P02S05R1C1</t>
  </si>
  <si>
    <t>P02S05R2C1</t>
  </si>
  <si>
    <t>P02S05R3C1</t>
  </si>
  <si>
    <t>P02S05R4C1</t>
  </si>
  <si>
    <t>P02S06R1C1</t>
  </si>
  <si>
    <t>P02S06R2C1</t>
  </si>
  <si>
    <t>P02S06R3C1</t>
  </si>
  <si>
    <t>P02S06R4C1</t>
  </si>
  <si>
    <t>P02S07R1C1</t>
  </si>
  <si>
    <t>P02S07R2C1</t>
  </si>
  <si>
    <t>P02S07R3C1</t>
  </si>
  <si>
    <t>P02S07R4C1</t>
  </si>
  <si>
    <t>P02S08R1C1</t>
  </si>
  <si>
    <t>P02S08R2C1</t>
  </si>
  <si>
    <t>P02S08R3C1</t>
  </si>
  <si>
    <t>P02S08R4C1</t>
  </si>
  <si>
    <t>P02S09R1C1</t>
  </si>
  <si>
    <t>P02S09R2C1</t>
  </si>
  <si>
    <t>P02S09R3C1</t>
  </si>
  <si>
    <t>P02S09R4C1</t>
  </si>
  <si>
    <t>P02S10R1C1</t>
  </si>
  <si>
    <t>P02S10R2C1</t>
  </si>
  <si>
    <t>P02S10R3C1</t>
  </si>
  <si>
    <t>P02S10R4C1</t>
  </si>
  <si>
    <t>Constraint Set 1</t>
  </si>
  <si>
    <t>Constraint Set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</si>
</sst>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7" xfId="0" applyFont="1" applyFill="1" applyBorder="1" applyAlignment="1">
      <alignment horizontal="center" vertical="top" wrapText="1" readingOrder="1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 readingOrder="1"/>
    </xf>
    <xf numFmtId="0" fontId="2" fillId="4" borderId="8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5" xfId="0" applyFill="1" applyBorder="1"/>
    <xf numFmtId="0" fontId="0" fillId="6" borderId="0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1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Normal="100" workbookViewId="0"/>
  </sheetViews>
  <sheetFormatPr defaultRowHeight="14.4" x14ac:dyDescent="0.3"/>
  <cols>
    <col min="1" max="1" width="14" customWidth="1"/>
    <col min="2" max="2" width="21.44140625" customWidth="1"/>
    <col min="3" max="3" width="21" customWidth="1"/>
    <col min="4" max="4" width="7.33203125" customWidth="1"/>
    <col min="5" max="5" width="16.6640625" customWidth="1"/>
    <col min="6" max="6" width="11.21875" customWidth="1"/>
    <col min="7" max="7" width="11.5546875" customWidth="1"/>
    <col min="8" max="8" width="11.88671875" customWidth="1"/>
    <col min="9" max="9" width="13.44140625" customWidth="1"/>
    <col min="10" max="10" width="11.109375" customWidth="1"/>
    <col min="11" max="11" width="33.6640625" bestFit="1" customWidth="1"/>
    <col min="12" max="12" width="33.33203125" bestFit="1" customWidth="1"/>
  </cols>
  <sheetData>
    <row r="1" spans="1:12" ht="15" customHeight="1" x14ac:dyDescent="0.3"/>
    <row r="2" spans="1:12" x14ac:dyDescent="0.3">
      <c r="B2" s="34" t="s">
        <v>8</v>
      </c>
      <c r="C2" s="34" t="s">
        <v>9</v>
      </c>
      <c r="D2" s="34" t="s">
        <v>17</v>
      </c>
      <c r="E2" s="34" t="s">
        <v>16</v>
      </c>
      <c r="F2" s="34" t="s">
        <v>10</v>
      </c>
      <c r="G2" s="34" t="s">
        <v>11</v>
      </c>
      <c r="H2" s="34" t="s">
        <v>12</v>
      </c>
      <c r="I2" s="34" t="s">
        <v>13</v>
      </c>
      <c r="J2" s="34" t="s">
        <v>23</v>
      </c>
      <c r="K2" s="35" t="s">
        <v>52</v>
      </c>
      <c r="L2" s="35" t="s">
        <v>51</v>
      </c>
    </row>
    <row r="3" spans="1:12" x14ac:dyDescent="0.3">
      <c r="A3" s="48" t="s">
        <v>18</v>
      </c>
      <c r="B3" s="2">
        <v>400</v>
      </c>
      <c r="C3" s="20">
        <v>399.72800000000001</v>
      </c>
      <c r="D3" s="23">
        <v>40</v>
      </c>
      <c r="E3" s="2">
        <v>556</v>
      </c>
      <c r="F3" s="29">
        <f t="shared" ref="F3:F22" si="0">(C3-B3)/B3</f>
        <v>-6.7999999999997836E-4</v>
      </c>
      <c r="G3" s="20">
        <v>30.534500000000001</v>
      </c>
      <c r="H3" s="20">
        <v>38.534999999999997</v>
      </c>
      <c r="I3" s="20">
        <v>41.388800000000003</v>
      </c>
      <c r="J3" s="20" t="s">
        <v>31</v>
      </c>
      <c r="K3" s="20" t="s">
        <v>93</v>
      </c>
      <c r="L3" s="20" t="s">
        <v>153</v>
      </c>
    </row>
    <row r="4" spans="1:12" x14ac:dyDescent="0.3">
      <c r="A4" s="48"/>
      <c r="B4" s="2">
        <v>600</v>
      </c>
      <c r="C4" s="20">
        <v>599.9384</v>
      </c>
      <c r="D4" s="23">
        <v>37</v>
      </c>
      <c r="E4" s="2">
        <v>128</v>
      </c>
      <c r="F4" s="29">
        <f t="shared" si="0"/>
        <v>-1.0266666666666424E-4</v>
      </c>
      <c r="G4" s="20">
        <v>31.554300000000001</v>
      </c>
      <c r="H4" s="20">
        <v>38.796700000000001</v>
      </c>
      <c r="I4" s="20">
        <v>41.613900000000001</v>
      </c>
      <c r="J4" s="20" t="s">
        <v>32</v>
      </c>
      <c r="K4" s="20" t="s">
        <v>94</v>
      </c>
      <c r="L4" s="20" t="s">
        <v>154</v>
      </c>
    </row>
    <row r="5" spans="1:12" x14ac:dyDescent="0.3">
      <c r="A5" s="48"/>
      <c r="B5" s="2">
        <v>1000</v>
      </c>
      <c r="C5" s="20">
        <v>998.19600000000003</v>
      </c>
      <c r="D5" s="23">
        <v>34</v>
      </c>
      <c r="E5" s="2">
        <v>36</v>
      </c>
      <c r="F5" s="29">
        <f t="shared" si="0"/>
        <v>-1.8039999999999736E-3</v>
      </c>
      <c r="G5" s="20">
        <v>32.758099999999999</v>
      </c>
      <c r="H5" s="20">
        <v>39.123600000000003</v>
      </c>
      <c r="I5" s="20">
        <v>41.867899999999999</v>
      </c>
      <c r="J5" s="20" t="s">
        <v>33</v>
      </c>
      <c r="K5" s="20" t="s">
        <v>95</v>
      </c>
      <c r="L5" s="20" t="s">
        <v>155</v>
      </c>
    </row>
    <row r="6" spans="1:12" x14ac:dyDescent="0.3">
      <c r="A6" s="48"/>
      <c r="B6" s="2">
        <v>1500</v>
      </c>
      <c r="C6" s="20">
        <v>1499.2208000000001</v>
      </c>
      <c r="D6" s="23">
        <v>32</v>
      </c>
      <c r="E6" s="2">
        <v>102</v>
      </c>
      <c r="F6" s="29">
        <f t="shared" si="0"/>
        <v>-5.1946666666663076E-4</v>
      </c>
      <c r="G6" s="20">
        <v>33.575400000000002</v>
      </c>
      <c r="H6" s="20">
        <v>39.450699999999998</v>
      </c>
      <c r="I6" s="20">
        <v>42.180199999999999</v>
      </c>
      <c r="J6" s="20" t="s">
        <v>34</v>
      </c>
      <c r="K6" s="20" t="s">
        <v>96</v>
      </c>
      <c r="L6" s="20" t="s">
        <v>156</v>
      </c>
    </row>
    <row r="7" spans="1:12" x14ac:dyDescent="0.3">
      <c r="A7" s="48" t="s">
        <v>0</v>
      </c>
      <c r="B7" s="2">
        <v>900</v>
      </c>
      <c r="C7" s="20">
        <v>899.64880000000005</v>
      </c>
      <c r="D7" s="23">
        <v>41</v>
      </c>
      <c r="E7" s="21">
        <v>436</v>
      </c>
      <c r="F7" s="29">
        <f t="shared" si="0"/>
        <v>-3.9022222222216544E-4</v>
      </c>
      <c r="G7" s="20">
        <v>32.8489</v>
      </c>
      <c r="H7" s="20">
        <v>41.340899999999998</v>
      </c>
      <c r="I7" s="20">
        <v>41.272799999999997</v>
      </c>
      <c r="J7" s="20" t="s">
        <v>36</v>
      </c>
      <c r="K7" s="20" t="s">
        <v>97</v>
      </c>
      <c r="L7" s="20" t="s">
        <v>157</v>
      </c>
    </row>
    <row r="8" spans="1:12" x14ac:dyDescent="0.3">
      <c r="A8" s="48"/>
      <c r="B8" s="2">
        <v>1500</v>
      </c>
      <c r="C8" s="20">
        <v>1499.5655999999999</v>
      </c>
      <c r="D8" s="23">
        <v>37</v>
      </c>
      <c r="E8" s="21">
        <v>412</v>
      </c>
      <c r="F8" s="29">
        <f t="shared" si="0"/>
        <v>-2.8960000000006401E-4</v>
      </c>
      <c r="G8" s="20">
        <v>35.006300000000003</v>
      </c>
      <c r="H8" s="20">
        <v>42.091500000000003</v>
      </c>
      <c r="I8" s="20">
        <v>42.234299999999998</v>
      </c>
      <c r="J8" s="20" t="s">
        <v>35</v>
      </c>
      <c r="K8" s="20" t="s">
        <v>98</v>
      </c>
      <c r="L8" s="20" t="s">
        <v>158</v>
      </c>
    </row>
    <row r="9" spans="1:12" x14ac:dyDescent="0.3">
      <c r="A9" s="48"/>
      <c r="B9" s="2">
        <v>2300</v>
      </c>
      <c r="C9" s="20">
        <v>2298.8975999999998</v>
      </c>
      <c r="D9" s="23">
        <v>33</v>
      </c>
      <c r="E9" s="21">
        <v>58</v>
      </c>
      <c r="F9" s="29">
        <f t="shared" si="0"/>
        <v>-4.7930434782618089E-4</v>
      </c>
      <c r="G9" s="20">
        <v>36.943600000000004</v>
      </c>
      <c r="H9" s="20">
        <v>42.867600000000003</v>
      </c>
      <c r="I9" s="20">
        <v>43.139200000000002</v>
      </c>
      <c r="J9" s="20" t="s">
        <v>37</v>
      </c>
      <c r="K9" s="20" t="s">
        <v>99</v>
      </c>
      <c r="L9" s="20" t="s">
        <v>159</v>
      </c>
    </row>
    <row r="10" spans="1:12" x14ac:dyDescent="0.3">
      <c r="A10" s="48"/>
      <c r="B10" s="2">
        <v>3800</v>
      </c>
      <c r="C10" s="20">
        <v>3797.96</v>
      </c>
      <c r="D10" s="23">
        <v>29</v>
      </c>
      <c r="E10" s="21">
        <v>64</v>
      </c>
      <c r="F10" s="29">
        <f t="shared" si="0"/>
        <v>-5.3684210526314829E-4</v>
      </c>
      <c r="G10" s="20">
        <v>39.371200000000002</v>
      </c>
      <c r="H10" s="20">
        <v>43.983899999999998</v>
      </c>
      <c r="I10" s="20">
        <v>44.403500000000001</v>
      </c>
      <c r="J10" s="20" t="s">
        <v>38</v>
      </c>
      <c r="K10" s="20" t="s">
        <v>100</v>
      </c>
      <c r="L10" s="20" t="s">
        <v>160</v>
      </c>
    </row>
    <row r="11" spans="1:12" x14ac:dyDescent="0.3">
      <c r="A11" s="48" t="s">
        <v>21</v>
      </c>
      <c r="B11" s="2">
        <v>500</v>
      </c>
      <c r="C11" s="20">
        <v>499.81599999999997</v>
      </c>
      <c r="D11" s="23">
        <v>42</v>
      </c>
      <c r="E11" s="21">
        <v>232</v>
      </c>
      <c r="F11" s="29">
        <f t="shared" si="0"/>
        <v>-3.6800000000005183E-4</v>
      </c>
      <c r="G11" s="20">
        <v>31.144200000000001</v>
      </c>
      <c r="H11" s="20">
        <v>39.010399999999997</v>
      </c>
      <c r="I11" s="20">
        <v>39.812100000000001</v>
      </c>
      <c r="J11" s="20" t="s">
        <v>39</v>
      </c>
      <c r="K11" s="20" t="s">
        <v>101</v>
      </c>
      <c r="L11" s="20" t="s">
        <v>161</v>
      </c>
    </row>
    <row r="12" spans="1:12" x14ac:dyDescent="0.3">
      <c r="A12" s="48"/>
      <c r="B12" s="2">
        <v>800</v>
      </c>
      <c r="C12" s="20">
        <v>799.34479999999996</v>
      </c>
      <c r="D12" s="23">
        <v>40</v>
      </c>
      <c r="E12" s="21">
        <v>508</v>
      </c>
      <c r="F12" s="29">
        <f t="shared" si="0"/>
        <v>-8.1900000000004528E-4</v>
      </c>
      <c r="G12" s="20">
        <v>32.315100000000001</v>
      </c>
      <c r="H12" s="20">
        <v>39.461500000000001</v>
      </c>
      <c r="I12" s="20">
        <v>40.341900000000003</v>
      </c>
      <c r="J12" s="20" t="s">
        <v>40</v>
      </c>
      <c r="K12" s="20" t="s">
        <v>102</v>
      </c>
      <c r="L12" s="20" t="s">
        <v>162</v>
      </c>
    </row>
    <row r="13" spans="1:12" x14ac:dyDescent="0.3">
      <c r="A13" s="48"/>
      <c r="B13" s="2">
        <v>1200</v>
      </c>
      <c r="C13" s="20">
        <v>1199.8424</v>
      </c>
      <c r="D13" s="23">
        <v>37</v>
      </c>
      <c r="E13" s="21">
        <v>298</v>
      </c>
      <c r="F13" s="29">
        <f t="shared" si="0"/>
        <v>-1.3133333333333516E-4</v>
      </c>
      <c r="G13" s="20">
        <v>33.566600000000001</v>
      </c>
      <c r="H13" s="20">
        <v>39.828299999999999</v>
      </c>
      <c r="I13" s="20">
        <v>40.757100000000001</v>
      </c>
      <c r="J13" s="20" t="s">
        <v>41</v>
      </c>
      <c r="K13" s="20" t="s">
        <v>103</v>
      </c>
      <c r="L13" s="20" t="s">
        <v>163</v>
      </c>
    </row>
    <row r="14" spans="1:12" x14ac:dyDescent="0.3">
      <c r="A14" s="48"/>
      <c r="B14" s="2">
        <v>2000</v>
      </c>
      <c r="C14" s="20">
        <v>1999.4079999999999</v>
      </c>
      <c r="D14" s="23">
        <v>34</v>
      </c>
      <c r="E14" s="21">
        <v>436</v>
      </c>
      <c r="F14" s="29">
        <f t="shared" si="0"/>
        <v>-2.960000000000491E-4</v>
      </c>
      <c r="G14" s="20">
        <v>35.152900000000002</v>
      </c>
      <c r="H14" s="20">
        <v>40.385899999999999</v>
      </c>
      <c r="I14" s="20">
        <v>41.372</v>
      </c>
      <c r="J14" s="20" t="s">
        <v>42</v>
      </c>
      <c r="K14" s="20" t="s">
        <v>104</v>
      </c>
      <c r="L14" s="20" t="s">
        <v>164</v>
      </c>
    </row>
    <row r="15" spans="1:12" x14ac:dyDescent="0.3">
      <c r="A15" s="48" t="s">
        <v>19</v>
      </c>
      <c r="B15" s="2">
        <v>800</v>
      </c>
      <c r="C15" s="20">
        <v>799.55920000000003</v>
      </c>
      <c r="D15" s="23">
        <v>41</v>
      </c>
      <c r="E15" s="21">
        <v>432</v>
      </c>
      <c r="F15" s="29">
        <f t="shared" si="0"/>
        <v>-5.5099999999995929E-4</v>
      </c>
      <c r="G15" s="20">
        <v>32.215899999999998</v>
      </c>
      <c r="H15" s="20">
        <v>40.007599999999996</v>
      </c>
      <c r="I15" s="20">
        <v>39.391199999999998</v>
      </c>
      <c r="J15" s="20" t="s">
        <v>43</v>
      </c>
      <c r="K15" s="20" t="s">
        <v>105</v>
      </c>
      <c r="L15" s="20" t="s">
        <v>165</v>
      </c>
    </row>
    <row r="16" spans="1:12" x14ac:dyDescent="0.3">
      <c r="A16" s="48"/>
      <c r="B16" s="2">
        <v>1200</v>
      </c>
      <c r="C16" s="20">
        <v>1199.0896</v>
      </c>
      <c r="D16" s="23">
        <v>38</v>
      </c>
      <c r="E16" s="21">
        <v>440</v>
      </c>
      <c r="F16" s="29">
        <f t="shared" si="0"/>
        <v>-7.5866666666665121E-4</v>
      </c>
      <c r="G16" s="20">
        <v>33.545499999999997</v>
      </c>
      <c r="H16" s="20">
        <v>40.690100000000001</v>
      </c>
      <c r="I16" s="20">
        <v>40.396799999999999</v>
      </c>
      <c r="J16" s="20" t="s">
        <v>44</v>
      </c>
      <c r="K16" s="20" t="s">
        <v>106</v>
      </c>
      <c r="L16" s="20" t="s">
        <v>166</v>
      </c>
    </row>
    <row r="17" spans="1:12" x14ac:dyDescent="0.3">
      <c r="A17" s="48"/>
      <c r="B17" s="2">
        <v>2000</v>
      </c>
      <c r="C17" s="20">
        <v>1999.9584</v>
      </c>
      <c r="D17" s="23">
        <v>34</v>
      </c>
      <c r="E17" s="21">
        <v>402</v>
      </c>
      <c r="F17" s="29">
        <f t="shared" si="0"/>
        <v>-2.0800000000008366E-5</v>
      </c>
      <c r="G17" s="20">
        <v>35.153500000000001</v>
      </c>
      <c r="H17" s="20">
        <v>41.373199999999997</v>
      </c>
      <c r="I17" s="20">
        <v>41.420200000000001</v>
      </c>
      <c r="J17" s="20" t="s">
        <v>45</v>
      </c>
      <c r="K17" s="20" t="s">
        <v>107</v>
      </c>
      <c r="L17" s="20" t="s">
        <v>167</v>
      </c>
    </row>
    <row r="18" spans="1:12" x14ac:dyDescent="0.3">
      <c r="A18" s="48"/>
      <c r="B18" s="2">
        <v>3500</v>
      </c>
      <c r="C18" s="20">
        <v>3499.4472000000001</v>
      </c>
      <c r="D18" s="23">
        <v>30</v>
      </c>
      <c r="E18" s="21">
        <v>452</v>
      </c>
      <c r="F18" s="29">
        <f t="shared" si="0"/>
        <v>-1.5794285714283823E-4</v>
      </c>
      <c r="G18" s="20">
        <v>36.715600000000002</v>
      </c>
      <c r="H18" s="20">
        <v>42.236499999999999</v>
      </c>
      <c r="I18" s="20">
        <v>42.633099999999999</v>
      </c>
      <c r="J18" s="20" t="s">
        <v>46</v>
      </c>
      <c r="K18" s="20" t="s">
        <v>108</v>
      </c>
      <c r="L18" s="20" t="s">
        <v>168</v>
      </c>
    </row>
    <row r="19" spans="1:12" x14ac:dyDescent="0.3">
      <c r="A19" s="48" t="s">
        <v>20</v>
      </c>
      <c r="B19" s="2">
        <v>500</v>
      </c>
      <c r="C19" s="20">
        <v>499.7088</v>
      </c>
      <c r="D19" s="23">
        <v>42</v>
      </c>
      <c r="E19" s="21">
        <v>410</v>
      </c>
      <c r="F19" s="29">
        <f t="shared" si="0"/>
        <v>-5.8240000000000689E-4</v>
      </c>
      <c r="G19" s="20">
        <v>30.413499999999999</v>
      </c>
      <c r="H19" s="20">
        <v>36.978999999999999</v>
      </c>
      <c r="I19" s="20">
        <v>38.147399999999998</v>
      </c>
      <c r="J19" s="20" t="s">
        <v>47</v>
      </c>
      <c r="K19" s="20" t="s">
        <v>109</v>
      </c>
      <c r="L19" s="20" t="s">
        <v>169</v>
      </c>
    </row>
    <row r="20" spans="1:12" x14ac:dyDescent="0.3">
      <c r="A20" s="48"/>
      <c r="B20" s="2">
        <v>800</v>
      </c>
      <c r="C20" s="20">
        <v>799.68399999999997</v>
      </c>
      <c r="D20" s="23">
        <v>38</v>
      </c>
      <c r="E20" s="21">
        <v>72</v>
      </c>
      <c r="F20" s="29">
        <f t="shared" si="0"/>
        <v>-3.9500000000003866E-4</v>
      </c>
      <c r="G20" s="20">
        <v>32.010199999999998</v>
      </c>
      <c r="H20" s="20">
        <v>37.411099999999998</v>
      </c>
      <c r="I20" s="20">
        <v>38.803400000000003</v>
      </c>
      <c r="J20" s="20" t="s">
        <v>48</v>
      </c>
      <c r="K20" s="20" t="s">
        <v>110</v>
      </c>
      <c r="L20" s="20" t="s">
        <v>170</v>
      </c>
    </row>
    <row r="21" spans="1:12" x14ac:dyDescent="0.3">
      <c r="A21" s="48"/>
      <c r="B21" s="2">
        <v>1200</v>
      </c>
      <c r="C21" s="20">
        <v>1199.9128000000001</v>
      </c>
      <c r="D21" s="23">
        <v>36</v>
      </c>
      <c r="E21" s="21">
        <v>486</v>
      </c>
      <c r="F21" s="29">
        <f t="shared" si="0"/>
        <v>-7.2666666666615736E-5</v>
      </c>
      <c r="G21" s="20">
        <v>33.235100000000003</v>
      </c>
      <c r="H21" s="20">
        <v>37.7986</v>
      </c>
      <c r="I21" s="20">
        <v>39.495800000000003</v>
      </c>
      <c r="J21" s="20" t="s">
        <v>49</v>
      </c>
      <c r="K21" s="20" t="s">
        <v>111</v>
      </c>
      <c r="L21" s="20" t="s">
        <v>171</v>
      </c>
    </row>
    <row r="22" spans="1:12" x14ac:dyDescent="0.3">
      <c r="A22" s="48"/>
      <c r="B22" s="2">
        <v>2000</v>
      </c>
      <c r="C22" s="20">
        <v>1998.7344000000001</v>
      </c>
      <c r="D22" s="23">
        <v>32</v>
      </c>
      <c r="E22" s="21">
        <v>332</v>
      </c>
      <c r="F22" s="29">
        <f t="shared" si="0"/>
        <v>-6.3279999999997472E-4</v>
      </c>
      <c r="G22" s="20">
        <v>34.8611</v>
      </c>
      <c r="H22" s="20">
        <v>38.308900000000001</v>
      </c>
      <c r="I22" s="20">
        <v>40.2958</v>
      </c>
      <c r="J22" s="20" t="s">
        <v>50</v>
      </c>
      <c r="K22" s="20" t="s">
        <v>112</v>
      </c>
      <c r="L22" s="20" t="s">
        <v>172</v>
      </c>
    </row>
  </sheetData>
  <mergeCells count="5">
    <mergeCell ref="A7:A10"/>
    <mergeCell ref="A11:A14"/>
    <mergeCell ref="A15:A18"/>
    <mergeCell ref="A19:A22"/>
    <mergeCell ref="A3:A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4.4" x14ac:dyDescent="0.3"/>
  <cols>
    <col min="1" max="1" width="10.6640625" customWidth="1"/>
    <col min="2" max="3" width="11" customWidth="1"/>
    <col min="4" max="4" width="11.5546875" customWidth="1"/>
    <col min="5" max="5" width="14" customWidth="1"/>
    <col min="6" max="6" width="10" customWidth="1"/>
    <col min="8" max="8" width="15.109375" customWidth="1"/>
    <col min="9" max="9" width="12.88671875" customWidth="1"/>
    <col min="10" max="10" width="15.88671875" customWidth="1"/>
    <col min="11" max="12" width="8.77734375" customWidth="1"/>
  </cols>
  <sheetData>
    <row r="1" spans="1:12" ht="15" customHeight="1" thickBot="1" x14ac:dyDescent="0.35">
      <c r="A1" s="2"/>
      <c r="B1" s="33" t="s">
        <v>18</v>
      </c>
      <c r="C1" s="33" t="s">
        <v>0</v>
      </c>
      <c r="D1" s="33" t="s">
        <v>21</v>
      </c>
      <c r="E1" s="33" t="s">
        <v>19</v>
      </c>
      <c r="F1" s="33" t="s">
        <v>20</v>
      </c>
      <c r="H1" s="49" t="s">
        <v>15</v>
      </c>
      <c r="I1" s="50"/>
      <c r="J1" s="50"/>
      <c r="K1" s="50"/>
      <c r="L1" s="50"/>
    </row>
    <row r="2" spans="1:12" ht="42" thickBot="1" x14ac:dyDescent="0.35">
      <c r="A2" s="22" t="s">
        <v>7</v>
      </c>
      <c r="B2" s="2">
        <v>60</v>
      </c>
      <c r="C2" s="2">
        <v>60</v>
      </c>
      <c r="D2" s="2">
        <v>60</v>
      </c>
      <c r="E2" s="2">
        <v>50</v>
      </c>
      <c r="F2" s="2">
        <v>50</v>
      </c>
      <c r="H2" s="7" t="s">
        <v>2</v>
      </c>
      <c r="I2" s="24" t="s">
        <v>18</v>
      </c>
      <c r="J2" s="24" t="s">
        <v>0</v>
      </c>
      <c r="K2" s="24" t="s">
        <v>19</v>
      </c>
      <c r="L2" s="24" t="s">
        <v>22</v>
      </c>
    </row>
    <row r="3" spans="1:12" ht="15" thickBot="1" x14ac:dyDescent="0.35">
      <c r="A3" s="2" t="s">
        <v>1</v>
      </c>
      <c r="B3" s="2"/>
      <c r="C3" s="2"/>
      <c r="D3" s="2"/>
      <c r="E3" s="2"/>
      <c r="F3" s="2"/>
      <c r="H3" s="10" t="s">
        <v>3</v>
      </c>
      <c r="I3" s="25">
        <v>0.4</v>
      </c>
      <c r="J3" s="25">
        <v>0.9</v>
      </c>
      <c r="K3" s="25">
        <v>0.8</v>
      </c>
      <c r="L3" s="25">
        <v>0.5</v>
      </c>
    </row>
    <row r="4" spans="1:12" ht="15" thickBot="1" x14ac:dyDescent="0.35">
      <c r="A4" s="2">
        <v>22</v>
      </c>
      <c r="B4" s="2"/>
      <c r="C4" s="2"/>
      <c r="D4" s="2">
        <v>17855.144</v>
      </c>
      <c r="E4" s="2"/>
      <c r="F4" s="2"/>
      <c r="G4" s="1"/>
      <c r="H4" s="10" t="s">
        <v>4</v>
      </c>
      <c r="I4" s="26">
        <v>0.6</v>
      </c>
      <c r="J4" s="26">
        <v>1.5</v>
      </c>
      <c r="K4" s="26">
        <v>1.2</v>
      </c>
      <c r="L4" s="26">
        <v>0.8</v>
      </c>
    </row>
    <row r="5" spans="1:12" ht="15" thickBot="1" x14ac:dyDescent="0.35">
      <c r="A5" s="2">
        <v>23</v>
      </c>
      <c r="B5" s="2"/>
      <c r="C5" s="2">
        <v>9340.6263999999992</v>
      </c>
      <c r="D5" s="2">
        <v>14000.215200000001</v>
      </c>
      <c r="E5" s="2"/>
      <c r="F5" s="2">
        <v>12659.02</v>
      </c>
      <c r="G5" s="1"/>
      <c r="H5" s="10" t="s">
        <v>5</v>
      </c>
      <c r="I5" s="27">
        <v>1</v>
      </c>
      <c r="J5" s="27">
        <v>2.2999999999999998</v>
      </c>
      <c r="K5" s="27">
        <v>2</v>
      </c>
      <c r="L5" s="27">
        <v>1.2</v>
      </c>
    </row>
    <row r="6" spans="1:12" ht="15" thickBot="1" x14ac:dyDescent="0.35">
      <c r="A6" s="2">
        <v>24</v>
      </c>
      <c r="B6" s="2"/>
      <c r="C6" s="2">
        <v>8146.7520000000004</v>
      </c>
      <c r="D6" s="2">
        <v>11359.52</v>
      </c>
      <c r="E6" s="2">
        <v>10192.4184</v>
      </c>
      <c r="F6" s="2">
        <v>9326.5823999999993</v>
      </c>
      <c r="G6" s="1"/>
      <c r="H6" s="10" t="s">
        <v>6</v>
      </c>
      <c r="I6" s="28">
        <v>1.5</v>
      </c>
      <c r="J6" s="28">
        <v>3.8</v>
      </c>
      <c r="K6" s="28">
        <v>3.5</v>
      </c>
      <c r="L6" s="28">
        <v>2</v>
      </c>
    </row>
    <row r="7" spans="1:12" x14ac:dyDescent="0.3">
      <c r="A7" s="2">
        <v>25</v>
      </c>
      <c r="B7" s="2"/>
      <c r="C7" s="2">
        <v>7250.5672000000004</v>
      </c>
      <c r="D7" s="2">
        <v>9617.8032000000003</v>
      </c>
      <c r="E7" s="2">
        <v>8446.5112000000008</v>
      </c>
      <c r="F7" s="2">
        <v>7291.1391999999996</v>
      </c>
      <c r="G7" s="1"/>
    </row>
    <row r="8" spans="1:12" x14ac:dyDescent="0.3">
      <c r="A8" s="2">
        <v>26</v>
      </c>
      <c r="B8" s="2"/>
      <c r="C8" s="2">
        <v>6250.2160000000003</v>
      </c>
      <c r="D8" s="2">
        <v>7941.1167999999998</v>
      </c>
      <c r="E8" s="2">
        <v>6811.8815999999997</v>
      </c>
      <c r="F8" s="2">
        <v>5706.1368000000002</v>
      </c>
      <c r="G8" s="1"/>
    </row>
    <row r="9" spans="1:12" x14ac:dyDescent="0.3">
      <c r="A9" s="2">
        <v>27</v>
      </c>
      <c r="B9" s="2">
        <v>6902.6127999999999</v>
      </c>
      <c r="C9" s="2">
        <v>5437.5</v>
      </c>
      <c r="D9" s="2">
        <v>6631.5096000000003</v>
      </c>
      <c r="E9" s="2">
        <v>5595.5255999999999</v>
      </c>
      <c r="F9" s="2">
        <v>4628.2640000000001</v>
      </c>
      <c r="G9" s="1"/>
    </row>
    <row r="10" spans="1:12" x14ac:dyDescent="0.3">
      <c r="A10" s="2">
        <v>28</v>
      </c>
      <c r="B10" s="2">
        <v>4952.9215999999997</v>
      </c>
      <c r="C10" s="2">
        <v>4836.3040000000001</v>
      </c>
      <c r="D10" s="2">
        <v>5690.3424000000005</v>
      </c>
      <c r="E10" s="2">
        <v>4790.3879999999999</v>
      </c>
      <c r="F10" s="2">
        <v>3928.04</v>
      </c>
    </row>
    <row r="11" spans="1:12" x14ac:dyDescent="0.3">
      <c r="A11" s="2">
        <v>29</v>
      </c>
      <c r="B11" s="2">
        <v>3694.2944000000002</v>
      </c>
      <c r="C11" s="3">
        <v>4344.9296000000004</v>
      </c>
      <c r="D11" s="2">
        <v>4944.1008000000002</v>
      </c>
      <c r="E11" s="2">
        <v>4206.4111999999996</v>
      </c>
      <c r="F11" s="2">
        <v>3412.2143999999998</v>
      </c>
    </row>
    <row r="12" spans="1:12" x14ac:dyDescent="0.3">
      <c r="A12" s="2">
        <v>30</v>
      </c>
      <c r="B12" s="2">
        <v>2778.7872000000002</v>
      </c>
      <c r="C12" s="3">
        <v>3746.0511999999999</v>
      </c>
      <c r="D12" s="2">
        <v>4126.7295999999997</v>
      </c>
      <c r="E12" s="3">
        <v>3553.2840000000001</v>
      </c>
      <c r="F12" s="2">
        <v>2859.0855999999999</v>
      </c>
    </row>
    <row r="13" spans="1:12" x14ac:dyDescent="0.3">
      <c r="A13" s="2">
        <v>31</v>
      </c>
      <c r="B13" s="2">
        <v>2159.1936000000001</v>
      </c>
      <c r="C13" s="2">
        <v>3255.8928000000001</v>
      </c>
      <c r="D13" s="2">
        <v>3461.44</v>
      </c>
      <c r="E13" s="3">
        <v>3039.8751999999999</v>
      </c>
      <c r="F13" s="2">
        <v>2419.6208000000001</v>
      </c>
    </row>
    <row r="14" spans="1:12" x14ac:dyDescent="0.3">
      <c r="A14" s="2">
        <v>32</v>
      </c>
      <c r="B14" s="3">
        <v>1743.3784000000001</v>
      </c>
      <c r="C14" s="2">
        <v>2885.0183999999999</v>
      </c>
      <c r="D14" s="2">
        <v>2971.6976</v>
      </c>
      <c r="E14" s="2">
        <v>2656.8128000000002</v>
      </c>
      <c r="F14" s="3">
        <v>2094.9016000000001</v>
      </c>
    </row>
    <row r="15" spans="1:12" x14ac:dyDescent="0.3">
      <c r="A15" s="2">
        <v>33</v>
      </c>
      <c r="B15" s="3">
        <v>1423.9351999999999</v>
      </c>
      <c r="C15" s="4">
        <v>2556.2424000000001</v>
      </c>
      <c r="D15" s="2">
        <v>2543.6536000000001</v>
      </c>
      <c r="E15" s="2">
        <v>2326.768</v>
      </c>
      <c r="F15" s="3">
        <v>1815.2064</v>
      </c>
    </row>
    <row r="16" spans="1:12" x14ac:dyDescent="0.3">
      <c r="A16" s="2">
        <v>34</v>
      </c>
      <c r="B16" s="4">
        <v>1179.9280000000001</v>
      </c>
      <c r="C16" s="4">
        <v>2276.0871999999999</v>
      </c>
      <c r="D16" s="3">
        <v>2187.88</v>
      </c>
      <c r="E16" s="4">
        <v>2053.828</v>
      </c>
      <c r="F16" s="2">
        <v>1587.9639999999999</v>
      </c>
    </row>
    <row r="17" spans="1:6" x14ac:dyDescent="0.3">
      <c r="A17" s="2">
        <v>35</v>
      </c>
      <c r="B17" s="4">
        <v>977.36320000000001</v>
      </c>
      <c r="C17" s="2">
        <v>2013.5536</v>
      </c>
      <c r="D17" s="3">
        <v>1867.2864</v>
      </c>
      <c r="E17" s="4">
        <v>1800.5</v>
      </c>
      <c r="F17" s="2">
        <v>1381.3240000000001</v>
      </c>
    </row>
    <row r="18" spans="1:6" x14ac:dyDescent="0.3">
      <c r="A18" s="2">
        <v>36</v>
      </c>
      <c r="B18" s="2">
        <v>812.57119999999998</v>
      </c>
      <c r="C18" s="2">
        <v>1787.64</v>
      </c>
      <c r="D18" s="2">
        <v>1595.76</v>
      </c>
      <c r="E18" s="2">
        <v>1591.0472</v>
      </c>
      <c r="F18" s="4">
        <v>1204.4072000000001</v>
      </c>
    </row>
    <row r="19" spans="1:6" x14ac:dyDescent="0.3">
      <c r="A19" s="2">
        <v>37</v>
      </c>
      <c r="B19" s="5">
        <v>676.27200000000005</v>
      </c>
      <c r="C19" s="5">
        <v>1569.1880000000001</v>
      </c>
      <c r="D19" s="4">
        <v>1346.9087999999999</v>
      </c>
      <c r="E19" s="2">
        <v>1383.0064</v>
      </c>
      <c r="F19" s="4">
        <v>1037.8976</v>
      </c>
    </row>
    <row r="20" spans="1:6" x14ac:dyDescent="0.3">
      <c r="A20" s="2">
        <v>38</v>
      </c>
      <c r="B20" s="5">
        <v>568.68320000000006</v>
      </c>
      <c r="C20" s="5">
        <v>1390.2840000000001</v>
      </c>
      <c r="D20" s="4">
        <v>1146.3320000000001</v>
      </c>
      <c r="E20" s="5">
        <v>1220.0519999999999</v>
      </c>
      <c r="F20" s="5">
        <v>907.28959999999995</v>
      </c>
    </row>
    <row r="21" spans="1:6" x14ac:dyDescent="0.3">
      <c r="A21" s="2">
        <v>39</v>
      </c>
      <c r="B21" s="2">
        <v>476.94319999999999</v>
      </c>
      <c r="C21" s="2">
        <v>1216.48</v>
      </c>
      <c r="D21" s="2">
        <v>964.76</v>
      </c>
      <c r="E21" s="5">
        <v>1061.8119999999999</v>
      </c>
      <c r="F21" s="5">
        <v>780.21439999999996</v>
      </c>
    </row>
    <row r="22" spans="1:6" x14ac:dyDescent="0.3">
      <c r="A22" s="2">
        <v>40</v>
      </c>
      <c r="B22" s="6">
        <v>403.7448</v>
      </c>
      <c r="C22" s="2">
        <v>1073.9688000000001</v>
      </c>
      <c r="D22" s="5">
        <v>816.69839999999999</v>
      </c>
      <c r="E22" s="2">
        <v>936.43039999999996</v>
      </c>
      <c r="F22" s="2">
        <v>680.94719999999995</v>
      </c>
    </row>
    <row r="23" spans="1:6" x14ac:dyDescent="0.3">
      <c r="A23" s="2">
        <v>41</v>
      </c>
      <c r="B23" s="6">
        <v>340.32799999999997</v>
      </c>
      <c r="C23" s="6">
        <v>939.11519999999996</v>
      </c>
      <c r="D23" s="5">
        <v>684.36879999999996</v>
      </c>
      <c r="E23" s="6">
        <v>813.84079999999994</v>
      </c>
      <c r="F23" s="2">
        <v>586.8424</v>
      </c>
    </row>
    <row r="24" spans="1:6" x14ac:dyDescent="0.3">
      <c r="A24" s="2">
        <v>42</v>
      </c>
      <c r="B24" s="2">
        <v>290.43360000000001</v>
      </c>
      <c r="C24" s="6">
        <v>827.24559999999997</v>
      </c>
      <c r="D24" s="6">
        <v>576.47439999999995</v>
      </c>
      <c r="E24" s="6">
        <v>719.52719999999999</v>
      </c>
      <c r="F24" s="6">
        <v>512.51760000000002</v>
      </c>
    </row>
    <row r="25" spans="1:6" x14ac:dyDescent="0.3">
      <c r="A25" s="2">
        <v>43</v>
      </c>
      <c r="B25" s="2">
        <v>245.82320000000001</v>
      </c>
      <c r="C25" s="2">
        <v>718.69439999999997</v>
      </c>
      <c r="D25" s="6">
        <v>478.61840000000001</v>
      </c>
      <c r="E25" s="2">
        <v>622.78639999999996</v>
      </c>
      <c r="F25" s="6">
        <v>440.87759999999997</v>
      </c>
    </row>
    <row r="26" spans="1:6" x14ac:dyDescent="0.3">
      <c r="A26" s="2">
        <v>44</v>
      </c>
      <c r="B26" s="2">
        <v>211.01920000000001</v>
      </c>
      <c r="C26" s="2">
        <v>643.89760000000001</v>
      </c>
      <c r="D26" s="2">
        <v>405.93439999999998</v>
      </c>
      <c r="E26" s="2">
        <v>553.33199999999999</v>
      </c>
      <c r="F26" s="2">
        <v>387.04880000000003</v>
      </c>
    </row>
    <row r="27" spans="1:6" x14ac:dyDescent="0.3">
      <c r="A27" s="2">
        <v>45</v>
      </c>
      <c r="B27" s="2">
        <v>182.79599999999999</v>
      </c>
      <c r="C27" s="2">
        <v>588.33519999999999</v>
      </c>
      <c r="D27" s="2">
        <v>348.82639999999998</v>
      </c>
      <c r="E27" s="2">
        <v>498.47919999999999</v>
      </c>
      <c r="F27" s="2">
        <v>344.4896</v>
      </c>
    </row>
    <row r="28" spans="1:6" x14ac:dyDescent="0.3">
      <c r="A28" s="2">
        <v>46</v>
      </c>
      <c r="B28" s="2">
        <v>159.3664</v>
      </c>
      <c r="C28" s="2">
        <v>538.61680000000001</v>
      </c>
      <c r="D28" s="2">
        <v>299.90559999999999</v>
      </c>
      <c r="E28" s="2">
        <v>452.45359999999999</v>
      </c>
      <c r="F28" s="2">
        <v>308.66719999999998</v>
      </c>
    </row>
    <row r="29" spans="1:6" x14ac:dyDescent="0.3">
      <c r="A29" s="2">
        <v>47</v>
      </c>
      <c r="B29" s="2">
        <v>139.49520000000001</v>
      </c>
      <c r="C29" s="2"/>
      <c r="D29" s="2">
        <v>261.28320000000002</v>
      </c>
      <c r="E29" s="2">
        <v>411.2672</v>
      </c>
      <c r="F29" s="2">
        <v>277.99599999999998</v>
      </c>
    </row>
    <row r="30" spans="1:6" x14ac:dyDescent="0.3">
      <c r="A30" s="2">
        <v>48</v>
      </c>
      <c r="B30" s="2">
        <v>123.16079999999999</v>
      </c>
      <c r="C30" s="2"/>
      <c r="D30" s="2">
        <v>227.16239999999999</v>
      </c>
      <c r="E30" s="2">
        <v>376.98719999999997</v>
      </c>
      <c r="F30" s="2">
        <v>252.8064</v>
      </c>
    </row>
    <row r="31" spans="1:6" x14ac:dyDescent="0.3">
      <c r="A31" s="2">
        <v>49</v>
      </c>
      <c r="B31" s="2"/>
      <c r="C31" s="2"/>
      <c r="D31" s="2"/>
      <c r="E31" s="2"/>
      <c r="F31" s="2"/>
    </row>
    <row r="32" spans="1:6" x14ac:dyDescent="0.3">
      <c r="A32" s="2">
        <v>50</v>
      </c>
      <c r="B32" s="2"/>
      <c r="C32" s="2"/>
      <c r="D32" s="2"/>
      <c r="E32" s="2"/>
      <c r="F32" s="2"/>
    </row>
    <row r="33" spans="1:6" x14ac:dyDescent="0.3">
      <c r="A33" s="2">
        <v>51</v>
      </c>
      <c r="B33" s="2"/>
      <c r="C33" s="2"/>
      <c r="D33" s="2"/>
      <c r="E33" s="2"/>
      <c r="F33" s="2"/>
    </row>
  </sheetData>
  <mergeCells count="1">
    <mergeCell ref="H1:L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zoomScaleNormal="100" workbookViewId="0"/>
  </sheetViews>
  <sheetFormatPr defaultRowHeight="14.4" x14ac:dyDescent="0.3"/>
  <cols>
    <col min="1" max="1" width="14.77734375" bestFit="1" customWidth="1"/>
    <col min="2" max="2" width="21.44140625" customWidth="1"/>
    <col min="3" max="3" width="21" customWidth="1"/>
    <col min="4" max="4" width="7.33203125" customWidth="1"/>
    <col min="5" max="5" width="16.6640625" customWidth="1"/>
    <col min="6" max="6" width="11.21875" customWidth="1"/>
    <col min="7" max="7" width="21" bestFit="1" customWidth="1"/>
    <col min="8" max="8" width="11.88671875" bestFit="1" customWidth="1"/>
    <col min="9" max="9" width="17.5546875" bestFit="1" customWidth="1"/>
    <col min="10" max="10" width="14.77734375" bestFit="1" customWidth="1"/>
    <col min="11" max="12" width="37.109375" bestFit="1" customWidth="1"/>
  </cols>
  <sheetData>
    <row r="1" spans="1:12" ht="15" customHeight="1" x14ac:dyDescent="0.3"/>
    <row r="2" spans="1:12" x14ac:dyDescent="0.3">
      <c r="B2" s="31" t="s">
        <v>8</v>
      </c>
      <c r="C2" s="31" t="s">
        <v>9</v>
      </c>
      <c r="D2" s="31" t="s">
        <v>17</v>
      </c>
      <c r="E2" s="31" t="s">
        <v>16</v>
      </c>
      <c r="F2" s="31" t="s">
        <v>10</v>
      </c>
      <c r="G2" s="31" t="s">
        <v>11</v>
      </c>
      <c r="H2" s="31" t="s">
        <v>12</v>
      </c>
      <c r="I2" s="31" t="s">
        <v>13</v>
      </c>
      <c r="J2" s="32" t="s">
        <v>23</v>
      </c>
      <c r="K2" s="35" t="s">
        <v>52</v>
      </c>
      <c r="L2" s="35" t="s">
        <v>51</v>
      </c>
    </row>
    <row r="3" spans="1:12" x14ac:dyDescent="0.3">
      <c r="A3" s="48" t="s">
        <v>28</v>
      </c>
      <c r="B3" s="2">
        <v>950</v>
      </c>
      <c r="C3" s="20">
        <v>949.3913</v>
      </c>
      <c r="D3" s="23">
        <v>43</v>
      </c>
      <c r="E3" s="2">
        <v>142</v>
      </c>
      <c r="F3" s="29">
        <f t="shared" ref="F3:F34" si="0">(C3-B3)/B3</f>
        <v>-6.4073684210526197E-4</v>
      </c>
      <c r="G3" s="20">
        <v>33.780999999999999</v>
      </c>
      <c r="H3" s="20">
        <v>40.497900000000001</v>
      </c>
      <c r="I3" s="20">
        <v>41.815300000000001</v>
      </c>
      <c r="J3" s="20" t="s">
        <v>173</v>
      </c>
      <c r="K3" s="20" t="s">
        <v>53</v>
      </c>
      <c r="L3" s="20" t="s">
        <v>113</v>
      </c>
    </row>
    <row r="4" spans="1:12" x14ac:dyDescent="0.3">
      <c r="A4" s="48"/>
      <c r="B4" s="2">
        <v>1400</v>
      </c>
      <c r="C4" s="20">
        <v>1397.1026999999999</v>
      </c>
      <c r="D4" s="23">
        <v>40</v>
      </c>
      <c r="E4" s="2">
        <v>256</v>
      </c>
      <c r="F4" s="29">
        <f t="shared" si="0"/>
        <v>-2.0695000000000617E-3</v>
      </c>
      <c r="G4" s="20">
        <v>35.3217</v>
      </c>
      <c r="H4" s="20">
        <v>41.377099999999999</v>
      </c>
      <c r="I4" s="20">
        <v>42.796999999999997</v>
      </c>
      <c r="J4" s="20" t="s">
        <v>174</v>
      </c>
      <c r="K4" s="20" t="s">
        <v>54</v>
      </c>
      <c r="L4" s="20" t="s">
        <v>114</v>
      </c>
    </row>
    <row r="5" spans="1:12" x14ac:dyDescent="0.3">
      <c r="A5" s="48"/>
      <c r="B5" s="2">
        <v>2200</v>
      </c>
      <c r="C5" s="20">
        <v>2193.9380000000001</v>
      </c>
      <c r="D5" s="23">
        <v>37</v>
      </c>
      <c r="E5" s="2">
        <v>640</v>
      </c>
      <c r="F5" s="29">
        <f t="shared" si="0"/>
        <v>-2.7554545454544993E-3</v>
      </c>
      <c r="G5" s="20">
        <v>37.052799999999998</v>
      </c>
      <c r="H5" s="20">
        <v>42.182899999999997</v>
      </c>
      <c r="I5" s="20">
        <v>43.6723</v>
      </c>
      <c r="J5" s="20" t="s">
        <v>175</v>
      </c>
      <c r="K5" s="20" t="s">
        <v>55</v>
      </c>
      <c r="L5" s="20" t="s">
        <v>115</v>
      </c>
    </row>
    <row r="6" spans="1:12" x14ac:dyDescent="0.3">
      <c r="A6" s="48"/>
      <c r="B6" s="2">
        <v>3800</v>
      </c>
      <c r="C6" s="20">
        <v>3796.6280000000002</v>
      </c>
      <c r="D6" s="23">
        <v>32</v>
      </c>
      <c r="E6" s="2">
        <v>176</v>
      </c>
      <c r="F6" s="29">
        <f t="shared" si="0"/>
        <v>-8.873684210525904E-4</v>
      </c>
      <c r="G6" s="20">
        <v>39.004600000000003</v>
      </c>
      <c r="H6" s="20">
        <v>43.293300000000002</v>
      </c>
      <c r="I6" s="20">
        <v>44.881599999999999</v>
      </c>
      <c r="J6" s="20" t="s">
        <v>176</v>
      </c>
      <c r="K6" s="20" t="s">
        <v>56</v>
      </c>
      <c r="L6" s="20" t="s">
        <v>116</v>
      </c>
    </row>
    <row r="7" spans="1:12" x14ac:dyDescent="0.3">
      <c r="A7" s="48" t="s">
        <v>14</v>
      </c>
      <c r="B7" s="2">
        <v>1500</v>
      </c>
      <c r="C7" s="20">
        <v>1498.7367999999999</v>
      </c>
      <c r="D7" s="23">
        <v>40</v>
      </c>
      <c r="E7" s="2" t="s">
        <v>30</v>
      </c>
      <c r="F7" s="29">
        <f t="shared" si="0"/>
        <v>-8.4213333333339811E-4</v>
      </c>
      <c r="G7" s="20">
        <v>35.209099999999999</v>
      </c>
      <c r="H7" s="20">
        <v>39.716099999999997</v>
      </c>
      <c r="I7" s="20">
        <v>39.313299999999998</v>
      </c>
      <c r="J7" s="20" t="s">
        <v>177</v>
      </c>
      <c r="K7" s="20" t="s">
        <v>57</v>
      </c>
      <c r="L7" s="20" t="s">
        <v>117</v>
      </c>
    </row>
    <row r="8" spans="1:12" x14ac:dyDescent="0.3">
      <c r="A8" s="48"/>
      <c r="B8" s="2">
        <v>2400</v>
      </c>
      <c r="C8" s="20">
        <v>2399.5904</v>
      </c>
      <c r="D8" s="23">
        <v>36</v>
      </c>
      <c r="E8" s="21">
        <v>528</v>
      </c>
      <c r="F8" s="29">
        <f t="shared" si="0"/>
        <v>-1.7066666666664787E-4</v>
      </c>
      <c r="G8" s="20">
        <v>36.730200000000004</v>
      </c>
      <c r="H8" s="20">
        <v>40.220799999999997</v>
      </c>
      <c r="I8" s="20">
        <v>40.223399999999998</v>
      </c>
      <c r="J8" s="20" t="s">
        <v>178</v>
      </c>
      <c r="K8" s="20" t="s">
        <v>58</v>
      </c>
      <c r="L8" s="20" t="s">
        <v>118</v>
      </c>
    </row>
    <row r="9" spans="1:12" x14ac:dyDescent="0.3">
      <c r="A9" s="48"/>
      <c r="B9" s="2">
        <v>3800</v>
      </c>
      <c r="C9" s="20">
        <v>3789.4407999999999</v>
      </c>
      <c r="D9" s="23">
        <v>32</v>
      </c>
      <c r="E9" s="21">
        <v>256</v>
      </c>
      <c r="F9" s="29">
        <f t="shared" si="0"/>
        <v>-2.7787368421053017E-3</v>
      </c>
      <c r="G9" s="20">
        <v>37.935099999999998</v>
      </c>
      <c r="H9" s="20">
        <v>40.712400000000002</v>
      </c>
      <c r="I9" s="20">
        <v>41.124299999999998</v>
      </c>
      <c r="J9" s="20" t="s">
        <v>179</v>
      </c>
      <c r="K9" s="20" t="s">
        <v>59</v>
      </c>
      <c r="L9" s="20" t="s">
        <v>119</v>
      </c>
    </row>
    <row r="10" spans="1:12" x14ac:dyDescent="0.3">
      <c r="A10" s="48"/>
      <c r="B10" s="2">
        <v>6000</v>
      </c>
      <c r="C10" s="20">
        <v>5997.2496000000001</v>
      </c>
      <c r="D10" s="23">
        <v>29</v>
      </c>
      <c r="E10" s="21">
        <v>488</v>
      </c>
      <c r="F10" s="29">
        <f t="shared" si="0"/>
        <v>-4.5839999999998328E-4</v>
      </c>
      <c r="G10" s="20">
        <v>38.891800000000003</v>
      </c>
      <c r="H10" s="20">
        <v>41.097200000000001</v>
      </c>
      <c r="I10" s="20">
        <v>41.880800000000001</v>
      </c>
      <c r="J10" s="20" t="s">
        <v>180</v>
      </c>
      <c r="K10" s="20" t="s">
        <v>60</v>
      </c>
      <c r="L10" s="20" t="s">
        <v>120</v>
      </c>
    </row>
    <row r="11" spans="1:12" x14ac:dyDescent="0.3">
      <c r="A11" s="48" t="s">
        <v>27</v>
      </c>
      <c r="B11" s="2">
        <v>1400</v>
      </c>
      <c r="C11" s="20">
        <v>1398.5912000000001</v>
      </c>
      <c r="D11" s="23">
        <v>39</v>
      </c>
      <c r="E11" s="21">
        <v>160</v>
      </c>
      <c r="F11" s="29">
        <f t="shared" si="0"/>
        <v>-1.0062857142856632E-3</v>
      </c>
      <c r="G11" s="20">
        <v>34.194099999999999</v>
      </c>
      <c r="H11" s="20">
        <v>42.830399999999997</v>
      </c>
      <c r="I11" s="20">
        <v>40.127600000000001</v>
      </c>
      <c r="J11" s="20" t="s">
        <v>181</v>
      </c>
      <c r="K11" s="20" t="s">
        <v>61</v>
      </c>
      <c r="L11" s="20" t="s">
        <v>121</v>
      </c>
    </row>
    <row r="12" spans="1:12" x14ac:dyDescent="0.3">
      <c r="A12" s="48"/>
      <c r="B12" s="2">
        <v>2200</v>
      </c>
      <c r="C12" s="20">
        <v>2199.9</v>
      </c>
      <c r="D12" s="23">
        <v>36</v>
      </c>
      <c r="E12" s="21">
        <v>402</v>
      </c>
      <c r="F12" s="29">
        <f t="shared" si="0"/>
        <v>-4.5454545454504117E-5</v>
      </c>
      <c r="G12" s="20">
        <v>35.248399999999997</v>
      </c>
      <c r="H12" s="20">
        <v>43.319099999999999</v>
      </c>
      <c r="I12" s="20">
        <v>40.628300000000003</v>
      </c>
      <c r="J12" s="20" t="s">
        <v>182</v>
      </c>
      <c r="K12" s="20" t="s">
        <v>62</v>
      </c>
      <c r="L12" s="20" t="s">
        <v>122</v>
      </c>
    </row>
    <row r="13" spans="1:12" x14ac:dyDescent="0.3">
      <c r="A13" s="48"/>
      <c r="B13" s="2">
        <v>3500</v>
      </c>
      <c r="C13" s="20">
        <v>3495.1071999999999</v>
      </c>
      <c r="D13" s="23">
        <v>33</v>
      </c>
      <c r="E13" s="2" t="s">
        <v>30</v>
      </c>
      <c r="F13" s="29">
        <f t="shared" si="0"/>
        <v>-1.3979428571428798E-3</v>
      </c>
      <c r="G13" s="20">
        <v>36.1098</v>
      </c>
      <c r="H13" s="20">
        <v>43.951700000000002</v>
      </c>
      <c r="I13" s="20">
        <v>41.355499999999999</v>
      </c>
      <c r="J13" s="20" t="s">
        <v>183</v>
      </c>
      <c r="K13" s="20" t="s">
        <v>63</v>
      </c>
      <c r="L13" s="20" t="s">
        <v>123</v>
      </c>
    </row>
    <row r="14" spans="1:12" x14ac:dyDescent="0.3">
      <c r="A14" s="48"/>
      <c r="B14" s="2">
        <v>5500</v>
      </c>
      <c r="C14" s="20">
        <v>5493.9584000000004</v>
      </c>
      <c r="D14" s="23">
        <v>29</v>
      </c>
      <c r="E14" s="21">
        <v>32</v>
      </c>
      <c r="F14" s="29">
        <f t="shared" si="0"/>
        <v>-1.0984727272726476E-3</v>
      </c>
      <c r="G14" s="20">
        <v>36.753500000000003</v>
      </c>
      <c r="H14" s="20">
        <v>44.372199999999999</v>
      </c>
      <c r="I14" s="20">
        <v>41.856400000000001</v>
      </c>
      <c r="J14" s="20" t="s">
        <v>184</v>
      </c>
      <c r="K14" s="20" t="s">
        <v>64</v>
      </c>
      <c r="L14" s="20" t="s">
        <v>124</v>
      </c>
    </row>
    <row r="15" spans="1:12" x14ac:dyDescent="0.3">
      <c r="A15" s="48" t="s">
        <v>25</v>
      </c>
      <c r="B15" s="2">
        <v>2000</v>
      </c>
      <c r="C15" s="20">
        <v>1998.3768</v>
      </c>
      <c r="D15" s="23">
        <v>46</v>
      </c>
      <c r="E15" s="21">
        <v>346</v>
      </c>
      <c r="F15" s="29">
        <f t="shared" si="0"/>
        <v>-8.1159999999999859E-4</v>
      </c>
      <c r="G15" s="20">
        <v>29.0688</v>
      </c>
      <c r="H15" s="20">
        <v>29.3767</v>
      </c>
      <c r="I15" s="20">
        <v>31.542000000000002</v>
      </c>
      <c r="J15" s="20" t="s">
        <v>185</v>
      </c>
      <c r="K15" s="20" t="s">
        <v>65</v>
      </c>
      <c r="L15" s="20" t="s">
        <v>125</v>
      </c>
    </row>
    <row r="16" spans="1:12" x14ac:dyDescent="0.3">
      <c r="A16" s="48"/>
      <c r="B16" s="2">
        <v>3300</v>
      </c>
      <c r="C16" s="20">
        <v>3299.8975999999998</v>
      </c>
      <c r="D16" s="23">
        <v>42</v>
      </c>
      <c r="E16" s="21">
        <v>126</v>
      </c>
      <c r="F16" s="29">
        <f t="shared" si="0"/>
        <v>-3.1030303030368511E-5</v>
      </c>
      <c r="G16" s="20">
        <v>30.1936</v>
      </c>
      <c r="H16" s="20">
        <v>30.101400000000002</v>
      </c>
      <c r="I16" s="20">
        <v>32.119199999999999</v>
      </c>
      <c r="J16" s="20" t="s">
        <v>186</v>
      </c>
      <c r="K16" s="20" t="s">
        <v>66</v>
      </c>
      <c r="L16" s="20" t="s">
        <v>126</v>
      </c>
    </row>
    <row r="17" spans="1:12" x14ac:dyDescent="0.3">
      <c r="A17" s="48"/>
      <c r="B17" s="2">
        <v>6000</v>
      </c>
      <c r="C17" s="20">
        <v>5998.3584000000001</v>
      </c>
      <c r="D17" s="23">
        <v>39</v>
      </c>
      <c r="E17" s="21">
        <v>336</v>
      </c>
      <c r="F17" s="29">
        <f t="shared" si="0"/>
        <v>-2.7359999999998762E-4</v>
      </c>
      <c r="G17" s="20">
        <v>31.7883</v>
      </c>
      <c r="H17" s="20">
        <v>30.920100000000001</v>
      </c>
      <c r="I17" s="20">
        <v>32.803199999999997</v>
      </c>
      <c r="J17" s="20" t="s">
        <v>187</v>
      </c>
      <c r="K17" s="20" t="s">
        <v>67</v>
      </c>
      <c r="L17" s="20" t="s">
        <v>127</v>
      </c>
    </row>
    <row r="18" spans="1:12" x14ac:dyDescent="0.3">
      <c r="A18" s="48"/>
      <c r="B18" s="2">
        <v>10000</v>
      </c>
      <c r="C18" s="20">
        <v>9994.9439999999995</v>
      </c>
      <c r="D18" s="23">
        <v>36</v>
      </c>
      <c r="E18" s="21">
        <v>380</v>
      </c>
      <c r="F18" s="29">
        <f t="shared" si="0"/>
        <v>-5.0560000000004948E-4</v>
      </c>
      <c r="G18" s="20">
        <v>33.366700000000002</v>
      </c>
      <c r="H18" s="20">
        <v>31.648</v>
      </c>
      <c r="I18" s="20">
        <v>33.427300000000002</v>
      </c>
      <c r="J18" s="20" t="s">
        <v>188</v>
      </c>
      <c r="K18" s="20" t="s">
        <v>68</v>
      </c>
      <c r="L18" s="20" t="s">
        <v>128</v>
      </c>
    </row>
    <row r="19" spans="1:12" x14ac:dyDescent="0.3">
      <c r="A19" s="48" t="s">
        <v>26</v>
      </c>
      <c r="B19" s="2">
        <v>2000</v>
      </c>
      <c r="C19" s="20">
        <v>1997.0488</v>
      </c>
      <c r="D19" s="23">
        <v>42</v>
      </c>
      <c r="E19" s="21">
        <v>240</v>
      </c>
      <c r="F19" s="29">
        <f t="shared" si="0"/>
        <v>-1.4755999999999858E-3</v>
      </c>
      <c r="G19" s="20">
        <v>33.384999999999998</v>
      </c>
      <c r="H19" s="20">
        <v>32.410600000000002</v>
      </c>
      <c r="I19" s="20">
        <v>37.101900000000001</v>
      </c>
      <c r="J19" s="20" t="s">
        <v>189</v>
      </c>
      <c r="K19" s="20" t="s">
        <v>69</v>
      </c>
      <c r="L19" s="20" t="s">
        <v>129</v>
      </c>
    </row>
    <row r="20" spans="1:12" x14ac:dyDescent="0.3">
      <c r="A20" s="48"/>
      <c r="B20" s="2">
        <v>3300</v>
      </c>
      <c r="C20" s="20">
        <v>3296.9992000000002</v>
      </c>
      <c r="D20" s="23">
        <v>38</v>
      </c>
      <c r="E20" s="21">
        <v>12</v>
      </c>
      <c r="F20" s="29">
        <f t="shared" si="0"/>
        <v>-9.0933333333327246E-4</v>
      </c>
      <c r="G20" s="20">
        <v>34.498899999999999</v>
      </c>
      <c r="H20" s="20">
        <v>33.868000000000002</v>
      </c>
      <c r="I20" s="20">
        <v>38.151899999999998</v>
      </c>
      <c r="J20" s="20" t="s">
        <v>190</v>
      </c>
      <c r="K20" s="20" t="s">
        <v>70</v>
      </c>
      <c r="L20" s="20" t="s">
        <v>130</v>
      </c>
    </row>
    <row r="21" spans="1:12" x14ac:dyDescent="0.3">
      <c r="A21" s="48"/>
      <c r="B21" s="2">
        <v>6000</v>
      </c>
      <c r="C21" s="20">
        <v>5998.2128000000002</v>
      </c>
      <c r="D21" s="23">
        <v>34</v>
      </c>
      <c r="E21" s="21">
        <v>50</v>
      </c>
      <c r="F21" s="29">
        <f t="shared" si="0"/>
        <v>-2.9786666666662618E-4</v>
      </c>
      <c r="G21" s="20">
        <v>35.768599999999999</v>
      </c>
      <c r="H21" s="20">
        <v>35.953400000000002</v>
      </c>
      <c r="I21" s="20">
        <v>39.345999999999997</v>
      </c>
      <c r="J21" s="20" t="s">
        <v>191</v>
      </c>
      <c r="K21" s="20" t="s">
        <v>71</v>
      </c>
      <c r="L21" s="20" t="s">
        <v>131</v>
      </c>
    </row>
    <row r="22" spans="1:12" x14ac:dyDescent="0.3">
      <c r="A22" s="48"/>
      <c r="B22" s="2">
        <v>10000</v>
      </c>
      <c r="C22" s="20">
        <v>9954.4536000000007</v>
      </c>
      <c r="D22" s="23">
        <v>30</v>
      </c>
      <c r="E22" s="21">
        <v>32</v>
      </c>
      <c r="F22" s="29">
        <f t="shared" si="0"/>
        <v>-4.5546399999999267E-3</v>
      </c>
      <c r="G22" s="20">
        <v>36.780900000000003</v>
      </c>
      <c r="H22" s="20">
        <v>37.549199999999999</v>
      </c>
      <c r="I22" s="20">
        <v>40.291600000000003</v>
      </c>
      <c r="J22" s="20" t="s">
        <v>192</v>
      </c>
      <c r="K22" s="20" t="s">
        <v>72</v>
      </c>
      <c r="L22" s="20" t="s">
        <v>132</v>
      </c>
    </row>
    <row r="23" spans="1:12" x14ac:dyDescent="0.3">
      <c r="A23" s="48" t="s">
        <v>18</v>
      </c>
      <c r="B23" s="2">
        <v>400</v>
      </c>
      <c r="C23" s="20">
        <v>397.10719999999998</v>
      </c>
      <c r="D23" s="23">
        <v>42</v>
      </c>
      <c r="E23" s="2" t="s">
        <v>30</v>
      </c>
      <c r="F23" s="29">
        <f t="shared" si="0"/>
        <v>-7.2320000000000561E-3</v>
      </c>
      <c r="G23" s="20">
        <v>30.883900000000001</v>
      </c>
      <c r="H23" s="20">
        <v>38.613999999999997</v>
      </c>
      <c r="I23" s="20">
        <v>41.5379</v>
      </c>
      <c r="J23" s="20" t="s">
        <v>193</v>
      </c>
      <c r="K23" s="20" t="s">
        <v>73</v>
      </c>
      <c r="L23" s="20" t="s">
        <v>133</v>
      </c>
    </row>
    <row r="24" spans="1:12" x14ac:dyDescent="0.3">
      <c r="A24" s="48"/>
      <c r="B24" s="2">
        <v>600</v>
      </c>
      <c r="C24" s="20">
        <v>599.63599999999997</v>
      </c>
      <c r="D24" s="23">
        <v>39</v>
      </c>
      <c r="E24" s="2">
        <v>544</v>
      </c>
      <c r="F24" s="29">
        <f t="shared" si="0"/>
        <v>-6.0666666666672124E-4</v>
      </c>
      <c r="G24" s="20">
        <v>32.043199999999999</v>
      </c>
      <c r="H24" s="20">
        <v>39.146700000000003</v>
      </c>
      <c r="I24" s="20">
        <v>41.985900000000001</v>
      </c>
      <c r="J24" s="20" t="s">
        <v>194</v>
      </c>
      <c r="K24" s="20" t="s">
        <v>74</v>
      </c>
      <c r="L24" s="20" t="s">
        <v>134</v>
      </c>
    </row>
    <row r="25" spans="1:12" x14ac:dyDescent="0.3">
      <c r="A25" s="48"/>
      <c r="B25" s="2">
        <v>1000</v>
      </c>
      <c r="C25" s="20">
        <v>999.88319999999999</v>
      </c>
      <c r="D25" s="23">
        <v>35</v>
      </c>
      <c r="E25" s="2">
        <v>302</v>
      </c>
      <c r="F25" s="29">
        <f t="shared" si="0"/>
        <v>-1.16800000000012E-4</v>
      </c>
      <c r="G25" s="20">
        <v>33.234499999999997</v>
      </c>
      <c r="H25" s="20">
        <v>39.602200000000003</v>
      </c>
      <c r="I25" s="20">
        <v>42.380200000000002</v>
      </c>
      <c r="J25" s="20" t="s">
        <v>195</v>
      </c>
      <c r="K25" s="20" t="s">
        <v>75</v>
      </c>
      <c r="L25" s="20" t="s">
        <v>135</v>
      </c>
    </row>
    <row r="26" spans="1:12" x14ac:dyDescent="0.3">
      <c r="A26" s="48"/>
      <c r="B26" s="2">
        <v>1500</v>
      </c>
      <c r="C26" s="20">
        <v>1499.1608000000001</v>
      </c>
      <c r="D26" s="23">
        <v>33</v>
      </c>
      <c r="E26" s="2">
        <v>590</v>
      </c>
      <c r="F26" s="29">
        <f t="shared" si="0"/>
        <v>-5.5946666666659443E-4</v>
      </c>
      <c r="G26" s="20">
        <v>33.976700000000001</v>
      </c>
      <c r="H26" s="20">
        <v>40.230800000000002</v>
      </c>
      <c r="I26" s="20">
        <v>42.908499999999997</v>
      </c>
      <c r="J26" s="20" t="s">
        <v>196</v>
      </c>
      <c r="K26" s="20" t="s">
        <v>76</v>
      </c>
      <c r="L26" s="20" t="s">
        <v>136</v>
      </c>
    </row>
    <row r="27" spans="1:12" x14ac:dyDescent="0.3">
      <c r="A27" s="48" t="s">
        <v>0</v>
      </c>
      <c r="B27" s="2">
        <v>900</v>
      </c>
      <c r="C27" s="20">
        <v>899.99360000000001</v>
      </c>
      <c r="D27" s="23">
        <v>39</v>
      </c>
      <c r="E27" s="21">
        <v>204</v>
      </c>
      <c r="F27" s="29">
        <f t="shared" si="0"/>
        <v>-7.1111111110945379E-6</v>
      </c>
      <c r="G27" s="20">
        <v>33.988100000000003</v>
      </c>
      <c r="H27" s="20">
        <v>42.052700000000002</v>
      </c>
      <c r="I27" s="20">
        <v>42.147300000000001</v>
      </c>
      <c r="J27" s="20" t="s">
        <v>197</v>
      </c>
      <c r="K27" s="20" t="s">
        <v>77</v>
      </c>
      <c r="L27" s="20" t="s">
        <v>137</v>
      </c>
    </row>
    <row r="28" spans="1:12" x14ac:dyDescent="0.3">
      <c r="A28" s="48"/>
      <c r="B28" s="2">
        <v>1500</v>
      </c>
      <c r="C28" s="20">
        <v>1499.9911999999999</v>
      </c>
      <c r="D28" s="23">
        <v>35</v>
      </c>
      <c r="E28" s="21">
        <v>164</v>
      </c>
      <c r="F28" s="29">
        <f t="shared" si="0"/>
        <v>-5.8666666667098374E-6</v>
      </c>
      <c r="G28" s="20">
        <v>36.162700000000001</v>
      </c>
      <c r="H28" s="20">
        <v>42.9069</v>
      </c>
      <c r="I28" s="20">
        <v>43.232999999999997</v>
      </c>
      <c r="J28" s="20" t="s">
        <v>198</v>
      </c>
      <c r="K28" s="20" t="s">
        <v>78</v>
      </c>
      <c r="L28" s="20" t="s">
        <v>138</v>
      </c>
    </row>
    <row r="29" spans="1:12" x14ac:dyDescent="0.3">
      <c r="A29" s="48"/>
      <c r="B29" s="2">
        <v>2300</v>
      </c>
      <c r="C29" s="20">
        <v>2295.1799999999998</v>
      </c>
      <c r="D29" s="23">
        <v>32</v>
      </c>
      <c r="E29" s="21">
        <v>320</v>
      </c>
      <c r="F29" s="29">
        <f t="shared" si="0"/>
        <v>-2.0956521739131147E-3</v>
      </c>
      <c r="G29" s="20">
        <v>38.100499999999997</v>
      </c>
      <c r="H29" s="20">
        <v>43.794899999999998</v>
      </c>
      <c r="I29" s="20">
        <v>44.256100000000004</v>
      </c>
      <c r="J29" s="20" t="s">
        <v>199</v>
      </c>
      <c r="K29" s="20" t="s">
        <v>79</v>
      </c>
      <c r="L29" s="20" t="s">
        <v>139</v>
      </c>
    </row>
    <row r="30" spans="1:12" x14ac:dyDescent="0.3">
      <c r="A30" s="48"/>
      <c r="B30" s="2">
        <v>3800</v>
      </c>
      <c r="C30" s="20">
        <v>3799.8416000000002</v>
      </c>
      <c r="D30" s="23">
        <v>28</v>
      </c>
      <c r="E30" s="21">
        <v>268</v>
      </c>
      <c r="F30" s="29">
        <f t="shared" si="0"/>
        <v>-4.1684210526263519E-5</v>
      </c>
      <c r="G30" s="20">
        <v>40.516399999999997</v>
      </c>
      <c r="H30" s="20">
        <v>44.917200000000001</v>
      </c>
      <c r="I30" s="20">
        <v>45.547699999999999</v>
      </c>
      <c r="J30" s="20" t="s">
        <v>200</v>
      </c>
      <c r="K30" s="20" t="s">
        <v>80</v>
      </c>
      <c r="L30" s="20" t="s">
        <v>140</v>
      </c>
    </row>
    <row r="31" spans="1:12" x14ac:dyDescent="0.3">
      <c r="A31" s="48" t="s">
        <v>21</v>
      </c>
      <c r="B31" s="2">
        <v>500</v>
      </c>
      <c r="C31" s="20">
        <v>499.89359999999999</v>
      </c>
      <c r="D31" s="23">
        <v>41</v>
      </c>
      <c r="E31" s="21">
        <v>36</v>
      </c>
      <c r="F31" s="29">
        <f t="shared" si="0"/>
        <v>-2.1280000000001564E-4</v>
      </c>
      <c r="G31" s="20">
        <v>32.059600000000003</v>
      </c>
      <c r="H31" s="20">
        <v>39.6922</v>
      </c>
      <c r="I31" s="20">
        <v>40.566200000000002</v>
      </c>
      <c r="J31" s="20" t="s">
        <v>201</v>
      </c>
      <c r="K31" s="20" t="s">
        <v>81</v>
      </c>
      <c r="L31" s="20" t="s">
        <v>141</v>
      </c>
    </row>
    <row r="32" spans="1:12" x14ac:dyDescent="0.3">
      <c r="A32" s="48"/>
      <c r="B32" s="2">
        <v>800</v>
      </c>
      <c r="C32" s="20">
        <v>798.84640000000002</v>
      </c>
      <c r="D32" s="23">
        <v>39</v>
      </c>
      <c r="E32" s="21">
        <v>512</v>
      </c>
      <c r="F32" s="29">
        <f t="shared" si="0"/>
        <v>-1.4419999999999789E-3</v>
      </c>
      <c r="G32" s="20">
        <v>33.307299999999998</v>
      </c>
      <c r="H32" s="20">
        <v>40.260199999999998</v>
      </c>
      <c r="I32" s="20">
        <v>41.229399999999998</v>
      </c>
      <c r="J32" s="20" t="s">
        <v>202</v>
      </c>
      <c r="K32" s="20" t="s">
        <v>82</v>
      </c>
      <c r="L32" s="20" t="s">
        <v>142</v>
      </c>
    </row>
    <row r="33" spans="1:12" x14ac:dyDescent="0.3">
      <c r="A33" s="48"/>
      <c r="B33" s="2">
        <v>1200</v>
      </c>
      <c r="C33" s="20">
        <v>1199.2991999999999</v>
      </c>
      <c r="D33" s="23">
        <v>36</v>
      </c>
      <c r="E33" s="21">
        <v>432</v>
      </c>
      <c r="F33" s="29">
        <f t="shared" si="0"/>
        <v>-5.8400000000006006E-4</v>
      </c>
      <c r="G33" s="20">
        <v>34.584000000000003</v>
      </c>
      <c r="H33" s="20">
        <v>40.665700000000001</v>
      </c>
      <c r="I33" s="20">
        <v>41.665700000000001</v>
      </c>
      <c r="J33" s="20" t="s">
        <v>203</v>
      </c>
      <c r="K33" s="20" t="s">
        <v>83</v>
      </c>
      <c r="L33" s="20" t="s">
        <v>143</v>
      </c>
    </row>
    <row r="34" spans="1:12" x14ac:dyDescent="0.3">
      <c r="A34" s="48"/>
      <c r="B34" s="2">
        <v>2000</v>
      </c>
      <c r="C34" s="20">
        <v>1996.8240000000001</v>
      </c>
      <c r="D34" s="23">
        <v>33</v>
      </c>
      <c r="E34" s="21">
        <v>458</v>
      </c>
      <c r="F34" s="29">
        <f t="shared" si="0"/>
        <v>-1.5879999999999655E-3</v>
      </c>
      <c r="G34" s="20">
        <v>35.9788</v>
      </c>
      <c r="H34" s="20">
        <v>41.3401</v>
      </c>
      <c r="I34" s="20">
        <v>42.416899999999998</v>
      </c>
      <c r="J34" s="20" t="s">
        <v>204</v>
      </c>
      <c r="K34" s="20" t="s">
        <v>84</v>
      </c>
      <c r="L34" s="20" t="s">
        <v>144</v>
      </c>
    </row>
    <row r="35" spans="1:12" x14ac:dyDescent="0.3">
      <c r="A35" s="48" t="s">
        <v>19</v>
      </c>
      <c r="B35" s="2">
        <v>800</v>
      </c>
      <c r="C35" s="20">
        <v>799.2944</v>
      </c>
      <c r="D35" s="23">
        <v>39</v>
      </c>
      <c r="E35" s="21">
        <v>300</v>
      </c>
      <c r="F35" s="29">
        <f t="shared" ref="F35:F42" si="1">(C35-B35)/B35</f>
        <v>-8.8200000000000496E-4</v>
      </c>
      <c r="G35" s="20">
        <v>33.1663</v>
      </c>
      <c r="H35" s="20">
        <v>40.712800000000001</v>
      </c>
      <c r="I35" s="20">
        <v>40.188499999999998</v>
      </c>
      <c r="J35" s="20" t="s">
        <v>205</v>
      </c>
      <c r="K35" s="20" t="s">
        <v>85</v>
      </c>
      <c r="L35" s="20" t="s">
        <v>145</v>
      </c>
    </row>
    <row r="36" spans="1:12" x14ac:dyDescent="0.3">
      <c r="A36" s="48"/>
      <c r="B36" s="2">
        <v>1200</v>
      </c>
      <c r="C36" s="20">
        <v>1199.5888</v>
      </c>
      <c r="D36" s="23">
        <v>36</v>
      </c>
      <c r="E36" s="21">
        <v>322</v>
      </c>
      <c r="F36" s="29">
        <f t="shared" si="1"/>
        <v>-3.4266666666667335E-4</v>
      </c>
      <c r="G36" s="20">
        <v>34.4161</v>
      </c>
      <c r="H36" s="20">
        <v>41.280200000000001</v>
      </c>
      <c r="I36" s="20">
        <v>41.1205</v>
      </c>
      <c r="J36" s="20" t="s">
        <v>206</v>
      </c>
      <c r="K36" s="20" t="s">
        <v>86</v>
      </c>
      <c r="L36" s="20" t="s">
        <v>146</v>
      </c>
    </row>
    <row r="37" spans="1:12" x14ac:dyDescent="0.3">
      <c r="A37" s="48"/>
      <c r="B37" s="2">
        <v>2000</v>
      </c>
      <c r="C37" s="20">
        <v>1999.5816</v>
      </c>
      <c r="D37" s="23">
        <v>32</v>
      </c>
      <c r="E37" s="21">
        <v>174</v>
      </c>
      <c r="F37" s="29">
        <f t="shared" si="1"/>
        <v>-2.0920000000000983E-4</v>
      </c>
      <c r="G37" s="20">
        <v>35.870100000000001</v>
      </c>
      <c r="H37" s="20">
        <v>42.041899999999998</v>
      </c>
      <c r="I37" s="20">
        <v>42.273299999999999</v>
      </c>
      <c r="J37" s="20" t="s">
        <v>207</v>
      </c>
      <c r="K37" s="20" t="s">
        <v>87</v>
      </c>
      <c r="L37" s="20" t="s">
        <v>147</v>
      </c>
    </row>
    <row r="38" spans="1:12" x14ac:dyDescent="0.3">
      <c r="A38" s="48"/>
      <c r="B38" s="2">
        <v>3500</v>
      </c>
      <c r="C38" s="20">
        <v>3498.9551999999999</v>
      </c>
      <c r="D38" s="23">
        <v>28</v>
      </c>
      <c r="E38" s="21">
        <v>62</v>
      </c>
      <c r="F38" s="29">
        <f t="shared" si="1"/>
        <v>-2.9851428571432085E-4</v>
      </c>
      <c r="G38" s="20">
        <v>37.242400000000004</v>
      </c>
      <c r="H38" s="20">
        <v>42.762300000000003</v>
      </c>
      <c r="I38" s="20">
        <v>43.331699999999998</v>
      </c>
      <c r="J38" s="20" t="s">
        <v>208</v>
      </c>
      <c r="K38" s="20" t="s">
        <v>88</v>
      </c>
      <c r="L38" s="20" t="s">
        <v>148</v>
      </c>
    </row>
    <row r="39" spans="1:12" x14ac:dyDescent="0.3">
      <c r="A39" s="48" t="s">
        <v>20</v>
      </c>
      <c r="B39" s="2">
        <v>500</v>
      </c>
      <c r="C39" s="20">
        <v>499.98719999999997</v>
      </c>
      <c r="D39" s="23">
        <v>42</v>
      </c>
      <c r="E39" s="21">
        <v>484</v>
      </c>
      <c r="F39" s="29">
        <f t="shared" si="1"/>
        <v>-2.5600000000054023E-5</v>
      </c>
      <c r="G39" s="20">
        <v>31.267499999999998</v>
      </c>
      <c r="H39" s="20">
        <v>37.299199999999999</v>
      </c>
      <c r="I39" s="20">
        <v>38.625399999999999</v>
      </c>
      <c r="J39" s="20" t="s">
        <v>209</v>
      </c>
      <c r="K39" s="20" t="s">
        <v>89</v>
      </c>
      <c r="L39" s="20" t="s">
        <v>149</v>
      </c>
    </row>
    <row r="40" spans="1:12" x14ac:dyDescent="0.3">
      <c r="A40" s="48"/>
      <c r="B40" s="2">
        <v>800</v>
      </c>
      <c r="C40" s="20">
        <v>799.96640000000002</v>
      </c>
      <c r="D40" s="23">
        <v>38</v>
      </c>
      <c r="E40" s="21">
        <v>182</v>
      </c>
      <c r="F40" s="29">
        <f t="shared" si="1"/>
        <v>-4.199999999997317E-5</v>
      </c>
      <c r="G40" s="20">
        <v>32.757199999999997</v>
      </c>
      <c r="H40" s="20">
        <v>37.832999999999998</v>
      </c>
      <c r="I40" s="20">
        <v>39.519199999999998</v>
      </c>
      <c r="J40" s="20" t="s">
        <v>210</v>
      </c>
      <c r="K40" s="20" t="s">
        <v>90</v>
      </c>
      <c r="L40" s="20" t="s">
        <v>150</v>
      </c>
    </row>
    <row r="41" spans="1:12" x14ac:dyDescent="0.3">
      <c r="A41" s="48"/>
      <c r="B41" s="2">
        <v>1200</v>
      </c>
      <c r="C41" s="20">
        <v>1199.0752</v>
      </c>
      <c r="D41" s="23">
        <v>35</v>
      </c>
      <c r="E41" s="21">
        <v>192</v>
      </c>
      <c r="F41" s="29">
        <f t="shared" si="1"/>
        <v>-7.7066666666667058E-4</v>
      </c>
      <c r="G41" s="20">
        <v>34.027900000000002</v>
      </c>
      <c r="H41" s="20">
        <v>38.186599999999999</v>
      </c>
      <c r="I41" s="20">
        <v>40.108800000000002</v>
      </c>
      <c r="J41" s="20" t="s">
        <v>211</v>
      </c>
      <c r="K41" s="20" t="s">
        <v>91</v>
      </c>
      <c r="L41" s="20" t="s">
        <v>151</v>
      </c>
    </row>
    <row r="42" spans="1:12" x14ac:dyDescent="0.3">
      <c r="A42" s="48"/>
      <c r="B42" s="2">
        <v>2000</v>
      </c>
      <c r="C42" s="20">
        <v>1999.7352000000001</v>
      </c>
      <c r="D42" s="23">
        <v>32</v>
      </c>
      <c r="E42" s="21">
        <v>478</v>
      </c>
      <c r="F42" s="29">
        <f t="shared" si="1"/>
        <v>-1.3239999999996145E-4</v>
      </c>
      <c r="G42" s="20">
        <v>35.502000000000002</v>
      </c>
      <c r="H42" s="20">
        <v>38.768999999999998</v>
      </c>
      <c r="I42" s="20">
        <v>41.106999999999999</v>
      </c>
      <c r="J42" s="20" t="s">
        <v>212</v>
      </c>
      <c r="K42" s="20" t="s">
        <v>92</v>
      </c>
      <c r="L42" s="20" t="s">
        <v>152</v>
      </c>
    </row>
    <row r="43" spans="1:12" x14ac:dyDescent="0.3">
      <c r="K43" s="37"/>
    </row>
    <row r="44" spans="1:12" x14ac:dyDescent="0.3">
      <c r="C44" s="51" t="s">
        <v>213</v>
      </c>
      <c r="D44" s="52"/>
      <c r="E44" s="52"/>
      <c r="F44" s="53"/>
      <c r="G44" s="51" t="s">
        <v>214</v>
      </c>
      <c r="H44" s="52"/>
      <c r="I44" s="52"/>
      <c r="J44" s="53"/>
    </row>
    <row r="45" spans="1:12" x14ac:dyDescent="0.3">
      <c r="B45" s="38" t="s">
        <v>8</v>
      </c>
      <c r="C45" s="38" t="s">
        <v>9</v>
      </c>
      <c r="D45" s="38" t="s">
        <v>17</v>
      </c>
      <c r="E45" s="38" t="s">
        <v>16</v>
      </c>
      <c r="F45" s="38" t="s">
        <v>10</v>
      </c>
      <c r="G45" s="38" t="s">
        <v>9</v>
      </c>
      <c r="H45" s="38" t="s">
        <v>17</v>
      </c>
      <c r="I45" s="38" t="s">
        <v>16</v>
      </c>
      <c r="J45" s="38" t="s">
        <v>10</v>
      </c>
      <c r="L45" s="36"/>
    </row>
    <row r="46" spans="1:12" x14ac:dyDescent="0.3">
      <c r="A46" s="48" t="s">
        <v>28</v>
      </c>
      <c r="B46" s="2">
        <v>950</v>
      </c>
      <c r="C46" s="20">
        <v>949.3913</v>
      </c>
      <c r="D46" s="23">
        <v>43</v>
      </c>
      <c r="E46" s="2">
        <v>142</v>
      </c>
      <c r="F46" s="29">
        <f t="shared" ref="F46:F85" si="2">(C46-B46)/B46</f>
        <v>-6.4073684210526197E-4</v>
      </c>
      <c r="G46" s="39"/>
      <c r="H46" s="40"/>
      <c r="I46" s="40"/>
      <c r="J46" s="41"/>
    </row>
    <row r="47" spans="1:12" x14ac:dyDescent="0.3">
      <c r="A47" s="48"/>
      <c r="B47" s="2">
        <v>1400</v>
      </c>
      <c r="C47" s="20">
        <v>1397.1026999999999</v>
      </c>
      <c r="D47" s="23">
        <v>40</v>
      </c>
      <c r="E47" s="2">
        <v>256</v>
      </c>
      <c r="F47" s="29">
        <f t="shared" si="2"/>
        <v>-2.0695000000000617E-3</v>
      </c>
      <c r="G47" s="42"/>
      <c r="H47" s="43"/>
      <c r="I47" s="43"/>
      <c r="J47" s="44"/>
    </row>
    <row r="48" spans="1:12" x14ac:dyDescent="0.3">
      <c r="A48" s="48"/>
      <c r="B48" s="2">
        <v>2200</v>
      </c>
      <c r="C48" s="20">
        <v>2193.9380000000001</v>
      </c>
      <c r="D48" s="23">
        <v>37</v>
      </c>
      <c r="E48" s="2">
        <v>640</v>
      </c>
      <c r="F48" s="29">
        <f t="shared" si="2"/>
        <v>-2.7554545454544993E-3</v>
      </c>
      <c r="G48" s="42"/>
      <c r="H48" s="43"/>
      <c r="I48" s="43"/>
      <c r="J48" s="44"/>
    </row>
    <row r="49" spans="1:10" x14ac:dyDescent="0.3">
      <c r="A49" s="48"/>
      <c r="B49" s="2">
        <v>3800</v>
      </c>
      <c r="C49" s="20">
        <v>3796.6280000000002</v>
      </c>
      <c r="D49" s="23">
        <v>32</v>
      </c>
      <c r="E49" s="2">
        <v>176</v>
      </c>
      <c r="F49" s="29">
        <f t="shared" si="2"/>
        <v>-8.873684210525904E-4</v>
      </c>
      <c r="G49" s="42"/>
      <c r="H49" s="43"/>
      <c r="I49" s="43"/>
      <c r="J49" s="44"/>
    </row>
    <row r="50" spans="1:10" x14ac:dyDescent="0.3">
      <c r="A50" s="48" t="s">
        <v>14</v>
      </c>
      <c r="B50" s="2">
        <v>1500</v>
      </c>
      <c r="C50" s="20">
        <v>1498.7367999999999</v>
      </c>
      <c r="D50" s="23">
        <v>40</v>
      </c>
      <c r="E50" s="2" t="s">
        <v>30</v>
      </c>
      <c r="F50" s="29">
        <f t="shared" si="2"/>
        <v>-8.4213333333339811E-4</v>
      </c>
      <c r="G50" s="42"/>
      <c r="H50" s="43"/>
      <c r="I50" s="43"/>
      <c r="J50" s="44"/>
    </row>
    <row r="51" spans="1:10" x14ac:dyDescent="0.3">
      <c r="A51" s="48"/>
      <c r="B51" s="2">
        <v>2400</v>
      </c>
      <c r="C51" s="20">
        <v>2399.5904</v>
      </c>
      <c r="D51" s="23">
        <v>36</v>
      </c>
      <c r="E51" s="21">
        <v>528</v>
      </c>
      <c r="F51" s="29">
        <f t="shared" si="2"/>
        <v>-1.7066666666664787E-4</v>
      </c>
      <c r="G51" s="42"/>
      <c r="H51" s="43"/>
      <c r="I51" s="43"/>
      <c r="J51" s="44"/>
    </row>
    <row r="52" spans="1:10" x14ac:dyDescent="0.3">
      <c r="A52" s="48"/>
      <c r="B52" s="2">
        <v>3800</v>
      </c>
      <c r="C52" s="20">
        <v>3789.4407999999999</v>
      </c>
      <c r="D52" s="23">
        <v>32</v>
      </c>
      <c r="E52" s="21">
        <v>256</v>
      </c>
      <c r="F52" s="29">
        <f t="shared" si="2"/>
        <v>-2.7787368421053017E-3</v>
      </c>
      <c r="G52" s="42"/>
      <c r="H52" s="43"/>
      <c r="I52" s="43"/>
      <c r="J52" s="44"/>
    </row>
    <row r="53" spans="1:10" x14ac:dyDescent="0.3">
      <c r="A53" s="48"/>
      <c r="B53" s="2">
        <v>6000</v>
      </c>
      <c r="C53" s="20">
        <v>5997.2496000000001</v>
      </c>
      <c r="D53" s="23">
        <v>29</v>
      </c>
      <c r="E53" s="21">
        <v>488</v>
      </c>
      <c r="F53" s="29">
        <f t="shared" si="2"/>
        <v>-4.5839999999998328E-4</v>
      </c>
      <c r="G53" s="42"/>
      <c r="H53" s="43"/>
      <c r="I53" s="43"/>
      <c r="J53" s="44"/>
    </row>
    <row r="54" spans="1:10" x14ac:dyDescent="0.3">
      <c r="A54" s="48" t="s">
        <v>27</v>
      </c>
      <c r="B54" s="2">
        <v>1400</v>
      </c>
      <c r="C54" s="20">
        <v>1398.5912000000001</v>
      </c>
      <c r="D54" s="23">
        <v>39</v>
      </c>
      <c r="E54" s="21">
        <v>160</v>
      </c>
      <c r="F54" s="29">
        <f t="shared" si="2"/>
        <v>-1.0062857142856632E-3</v>
      </c>
      <c r="G54" s="42"/>
      <c r="H54" s="43"/>
      <c r="I54" s="43"/>
      <c r="J54" s="44"/>
    </row>
    <row r="55" spans="1:10" x14ac:dyDescent="0.3">
      <c r="A55" s="48"/>
      <c r="B55" s="2">
        <v>2200</v>
      </c>
      <c r="C55" s="20">
        <v>2199.9</v>
      </c>
      <c r="D55" s="23">
        <v>36</v>
      </c>
      <c r="E55" s="21">
        <v>402</v>
      </c>
      <c r="F55" s="29">
        <f t="shared" si="2"/>
        <v>-4.5454545454504117E-5</v>
      </c>
      <c r="G55" s="42"/>
      <c r="H55" s="43"/>
      <c r="I55" s="43"/>
      <c r="J55" s="44"/>
    </row>
    <row r="56" spans="1:10" x14ac:dyDescent="0.3">
      <c r="A56" s="48"/>
      <c r="B56" s="2">
        <v>3500</v>
      </c>
      <c r="C56" s="20">
        <v>3495.1071999999999</v>
      </c>
      <c r="D56" s="23">
        <v>33</v>
      </c>
      <c r="E56" s="2" t="s">
        <v>30</v>
      </c>
      <c r="F56" s="29">
        <f t="shared" si="2"/>
        <v>-1.3979428571428798E-3</v>
      </c>
      <c r="G56" s="42"/>
      <c r="H56" s="43"/>
      <c r="I56" s="43"/>
      <c r="J56" s="44"/>
    </row>
    <row r="57" spans="1:10" x14ac:dyDescent="0.3">
      <c r="A57" s="48"/>
      <c r="B57" s="2">
        <v>5500</v>
      </c>
      <c r="C57" s="20">
        <v>5493.9584000000004</v>
      </c>
      <c r="D57" s="23">
        <v>29</v>
      </c>
      <c r="E57" s="21">
        <v>32</v>
      </c>
      <c r="F57" s="29">
        <f t="shared" si="2"/>
        <v>-1.0984727272726476E-3</v>
      </c>
      <c r="G57" s="42"/>
      <c r="H57" s="43"/>
      <c r="I57" s="43"/>
      <c r="J57" s="44"/>
    </row>
    <row r="58" spans="1:10" x14ac:dyDescent="0.3">
      <c r="A58" s="48" t="s">
        <v>25</v>
      </c>
      <c r="B58" s="2">
        <v>2000</v>
      </c>
      <c r="C58" s="20">
        <v>1998.3768</v>
      </c>
      <c r="D58" s="23">
        <v>46</v>
      </c>
      <c r="E58" s="21">
        <v>346</v>
      </c>
      <c r="F58" s="29">
        <f t="shared" si="2"/>
        <v>-8.1159999999999859E-4</v>
      </c>
      <c r="G58" s="42"/>
      <c r="H58" s="43"/>
      <c r="I58" s="43"/>
      <c r="J58" s="44"/>
    </row>
    <row r="59" spans="1:10" x14ac:dyDescent="0.3">
      <c r="A59" s="48"/>
      <c r="B59" s="2">
        <v>3300</v>
      </c>
      <c r="C59" s="20">
        <v>3299.8975999999998</v>
      </c>
      <c r="D59" s="23">
        <v>42</v>
      </c>
      <c r="E59" s="21">
        <v>126</v>
      </c>
      <c r="F59" s="29">
        <f t="shared" si="2"/>
        <v>-3.1030303030368511E-5</v>
      </c>
      <c r="G59" s="42"/>
      <c r="H59" s="43"/>
      <c r="I59" s="43"/>
      <c r="J59" s="44"/>
    </row>
    <row r="60" spans="1:10" x14ac:dyDescent="0.3">
      <c r="A60" s="48"/>
      <c r="B60" s="2">
        <v>6000</v>
      </c>
      <c r="C60" s="20">
        <v>5998.3584000000001</v>
      </c>
      <c r="D60" s="23">
        <v>39</v>
      </c>
      <c r="E60" s="21">
        <v>336</v>
      </c>
      <c r="F60" s="29">
        <f t="shared" si="2"/>
        <v>-2.7359999999998762E-4</v>
      </c>
      <c r="G60" s="42"/>
      <c r="H60" s="43"/>
      <c r="I60" s="43"/>
      <c r="J60" s="44"/>
    </row>
    <row r="61" spans="1:10" x14ac:dyDescent="0.3">
      <c r="A61" s="48"/>
      <c r="B61" s="2">
        <v>10000</v>
      </c>
      <c r="C61" s="20">
        <v>9994.9439999999995</v>
      </c>
      <c r="D61" s="23">
        <v>36</v>
      </c>
      <c r="E61" s="21">
        <v>380</v>
      </c>
      <c r="F61" s="29">
        <f t="shared" si="2"/>
        <v>-5.0560000000004948E-4</v>
      </c>
      <c r="G61" s="42"/>
      <c r="H61" s="43"/>
      <c r="I61" s="43"/>
      <c r="J61" s="44"/>
    </row>
    <row r="62" spans="1:10" x14ac:dyDescent="0.3">
      <c r="A62" s="48" t="s">
        <v>26</v>
      </c>
      <c r="B62" s="2">
        <v>2000</v>
      </c>
      <c r="C62" s="20">
        <v>1997.0488</v>
      </c>
      <c r="D62" s="23">
        <v>42</v>
      </c>
      <c r="E62" s="21">
        <v>240</v>
      </c>
      <c r="F62" s="29">
        <f t="shared" si="2"/>
        <v>-1.4755999999999858E-3</v>
      </c>
      <c r="G62" s="42"/>
      <c r="H62" s="43"/>
      <c r="I62" s="43"/>
      <c r="J62" s="44"/>
    </row>
    <row r="63" spans="1:10" x14ac:dyDescent="0.3">
      <c r="A63" s="48"/>
      <c r="B63" s="2">
        <v>3300</v>
      </c>
      <c r="C63" s="20">
        <v>3296.9992000000002</v>
      </c>
      <c r="D63" s="23">
        <v>38</v>
      </c>
      <c r="E63" s="21">
        <v>12</v>
      </c>
      <c r="F63" s="29">
        <f t="shared" si="2"/>
        <v>-9.0933333333327246E-4</v>
      </c>
      <c r="G63" s="42"/>
      <c r="H63" s="43"/>
      <c r="I63" s="43"/>
      <c r="J63" s="44"/>
    </row>
    <row r="64" spans="1:10" x14ac:dyDescent="0.3">
      <c r="A64" s="48"/>
      <c r="B64" s="2">
        <v>6000</v>
      </c>
      <c r="C64" s="20">
        <v>5998.2128000000002</v>
      </c>
      <c r="D64" s="23">
        <v>34</v>
      </c>
      <c r="E64" s="21">
        <v>50</v>
      </c>
      <c r="F64" s="29">
        <f t="shared" si="2"/>
        <v>-2.9786666666662618E-4</v>
      </c>
      <c r="G64" s="42"/>
      <c r="H64" s="43"/>
      <c r="I64" s="43"/>
      <c r="J64" s="44"/>
    </row>
    <row r="65" spans="1:10" x14ac:dyDescent="0.3">
      <c r="A65" s="48"/>
      <c r="B65" s="2">
        <v>10000</v>
      </c>
      <c r="C65" s="20">
        <v>9954.4536000000007</v>
      </c>
      <c r="D65" s="23">
        <v>30</v>
      </c>
      <c r="E65" s="21">
        <v>32</v>
      </c>
      <c r="F65" s="29">
        <f t="shared" si="2"/>
        <v>-4.5546399999999267E-3</v>
      </c>
      <c r="G65" s="45"/>
      <c r="H65" s="46"/>
      <c r="I65" s="46"/>
      <c r="J65" s="47"/>
    </row>
    <row r="66" spans="1:10" x14ac:dyDescent="0.3">
      <c r="A66" s="48" t="s">
        <v>18</v>
      </c>
      <c r="B66" s="2">
        <v>400</v>
      </c>
      <c r="C66" s="20">
        <v>397.10719999999998</v>
      </c>
      <c r="D66" s="23">
        <v>42</v>
      </c>
      <c r="E66" s="2" t="s">
        <v>30</v>
      </c>
      <c r="F66" s="29">
        <f t="shared" si="2"/>
        <v>-7.2320000000000561E-3</v>
      </c>
      <c r="G66" s="20">
        <v>399.72800000000001</v>
      </c>
      <c r="H66" s="23">
        <v>40</v>
      </c>
      <c r="I66" s="2">
        <v>556</v>
      </c>
      <c r="J66" s="29">
        <v>-6.7999999999997836E-4</v>
      </c>
    </row>
    <row r="67" spans="1:10" x14ac:dyDescent="0.3">
      <c r="A67" s="48"/>
      <c r="B67" s="2">
        <v>600</v>
      </c>
      <c r="C67" s="20">
        <v>599.63599999999997</v>
      </c>
      <c r="D67" s="23">
        <v>39</v>
      </c>
      <c r="E67" s="2">
        <v>544</v>
      </c>
      <c r="F67" s="29">
        <f t="shared" si="2"/>
        <v>-6.0666666666672124E-4</v>
      </c>
      <c r="G67" s="20">
        <v>599.9384</v>
      </c>
      <c r="H67" s="23">
        <v>37</v>
      </c>
      <c r="I67" s="2">
        <v>128</v>
      </c>
      <c r="J67" s="29">
        <v>-1.0266666666666424E-4</v>
      </c>
    </row>
    <row r="68" spans="1:10" x14ac:dyDescent="0.3">
      <c r="A68" s="48"/>
      <c r="B68" s="2">
        <v>1000</v>
      </c>
      <c r="C68" s="20">
        <v>999.88319999999999</v>
      </c>
      <c r="D68" s="23">
        <v>35</v>
      </c>
      <c r="E68" s="2">
        <v>302</v>
      </c>
      <c r="F68" s="29">
        <f t="shared" si="2"/>
        <v>-1.16800000000012E-4</v>
      </c>
      <c r="G68" s="20">
        <v>998.19600000000003</v>
      </c>
      <c r="H68" s="23">
        <v>34</v>
      </c>
      <c r="I68" s="2">
        <v>36</v>
      </c>
      <c r="J68" s="29">
        <v>-1.8039999999999736E-3</v>
      </c>
    </row>
    <row r="69" spans="1:10" x14ac:dyDescent="0.3">
      <c r="A69" s="48"/>
      <c r="B69" s="2">
        <v>1500</v>
      </c>
      <c r="C69" s="20">
        <v>1499.1608000000001</v>
      </c>
      <c r="D69" s="23">
        <v>33</v>
      </c>
      <c r="E69" s="2">
        <v>590</v>
      </c>
      <c r="F69" s="29">
        <f t="shared" si="2"/>
        <v>-5.5946666666659443E-4</v>
      </c>
      <c r="G69" s="20">
        <v>1499.2208000000001</v>
      </c>
      <c r="H69" s="23">
        <v>32</v>
      </c>
      <c r="I69" s="2">
        <v>102</v>
      </c>
      <c r="J69" s="29">
        <v>-5.1946666666663076E-4</v>
      </c>
    </row>
    <row r="70" spans="1:10" x14ac:dyDescent="0.3">
      <c r="A70" s="48" t="s">
        <v>0</v>
      </c>
      <c r="B70" s="2">
        <v>900</v>
      </c>
      <c r="C70" s="20">
        <v>899.99360000000001</v>
      </c>
      <c r="D70" s="23">
        <v>39</v>
      </c>
      <c r="E70" s="21">
        <v>204</v>
      </c>
      <c r="F70" s="29">
        <f t="shared" si="2"/>
        <v>-7.1111111110945379E-6</v>
      </c>
      <c r="G70" s="20">
        <v>899.64880000000005</v>
      </c>
      <c r="H70" s="23">
        <v>41</v>
      </c>
      <c r="I70" s="21">
        <v>436</v>
      </c>
      <c r="J70" s="29">
        <v>-3.9022222222216544E-4</v>
      </c>
    </row>
    <row r="71" spans="1:10" x14ac:dyDescent="0.3">
      <c r="A71" s="48"/>
      <c r="B71" s="2">
        <v>1500</v>
      </c>
      <c r="C71" s="20">
        <v>1499.9911999999999</v>
      </c>
      <c r="D71" s="23">
        <v>35</v>
      </c>
      <c r="E71" s="21">
        <v>164</v>
      </c>
      <c r="F71" s="29">
        <f t="shared" si="2"/>
        <v>-5.8666666667098374E-6</v>
      </c>
      <c r="G71" s="20">
        <v>1499.5655999999999</v>
      </c>
      <c r="H71" s="23">
        <v>37</v>
      </c>
      <c r="I71" s="21">
        <v>412</v>
      </c>
      <c r="J71" s="29">
        <v>-2.8960000000006401E-4</v>
      </c>
    </row>
    <row r="72" spans="1:10" x14ac:dyDescent="0.3">
      <c r="A72" s="48"/>
      <c r="B72" s="2">
        <v>2300</v>
      </c>
      <c r="C72" s="20">
        <v>2295.1799999999998</v>
      </c>
      <c r="D72" s="23">
        <v>32</v>
      </c>
      <c r="E72" s="21">
        <v>320</v>
      </c>
      <c r="F72" s="29">
        <f t="shared" si="2"/>
        <v>-2.0956521739131147E-3</v>
      </c>
      <c r="G72" s="20">
        <v>2298.8975999999998</v>
      </c>
      <c r="H72" s="23">
        <v>33</v>
      </c>
      <c r="I72" s="21">
        <v>58</v>
      </c>
      <c r="J72" s="29">
        <v>-4.7930434782618089E-4</v>
      </c>
    </row>
    <row r="73" spans="1:10" x14ac:dyDescent="0.3">
      <c r="A73" s="48"/>
      <c r="B73" s="2">
        <v>3800</v>
      </c>
      <c r="C73" s="20">
        <v>3799.8416000000002</v>
      </c>
      <c r="D73" s="23">
        <v>28</v>
      </c>
      <c r="E73" s="21">
        <v>268</v>
      </c>
      <c r="F73" s="29">
        <f t="shared" si="2"/>
        <v>-4.1684210526263519E-5</v>
      </c>
      <c r="G73" s="20">
        <v>3797.96</v>
      </c>
      <c r="H73" s="23">
        <v>29</v>
      </c>
      <c r="I73" s="21">
        <v>64</v>
      </c>
      <c r="J73" s="29">
        <v>-5.3684210526314829E-4</v>
      </c>
    </row>
    <row r="74" spans="1:10" x14ac:dyDescent="0.3">
      <c r="A74" s="48" t="s">
        <v>21</v>
      </c>
      <c r="B74" s="2">
        <v>500</v>
      </c>
      <c r="C74" s="20">
        <v>499.89359999999999</v>
      </c>
      <c r="D74" s="23">
        <v>41</v>
      </c>
      <c r="E74" s="21">
        <v>36</v>
      </c>
      <c r="F74" s="29">
        <f t="shared" si="2"/>
        <v>-2.1280000000001564E-4</v>
      </c>
      <c r="G74" s="20">
        <v>499.81599999999997</v>
      </c>
      <c r="H74" s="23">
        <v>42</v>
      </c>
      <c r="I74" s="21">
        <v>232</v>
      </c>
      <c r="J74" s="29">
        <v>-3.6800000000005183E-4</v>
      </c>
    </row>
    <row r="75" spans="1:10" x14ac:dyDescent="0.3">
      <c r="A75" s="48"/>
      <c r="B75" s="2">
        <v>800</v>
      </c>
      <c r="C75" s="20">
        <v>798.84640000000002</v>
      </c>
      <c r="D75" s="23">
        <v>39</v>
      </c>
      <c r="E75" s="21">
        <v>512</v>
      </c>
      <c r="F75" s="29">
        <f t="shared" si="2"/>
        <v>-1.4419999999999789E-3</v>
      </c>
      <c r="G75" s="20">
        <v>799.34479999999996</v>
      </c>
      <c r="H75" s="23">
        <v>40</v>
      </c>
      <c r="I75" s="21">
        <v>508</v>
      </c>
      <c r="J75" s="29">
        <v>-8.1900000000004528E-4</v>
      </c>
    </row>
    <row r="76" spans="1:10" x14ac:dyDescent="0.3">
      <c r="A76" s="48"/>
      <c r="B76" s="2">
        <v>1200</v>
      </c>
      <c r="C76" s="20">
        <v>1199.2991999999999</v>
      </c>
      <c r="D76" s="23">
        <v>36</v>
      </c>
      <c r="E76" s="21">
        <v>432</v>
      </c>
      <c r="F76" s="29">
        <f t="shared" si="2"/>
        <v>-5.8400000000006006E-4</v>
      </c>
      <c r="G76" s="20">
        <v>1199.8424</v>
      </c>
      <c r="H76" s="23">
        <v>37</v>
      </c>
      <c r="I76" s="21">
        <v>298</v>
      </c>
      <c r="J76" s="29">
        <v>-1.3133333333333516E-4</v>
      </c>
    </row>
    <row r="77" spans="1:10" x14ac:dyDescent="0.3">
      <c r="A77" s="48"/>
      <c r="B77" s="2">
        <v>2000</v>
      </c>
      <c r="C77" s="20">
        <v>1996.8240000000001</v>
      </c>
      <c r="D77" s="23">
        <v>33</v>
      </c>
      <c r="E77" s="21">
        <v>458</v>
      </c>
      <c r="F77" s="29">
        <f t="shared" si="2"/>
        <v>-1.5879999999999655E-3</v>
      </c>
      <c r="G77" s="20">
        <v>1999.4079999999999</v>
      </c>
      <c r="H77" s="23">
        <v>34</v>
      </c>
      <c r="I77" s="21">
        <v>436</v>
      </c>
      <c r="J77" s="29">
        <v>-2.960000000000491E-4</v>
      </c>
    </row>
    <row r="78" spans="1:10" x14ac:dyDescent="0.3">
      <c r="A78" s="48" t="s">
        <v>19</v>
      </c>
      <c r="B78" s="2">
        <v>800</v>
      </c>
      <c r="C78" s="20">
        <v>799.2944</v>
      </c>
      <c r="D78" s="23">
        <v>39</v>
      </c>
      <c r="E78" s="21">
        <v>300</v>
      </c>
      <c r="F78" s="29">
        <f t="shared" si="2"/>
        <v>-8.8200000000000496E-4</v>
      </c>
      <c r="G78" s="20">
        <v>799.55920000000003</v>
      </c>
      <c r="H78" s="23">
        <v>41</v>
      </c>
      <c r="I78" s="21">
        <v>432</v>
      </c>
      <c r="J78" s="29">
        <v>-5.5099999999995929E-4</v>
      </c>
    </row>
    <row r="79" spans="1:10" x14ac:dyDescent="0.3">
      <c r="A79" s="48"/>
      <c r="B79" s="2">
        <v>1200</v>
      </c>
      <c r="C79" s="20">
        <v>1199.5888</v>
      </c>
      <c r="D79" s="23">
        <v>36</v>
      </c>
      <c r="E79" s="21">
        <v>322</v>
      </c>
      <c r="F79" s="29">
        <f t="shared" si="2"/>
        <v>-3.4266666666667335E-4</v>
      </c>
      <c r="G79" s="20">
        <v>1199.0896</v>
      </c>
      <c r="H79" s="23">
        <v>38</v>
      </c>
      <c r="I79" s="21">
        <v>440</v>
      </c>
      <c r="J79" s="29">
        <v>-7.5866666666665121E-4</v>
      </c>
    </row>
    <row r="80" spans="1:10" x14ac:dyDescent="0.3">
      <c r="A80" s="48"/>
      <c r="B80" s="2">
        <v>2000</v>
      </c>
      <c r="C80" s="20">
        <v>1999.5816</v>
      </c>
      <c r="D80" s="23">
        <v>32</v>
      </c>
      <c r="E80" s="21">
        <v>174</v>
      </c>
      <c r="F80" s="29">
        <f t="shared" si="2"/>
        <v>-2.0920000000000983E-4</v>
      </c>
      <c r="G80" s="20">
        <v>1999.9584</v>
      </c>
      <c r="H80" s="23">
        <v>34</v>
      </c>
      <c r="I80" s="21">
        <v>402</v>
      </c>
      <c r="J80" s="29">
        <v>-2.0800000000008366E-5</v>
      </c>
    </row>
    <row r="81" spans="1:10" x14ac:dyDescent="0.3">
      <c r="A81" s="48"/>
      <c r="B81" s="2">
        <v>3500</v>
      </c>
      <c r="C81" s="20">
        <v>3498.9551999999999</v>
      </c>
      <c r="D81" s="23">
        <v>28</v>
      </c>
      <c r="E81" s="21">
        <v>62</v>
      </c>
      <c r="F81" s="29">
        <f t="shared" si="2"/>
        <v>-2.9851428571432085E-4</v>
      </c>
      <c r="G81" s="20">
        <v>3499.4472000000001</v>
      </c>
      <c r="H81" s="23">
        <v>30</v>
      </c>
      <c r="I81" s="21">
        <v>452</v>
      </c>
      <c r="J81" s="29">
        <v>-1.5794285714283823E-4</v>
      </c>
    </row>
    <row r="82" spans="1:10" x14ac:dyDescent="0.3">
      <c r="A82" s="48" t="s">
        <v>20</v>
      </c>
      <c r="B82" s="2">
        <v>500</v>
      </c>
      <c r="C82" s="20">
        <v>499.98719999999997</v>
      </c>
      <c r="D82" s="23">
        <v>42</v>
      </c>
      <c r="E82" s="21">
        <v>484</v>
      </c>
      <c r="F82" s="29">
        <f t="shared" si="2"/>
        <v>-2.5600000000054023E-5</v>
      </c>
      <c r="G82" s="20">
        <v>499.7088</v>
      </c>
      <c r="H82" s="23">
        <v>42</v>
      </c>
      <c r="I82" s="21">
        <v>410</v>
      </c>
      <c r="J82" s="29">
        <v>-5.8240000000000689E-4</v>
      </c>
    </row>
    <row r="83" spans="1:10" x14ac:dyDescent="0.3">
      <c r="A83" s="48"/>
      <c r="B83" s="2">
        <v>800</v>
      </c>
      <c r="C83" s="20">
        <v>799.96640000000002</v>
      </c>
      <c r="D83" s="23">
        <v>38</v>
      </c>
      <c r="E83" s="21">
        <v>182</v>
      </c>
      <c r="F83" s="29">
        <f t="shared" si="2"/>
        <v>-4.199999999997317E-5</v>
      </c>
      <c r="G83" s="20">
        <v>799.68399999999997</v>
      </c>
      <c r="H83" s="23">
        <v>38</v>
      </c>
      <c r="I83" s="21">
        <v>72</v>
      </c>
      <c r="J83" s="29">
        <v>-3.9500000000003866E-4</v>
      </c>
    </row>
    <row r="84" spans="1:10" x14ac:dyDescent="0.3">
      <c r="A84" s="48"/>
      <c r="B84" s="2">
        <v>1200</v>
      </c>
      <c r="C84" s="20">
        <v>1199.0752</v>
      </c>
      <c r="D84" s="23">
        <v>35</v>
      </c>
      <c r="E84" s="21">
        <v>192</v>
      </c>
      <c r="F84" s="29">
        <f t="shared" si="2"/>
        <v>-7.7066666666667058E-4</v>
      </c>
      <c r="G84" s="20">
        <v>1199.9128000000001</v>
      </c>
      <c r="H84" s="23">
        <v>36</v>
      </c>
      <c r="I84" s="21">
        <v>486</v>
      </c>
      <c r="J84" s="29">
        <v>-7.2666666666615736E-5</v>
      </c>
    </row>
    <row r="85" spans="1:10" x14ac:dyDescent="0.3">
      <c r="A85" s="48"/>
      <c r="B85" s="2">
        <v>2000</v>
      </c>
      <c r="C85" s="20">
        <v>1999.7352000000001</v>
      </c>
      <c r="D85" s="23">
        <v>32</v>
      </c>
      <c r="E85" s="21">
        <v>478</v>
      </c>
      <c r="F85" s="29">
        <f t="shared" si="2"/>
        <v>-1.3239999999996145E-4</v>
      </c>
      <c r="G85" s="20">
        <v>1998.7344000000001</v>
      </c>
      <c r="H85" s="23">
        <v>32</v>
      </c>
      <c r="I85" s="21">
        <v>332</v>
      </c>
      <c r="J85" s="29">
        <v>-6.3279999999997472E-4</v>
      </c>
    </row>
  </sheetData>
  <mergeCells count="22">
    <mergeCell ref="A78:A81"/>
    <mergeCell ref="A82:A85"/>
    <mergeCell ref="A58:A61"/>
    <mergeCell ref="A62:A65"/>
    <mergeCell ref="A66:A69"/>
    <mergeCell ref="A70:A73"/>
    <mergeCell ref="A74:A77"/>
    <mergeCell ref="C44:F44"/>
    <mergeCell ref="G44:J44"/>
    <mergeCell ref="A46:A49"/>
    <mergeCell ref="A50:A53"/>
    <mergeCell ref="A54:A57"/>
    <mergeCell ref="A35:A38"/>
    <mergeCell ref="A39:A42"/>
    <mergeCell ref="A3:A6"/>
    <mergeCell ref="A7:A10"/>
    <mergeCell ref="A11:A14"/>
    <mergeCell ref="A15:A18"/>
    <mergeCell ref="A23:A26"/>
    <mergeCell ref="A27:A30"/>
    <mergeCell ref="A19:A22"/>
    <mergeCell ref="A31:A34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/>
  </sheetViews>
  <sheetFormatPr defaultRowHeight="14.4" x14ac:dyDescent="0.3"/>
  <cols>
    <col min="1" max="1" width="10.6640625" bestFit="1" customWidth="1"/>
    <col min="2" max="2" width="13.21875" bestFit="1" customWidth="1"/>
    <col min="3" max="3" width="12.6640625" bestFit="1" customWidth="1"/>
    <col min="4" max="4" width="13.33203125" bestFit="1" customWidth="1"/>
    <col min="5" max="6" width="13.44140625" customWidth="1"/>
    <col min="7" max="7" width="11" bestFit="1" customWidth="1"/>
    <col min="8" max="8" width="11" customWidth="1"/>
    <col min="9" max="9" width="11.5546875" bestFit="1" customWidth="1"/>
    <col min="10" max="10" width="14" bestFit="1" customWidth="1"/>
    <col min="11" max="11" width="10" bestFit="1" customWidth="1"/>
    <col min="13" max="13" width="15.109375" customWidth="1"/>
    <col min="14" max="14" width="9.44140625" customWidth="1"/>
    <col min="15" max="16" width="12.6640625" customWidth="1"/>
    <col min="17" max="17" width="9.5546875" bestFit="1" customWidth="1"/>
    <col min="18" max="18" width="12.88671875" customWidth="1"/>
    <col min="19" max="19" width="15.88671875" customWidth="1"/>
    <col min="20" max="21" width="8.77734375" bestFit="1" customWidth="1"/>
  </cols>
  <sheetData>
    <row r="1" spans="1:21" ht="15" customHeight="1" thickBot="1" x14ac:dyDescent="0.35">
      <c r="A1" s="2"/>
      <c r="B1" s="30" t="s">
        <v>24</v>
      </c>
      <c r="C1" s="30" t="s">
        <v>14</v>
      </c>
      <c r="D1" s="30" t="s">
        <v>27</v>
      </c>
      <c r="E1" s="30" t="s">
        <v>25</v>
      </c>
      <c r="F1" s="30" t="s">
        <v>26</v>
      </c>
      <c r="G1" s="19" t="s">
        <v>18</v>
      </c>
      <c r="H1" s="30" t="s">
        <v>0</v>
      </c>
      <c r="I1" s="32" t="s">
        <v>21</v>
      </c>
      <c r="J1" s="30" t="s">
        <v>19</v>
      </c>
      <c r="K1" s="19" t="s">
        <v>20</v>
      </c>
      <c r="M1" s="54" t="s">
        <v>15</v>
      </c>
      <c r="N1" s="55"/>
      <c r="O1" s="55"/>
      <c r="P1" s="55"/>
      <c r="Q1" s="55"/>
      <c r="R1" s="55"/>
      <c r="S1" s="55"/>
      <c r="T1" s="55"/>
      <c r="U1" s="55"/>
    </row>
    <row r="2" spans="1:21" ht="42" thickBot="1" x14ac:dyDescent="0.35">
      <c r="A2" s="22" t="s">
        <v>7</v>
      </c>
      <c r="B2" s="2">
        <v>60</v>
      </c>
      <c r="C2" s="2">
        <v>60</v>
      </c>
      <c r="D2" s="2">
        <v>60</v>
      </c>
      <c r="E2" s="2">
        <v>50</v>
      </c>
      <c r="F2" s="2">
        <v>30</v>
      </c>
      <c r="G2" s="2">
        <v>60</v>
      </c>
      <c r="H2" s="2">
        <v>60</v>
      </c>
      <c r="I2" s="2">
        <v>60</v>
      </c>
      <c r="J2" s="2">
        <v>50</v>
      </c>
      <c r="K2" s="2">
        <v>50</v>
      </c>
      <c r="M2" s="7" t="s">
        <v>2</v>
      </c>
      <c r="N2" s="8" t="s">
        <v>24</v>
      </c>
      <c r="O2" s="8" t="s">
        <v>14</v>
      </c>
      <c r="P2" s="8" t="s">
        <v>27</v>
      </c>
      <c r="Q2" s="9" t="s">
        <v>29</v>
      </c>
      <c r="R2" s="24" t="s">
        <v>18</v>
      </c>
      <c r="S2" s="24" t="s">
        <v>0</v>
      </c>
      <c r="T2" s="24" t="s">
        <v>19</v>
      </c>
      <c r="U2" s="24" t="s">
        <v>22</v>
      </c>
    </row>
    <row r="3" spans="1:21" ht="15" thickBot="1" x14ac:dyDescent="0.3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M3" s="10" t="s">
        <v>3</v>
      </c>
      <c r="N3" s="11">
        <v>0.95</v>
      </c>
      <c r="O3" s="11">
        <v>1.5</v>
      </c>
      <c r="P3" s="11">
        <v>1.4</v>
      </c>
      <c r="Q3" s="12">
        <v>2</v>
      </c>
      <c r="R3" s="25">
        <v>0.4</v>
      </c>
      <c r="S3" s="25">
        <v>0.9</v>
      </c>
      <c r="T3" s="25">
        <v>0.8</v>
      </c>
      <c r="U3" s="25">
        <v>0.5</v>
      </c>
    </row>
    <row r="4" spans="1:21" ht="15" thickBot="1" x14ac:dyDescent="0.35">
      <c r="A4" s="2">
        <v>22</v>
      </c>
      <c r="B4" s="2"/>
      <c r="C4" s="2">
        <v>32116.632799999999</v>
      </c>
      <c r="D4" s="2"/>
      <c r="E4" s="2"/>
      <c r="F4" s="2"/>
      <c r="G4" s="2"/>
      <c r="H4" s="2"/>
      <c r="I4" s="2">
        <v>14287.1008</v>
      </c>
      <c r="J4" s="2"/>
      <c r="K4" s="2"/>
      <c r="L4" s="1"/>
      <c r="M4" s="10" t="s">
        <v>4</v>
      </c>
      <c r="N4" s="13">
        <v>1.4</v>
      </c>
      <c r="O4" s="13">
        <v>2.4</v>
      </c>
      <c r="P4" s="13">
        <v>2.2000000000000002</v>
      </c>
      <c r="Q4" s="14">
        <v>3.3</v>
      </c>
      <c r="R4" s="26">
        <v>0.6</v>
      </c>
      <c r="S4" s="26">
        <v>1.5</v>
      </c>
      <c r="T4" s="26">
        <v>1.2</v>
      </c>
      <c r="U4" s="26">
        <v>0.8</v>
      </c>
    </row>
    <row r="5" spans="1:21" ht="15" thickBot="1" x14ac:dyDescent="0.35">
      <c r="A5" s="2">
        <v>23</v>
      </c>
      <c r="B5" s="2"/>
      <c r="C5" s="2">
        <v>22693.5088</v>
      </c>
      <c r="D5" s="2">
        <v>36556.234400000001</v>
      </c>
      <c r="E5" s="2"/>
      <c r="F5" s="2"/>
      <c r="G5" s="2"/>
      <c r="H5" s="2">
        <v>7931.0151999999998</v>
      </c>
      <c r="I5" s="2">
        <v>11343.843999999999</v>
      </c>
      <c r="J5" s="2"/>
      <c r="K5" s="2">
        <v>10873.052</v>
      </c>
      <c r="L5" s="1"/>
      <c r="M5" s="10" t="s">
        <v>5</v>
      </c>
      <c r="N5" s="15">
        <v>2.2000000000000002</v>
      </c>
      <c r="O5" s="15">
        <v>3.8</v>
      </c>
      <c r="P5" s="15">
        <v>3.5</v>
      </c>
      <c r="Q5" s="16">
        <v>6</v>
      </c>
      <c r="R5" s="27">
        <v>1</v>
      </c>
      <c r="S5" s="27">
        <v>2.2999999999999998</v>
      </c>
      <c r="T5" s="27">
        <v>2</v>
      </c>
      <c r="U5" s="27">
        <v>1.2</v>
      </c>
    </row>
    <row r="6" spans="1:21" ht="15" thickBot="1" x14ac:dyDescent="0.35">
      <c r="A6" s="2">
        <v>24</v>
      </c>
      <c r="B6" s="2"/>
      <c r="C6" s="2">
        <v>16848.400000000001</v>
      </c>
      <c r="D6" s="2">
        <v>24518.632000000001</v>
      </c>
      <c r="E6" s="2"/>
      <c r="F6" s="2">
        <v>31602.2592</v>
      </c>
      <c r="G6" s="2"/>
      <c r="H6" s="2">
        <v>6965.5328</v>
      </c>
      <c r="I6" s="2">
        <v>9409.4704000000002</v>
      </c>
      <c r="J6" s="2">
        <v>8617.5272000000004</v>
      </c>
      <c r="K6" s="2">
        <v>8494.6592000000001</v>
      </c>
      <c r="L6" s="1"/>
      <c r="M6" s="10" t="s">
        <v>6</v>
      </c>
      <c r="N6" s="17">
        <v>3.8</v>
      </c>
      <c r="O6" s="17">
        <v>6</v>
      </c>
      <c r="P6" s="17">
        <v>5.5</v>
      </c>
      <c r="Q6" s="18">
        <v>10</v>
      </c>
      <c r="R6" s="28">
        <v>1.5</v>
      </c>
      <c r="S6" s="28">
        <v>3.8</v>
      </c>
      <c r="T6" s="28">
        <v>3.5</v>
      </c>
      <c r="U6" s="28">
        <v>2</v>
      </c>
    </row>
    <row r="7" spans="1:21" x14ac:dyDescent="0.3">
      <c r="A7" s="2">
        <v>25</v>
      </c>
      <c r="B7" s="2"/>
      <c r="C7" s="2">
        <v>13376.716</v>
      </c>
      <c r="D7" s="2">
        <v>18637.5664</v>
      </c>
      <c r="E7" s="2"/>
      <c r="F7" s="2">
        <v>26156.756000000001</v>
      </c>
      <c r="G7" s="2"/>
      <c r="H7" s="2">
        <v>6208.9535999999998</v>
      </c>
      <c r="I7" s="2">
        <v>8035.1927999999998</v>
      </c>
      <c r="J7" s="2">
        <v>7095.76</v>
      </c>
      <c r="K7" s="2">
        <v>6811.5128000000004</v>
      </c>
      <c r="L7" s="1"/>
    </row>
    <row r="8" spans="1:21" x14ac:dyDescent="0.3">
      <c r="A8" s="2">
        <v>26</v>
      </c>
      <c r="B8" s="2"/>
      <c r="C8" s="2">
        <v>10444.0272</v>
      </c>
      <c r="D8" s="2">
        <v>13819.716</v>
      </c>
      <c r="E8" s="2"/>
      <c r="F8" s="2">
        <v>21198.4872</v>
      </c>
      <c r="G8" s="2"/>
      <c r="H8" s="2">
        <v>5446.5991999999997</v>
      </c>
      <c r="I8" s="2">
        <v>6683.3191999999999</v>
      </c>
      <c r="J8" s="2">
        <v>5770.5087999999996</v>
      </c>
      <c r="K8" s="2">
        <v>5332.2232000000004</v>
      </c>
      <c r="L8" s="1"/>
    </row>
    <row r="9" spans="1:21" x14ac:dyDescent="0.3">
      <c r="A9" s="2">
        <v>27</v>
      </c>
      <c r="B9" s="2"/>
      <c r="C9" s="2">
        <v>8402.8783999999996</v>
      </c>
      <c r="D9" s="2">
        <v>10027.8048</v>
      </c>
      <c r="E9" s="2"/>
      <c r="F9" s="2">
        <v>17312.190399999999</v>
      </c>
      <c r="G9" s="2">
        <v>5764.7608</v>
      </c>
      <c r="H9" s="2">
        <v>4639.7359999999999</v>
      </c>
      <c r="I9" s="2">
        <v>5506.2031999999999</v>
      </c>
      <c r="J9" s="2">
        <v>4679.9448000000002</v>
      </c>
      <c r="K9" s="2">
        <v>4341.8896000000004</v>
      </c>
      <c r="L9" s="1"/>
    </row>
    <row r="10" spans="1:21" x14ac:dyDescent="0.3">
      <c r="A10" s="2">
        <v>28</v>
      </c>
      <c r="B10" s="2"/>
      <c r="C10" s="2">
        <v>7094.2583999999997</v>
      </c>
      <c r="D10" s="2">
        <v>7710.0856000000003</v>
      </c>
      <c r="E10" s="2"/>
      <c r="F10" s="2">
        <v>14480.968800000001</v>
      </c>
      <c r="G10" s="2">
        <v>4388.2448000000004</v>
      </c>
      <c r="H10" s="3">
        <v>4068.8951999999999</v>
      </c>
      <c r="I10" s="2">
        <v>4680.5832</v>
      </c>
      <c r="J10" s="3">
        <v>3962.2408</v>
      </c>
      <c r="K10" s="2">
        <v>3656.9520000000002</v>
      </c>
    </row>
    <row r="11" spans="1:21" x14ac:dyDescent="0.3">
      <c r="A11" s="2">
        <v>29</v>
      </c>
      <c r="B11" s="2"/>
      <c r="C11" s="3">
        <v>6173.4287999999997</v>
      </c>
      <c r="D11" s="3">
        <v>6472.0559999999996</v>
      </c>
      <c r="E11" s="2"/>
      <c r="F11" s="2">
        <v>12848.7528</v>
      </c>
      <c r="G11" s="2">
        <v>3431.7031999999999</v>
      </c>
      <c r="H11" s="3">
        <v>3629.8352</v>
      </c>
      <c r="I11" s="2">
        <v>4050.1248000000001</v>
      </c>
      <c r="J11" s="3">
        <v>3441.8872000000001</v>
      </c>
      <c r="K11" s="2">
        <v>3160.6783999999998</v>
      </c>
    </row>
    <row r="12" spans="1:21" x14ac:dyDescent="0.3">
      <c r="A12" s="2">
        <v>30</v>
      </c>
      <c r="B12" s="2">
        <v>5450.5672999999997</v>
      </c>
      <c r="C12" s="3">
        <v>5279.4647999999997</v>
      </c>
      <c r="D12" s="3">
        <v>5430.3552</v>
      </c>
      <c r="E12" s="2"/>
      <c r="F12" s="3">
        <v>10907.577600000001</v>
      </c>
      <c r="G12" s="2">
        <v>2651.348</v>
      </c>
      <c r="H12" s="2">
        <v>3173.8191999999999</v>
      </c>
      <c r="I12" s="2">
        <v>3422.9672</v>
      </c>
      <c r="J12" s="2">
        <v>2930.3568</v>
      </c>
      <c r="K12" s="2">
        <v>2685.8040000000001</v>
      </c>
    </row>
    <row r="13" spans="1:21" x14ac:dyDescent="0.3">
      <c r="A13" s="2">
        <v>31</v>
      </c>
      <c r="B13" s="2">
        <v>4814.0412999999999</v>
      </c>
      <c r="C13" s="2">
        <v>4660.5896000000002</v>
      </c>
      <c r="D13" s="2">
        <v>4707.6216000000004</v>
      </c>
      <c r="E13" s="2"/>
      <c r="F13" s="3">
        <v>9799.8232000000007</v>
      </c>
      <c r="G13" s="2">
        <v>2165.2856000000002</v>
      </c>
      <c r="H13" s="2">
        <v>2826.78</v>
      </c>
      <c r="I13" s="2">
        <v>2957.92</v>
      </c>
      <c r="J13" s="2">
        <v>2565.5416</v>
      </c>
      <c r="K13" s="2">
        <v>2338.5983999999999</v>
      </c>
    </row>
    <row r="14" spans="1:21" x14ac:dyDescent="0.3">
      <c r="A14" s="2">
        <v>32</v>
      </c>
      <c r="B14" s="3">
        <v>4208.1019999999999</v>
      </c>
      <c r="C14" s="4">
        <v>4074.4456</v>
      </c>
      <c r="D14" s="4">
        <v>4043.9312</v>
      </c>
      <c r="E14" s="2"/>
      <c r="F14" s="2">
        <v>8390.2703999999994</v>
      </c>
      <c r="G14" s="2">
        <v>1793.0208</v>
      </c>
      <c r="H14" s="4">
        <v>2456.0328</v>
      </c>
      <c r="I14" s="2">
        <v>2501.2127999999998</v>
      </c>
      <c r="J14" s="4">
        <v>2191.6536000000001</v>
      </c>
      <c r="K14" s="3">
        <v>2014.3696</v>
      </c>
    </row>
    <row r="15" spans="1:21" x14ac:dyDescent="0.3">
      <c r="A15" s="2">
        <v>33</v>
      </c>
      <c r="B15" s="3">
        <v>3700.6212999999998</v>
      </c>
      <c r="C15" s="4">
        <v>3582.0295999999998</v>
      </c>
      <c r="D15" s="4">
        <v>3495.1071999999999</v>
      </c>
      <c r="E15" s="2"/>
      <c r="F15" s="2">
        <v>7549.4928</v>
      </c>
      <c r="G15" s="3">
        <v>1502.0047999999999</v>
      </c>
      <c r="H15" s="4">
        <v>2153.0608000000002</v>
      </c>
      <c r="I15" s="3">
        <v>2124.7112000000002</v>
      </c>
      <c r="J15" s="4">
        <v>1895.5727999999999</v>
      </c>
      <c r="K15" s="3">
        <v>1742.1792</v>
      </c>
    </row>
    <row r="16" spans="1:21" x14ac:dyDescent="0.3">
      <c r="A16" s="2">
        <v>34</v>
      </c>
      <c r="B16" s="2">
        <v>3260.8560000000002</v>
      </c>
      <c r="C16" s="2">
        <v>3156.8791999999999</v>
      </c>
      <c r="D16" s="2">
        <v>3045.3872000000001</v>
      </c>
      <c r="E16" s="2">
        <v>14711.7</v>
      </c>
      <c r="F16" s="4">
        <v>6652.5479999999998</v>
      </c>
      <c r="G16" s="3">
        <v>1279.1320000000001</v>
      </c>
      <c r="H16" s="2">
        <v>1901.6207999999999</v>
      </c>
      <c r="I16" s="3">
        <v>1823.5896</v>
      </c>
      <c r="J16" s="2">
        <v>1660.5536</v>
      </c>
      <c r="K16" s="2">
        <v>1517.704</v>
      </c>
    </row>
    <row r="17" spans="1:11" x14ac:dyDescent="0.3">
      <c r="A17" s="2">
        <v>35</v>
      </c>
      <c r="B17" s="2">
        <v>2845.77</v>
      </c>
      <c r="C17" s="2">
        <v>2756.6032</v>
      </c>
      <c r="D17" s="2">
        <v>2616.7903999999999</v>
      </c>
      <c r="E17" s="2">
        <v>12356.0672</v>
      </c>
      <c r="F17" s="4">
        <v>5803.8639999999996</v>
      </c>
      <c r="G17" s="4">
        <v>1076.4072000000001</v>
      </c>
      <c r="H17" s="5">
        <v>1655.0624</v>
      </c>
      <c r="I17" s="2">
        <v>1533.3216</v>
      </c>
      <c r="J17" s="2">
        <v>1431.8232</v>
      </c>
      <c r="K17" s="4">
        <v>1303.4023999999999</v>
      </c>
    </row>
    <row r="18" spans="1:11" x14ac:dyDescent="0.3">
      <c r="A18" s="2">
        <v>36</v>
      </c>
      <c r="B18" s="2">
        <v>2507.0707000000002</v>
      </c>
      <c r="C18" s="5">
        <v>2435.8904000000002</v>
      </c>
      <c r="D18" s="5">
        <v>2283.7824000000001</v>
      </c>
      <c r="E18" s="3">
        <v>10367.314399999999</v>
      </c>
      <c r="F18" s="2">
        <v>5034.9632000000001</v>
      </c>
      <c r="G18" s="4">
        <v>928.10879999999997</v>
      </c>
      <c r="H18" s="5">
        <v>1456.9839999999999</v>
      </c>
      <c r="I18" s="4">
        <v>1309.0016000000001</v>
      </c>
      <c r="J18" s="5">
        <v>1251.8063999999999</v>
      </c>
      <c r="K18" s="4">
        <v>1136.2728</v>
      </c>
    </row>
    <row r="19" spans="1:11" x14ac:dyDescent="0.3">
      <c r="A19" s="2">
        <v>37</v>
      </c>
      <c r="B19" s="4">
        <v>2223.4306999999999</v>
      </c>
      <c r="C19" s="5">
        <v>2169.424</v>
      </c>
      <c r="D19" s="5">
        <v>2005.7896000000001</v>
      </c>
      <c r="E19" s="3">
        <v>8869.6416000000008</v>
      </c>
      <c r="F19" s="2">
        <v>4370.7943999999998</v>
      </c>
      <c r="G19" s="2">
        <v>804.58960000000002</v>
      </c>
      <c r="H19" s="2">
        <v>1285.1215999999999</v>
      </c>
      <c r="I19" s="4">
        <v>1119.9248</v>
      </c>
      <c r="J19" s="5">
        <v>1097.4639999999999</v>
      </c>
      <c r="K19" s="2">
        <v>995.98720000000003</v>
      </c>
    </row>
    <row r="20" spans="1:11" x14ac:dyDescent="0.3">
      <c r="A20" s="2">
        <v>38</v>
      </c>
      <c r="B20" s="4">
        <v>1954.8927000000001</v>
      </c>
      <c r="C20" s="2">
        <v>1915.6271999999999</v>
      </c>
      <c r="D20" s="2">
        <v>1750.42</v>
      </c>
      <c r="E20" s="2">
        <v>7448.4615999999996</v>
      </c>
      <c r="F20" s="5">
        <v>3777.1727999999998</v>
      </c>
      <c r="G20" s="2">
        <v>696.69119999999998</v>
      </c>
      <c r="H20" s="2">
        <v>1127.1895999999999</v>
      </c>
      <c r="I20" s="2">
        <v>954.17200000000003</v>
      </c>
      <c r="J20" s="2">
        <v>958.61120000000005</v>
      </c>
      <c r="K20" s="5">
        <v>867.77840000000003</v>
      </c>
    </row>
    <row r="21" spans="1:11" x14ac:dyDescent="0.3">
      <c r="A21" s="2">
        <v>39</v>
      </c>
      <c r="B21" s="2">
        <v>1735.0693000000001</v>
      </c>
      <c r="C21" s="6">
        <v>1706.6895999999999</v>
      </c>
      <c r="D21" s="6">
        <v>1539.7248</v>
      </c>
      <c r="E21" s="4">
        <v>6398.2248</v>
      </c>
      <c r="F21" s="5">
        <v>3270.3031999999998</v>
      </c>
      <c r="G21" s="5">
        <v>608.52719999999999</v>
      </c>
      <c r="H21" s="6">
        <v>991.56719999999996</v>
      </c>
      <c r="I21" s="5">
        <v>816.60159999999996</v>
      </c>
      <c r="J21" s="6">
        <v>842.2296</v>
      </c>
      <c r="K21" s="5">
        <v>759.91200000000003</v>
      </c>
    </row>
    <row r="22" spans="1:11" x14ac:dyDescent="0.3">
      <c r="A22" s="2">
        <v>40</v>
      </c>
      <c r="B22" s="5">
        <v>1518.1220000000001</v>
      </c>
      <c r="C22" s="6">
        <v>1498.7367999999999</v>
      </c>
      <c r="D22" s="6">
        <v>1338.9767999999999</v>
      </c>
      <c r="E22" s="4">
        <v>5242.4103999999998</v>
      </c>
      <c r="F22" s="2">
        <v>2776.5864000000001</v>
      </c>
      <c r="G22" s="5">
        <v>526.06399999999996</v>
      </c>
      <c r="H22" s="6">
        <v>863.9384</v>
      </c>
      <c r="I22" s="5">
        <v>690.86239999999998</v>
      </c>
      <c r="J22" s="6">
        <v>733.32</v>
      </c>
      <c r="K22" s="2">
        <v>659.04399999999998</v>
      </c>
    </row>
    <row r="23" spans="1:11" x14ac:dyDescent="0.3">
      <c r="A23" s="2">
        <v>41</v>
      </c>
      <c r="B23" s="5">
        <v>1344.4887000000001</v>
      </c>
      <c r="C23" s="2">
        <v>1335.7431999999999</v>
      </c>
      <c r="D23" s="2">
        <v>1176.4896000000001</v>
      </c>
      <c r="E23" s="2">
        <v>4536.2160000000003</v>
      </c>
      <c r="F23" s="2">
        <v>2398.6480000000001</v>
      </c>
      <c r="G23" s="6">
        <v>457.62400000000002</v>
      </c>
      <c r="H23" s="2">
        <v>758.3288</v>
      </c>
      <c r="I23" s="6">
        <v>587.22559999999999</v>
      </c>
      <c r="J23" s="2">
        <v>643.79520000000002</v>
      </c>
      <c r="K23" s="2">
        <v>577.93039999999996</v>
      </c>
    </row>
    <row r="24" spans="1:11" x14ac:dyDescent="0.3">
      <c r="A24" s="2">
        <v>42</v>
      </c>
      <c r="B24" s="2">
        <v>1174.3046999999999</v>
      </c>
      <c r="C24" s="2">
        <v>1171.8112000000001</v>
      </c>
      <c r="D24" s="2">
        <v>1021.3056</v>
      </c>
      <c r="E24" s="5">
        <v>3705.6855999999998</v>
      </c>
      <c r="F24" s="6">
        <v>2030.3920000000001</v>
      </c>
      <c r="G24" s="6">
        <v>397.10719999999998</v>
      </c>
      <c r="H24" s="2">
        <v>657.36320000000001</v>
      </c>
      <c r="I24" s="6">
        <v>495.71199999999999</v>
      </c>
      <c r="J24" s="2">
        <v>560.71839999999997</v>
      </c>
      <c r="K24" s="6">
        <v>501.27280000000002</v>
      </c>
    </row>
    <row r="25" spans="1:11" x14ac:dyDescent="0.3">
      <c r="A25" s="2">
        <v>43</v>
      </c>
      <c r="B25" s="6">
        <v>1046.9647</v>
      </c>
      <c r="C25" s="2">
        <v>1044.3112000000001</v>
      </c>
      <c r="D25" s="2">
        <v>904.25120000000004</v>
      </c>
      <c r="E25" s="5">
        <v>3165.5328</v>
      </c>
      <c r="F25" s="6">
        <v>1845.88</v>
      </c>
      <c r="G25" s="2">
        <v>347.27199999999999</v>
      </c>
      <c r="H25" s="2">
        <v>592.03599999999994</v>
      </c>
      <c r="I25" s="2">
        <v>425.14879999999999</v>
      </c>
      <c r="J25" s="2">
        <v>502.95920000000001</v>
      </c>
      <c r="K25" s="6">
        <v>443.28399999999999</v>
      </c>
    </row>
    <row r="26" spans="1:11" x14ac:dyDescent="0.3">
      <c r="A26" s="2">
        <v>44</v>
      </c>
      <c r="B26" s="6">
        <v>940.39269999999999</v>
      </c>
      <c r="C26" s="2">
        <v>936.37519999999995</v>
      </c>
      <c r="D26" s="2">
        <v>808.85599999999999</v>
      </c>
      <c r="E26" s="2">
        <v>2675.8584000000001</v>
      </c>
      <c r="F26" s="2">
        <v>1714.828</v>
      </c>
      <c r="G26" s="2">
        <v>304.76400000000001</v>
      </c>
      <c r="H26" s="2">
        <v>546.38559999999995</v>
      </c>
      <c r="I26" s="2">
        <v>370.99040000000002</v>
      </c>
      <c r="J26" s="2">
        <v>460.3304</v>
      </c>
      <c r="K26" s="2">
        <v>394.93279999999999</v>
      </c>
    </row>
    <row r="27" spans="1:11" x14ac:dyDescent="0.3">
      <c r="A27" s="2">
        <v>45</v>
      </c>
      <c r="B27" s="2">
        <v>859.90200000000004</v>
      </c>
      <c r="C27" s="2">
        <v>855.60080000000005</v>
      </c>
      <c r="D27" s="2">
        <v>736.84640000000002</v>
      </c>
      <c r="E27" s="2">
        <v>2393.7703999999999</v>
      </c>
      <c r="F27" s="2">
        <v>1651.7456</v>
      </c>
      <c r="G27" s="2">
        <v>270.5976</v>
      </c>
      <c r="H27" s="2">
        <v>513.55359999999996</v>
      </c>
      <c r="I27" s="2">
        <v>330.22160000000002</v>
      </c>
      <c r="J27" s="2">
        <v>430.94319999999999</v>
      </c>
      <c r="K27" s="2">
        <v>360.8288</v>
      </c>
    </row>
    <row r="28" spans="1:11" x14ac:dyDescent="0.3">
      <c r="A28" s="2">
        <v>46</v>
      </c>
      <c r="B28" s="2">
        <v>782.71400000000006</v>
      </c>
      <c r="C28" s="2"/>
      <c r="D28" s="2"/>
      <c r="E28" s="6">
        <v>2073.5608000000002</v>
      </c>
      <c r="F28" s="2">
        <v>1579.0488</v>
      </c>
      <c r="G28" s="2">
        <v>238.9288</v>
      </c>
      <c r="H28" s="2">
        <v>485.57920000000001</v>
      </c>
      <c r="I28" s="2">
        <v>293.024</v>
      </c>
      <c r="J28" s="2">
        <v>403.64960000000002</v>
      </c>
      <c r="K28" s="2">
        <v>326.8048</v>
      </c>
    </row>
    <row r="29" spans="1:11" x14ac:dyDescent="0.3">
      <c r="A29" s="2">
        <v>47</v>
      </c>
      <c r="B29" s="2">
        <v>716.54669999999999</v>
      </c>
      <c r="C29" s="2"/>
      <c r="D29" s="2"/>
      <c r="E29" s="6">
        <v>1817.7896000000001</v>
      </c>
      <c r="F29" s="2">
        <v>1513.9344000000001</v>
      </c>
      <c r="G29" s="2">
        <v>211.9376</v>
      </c>
      <c r="H29" s="2"/>
      <c r="I29" s="2">
        <v>263.43759999999997</v>
      </c>
      <c r="J29" s="2">
        <v>380.22239999999999</v>
      </c>
      <c r="K29" s="2">
        <v>298.68959999999998</v>
      </c>
    </row>
    <row r="30" spans="1:11" x14ac:dyDescent="0.3">
      <c r="A30" s="2">
        <v>48</v>
      </c>
      <c r="B30" s="2">
        <v>664.32069999999999</v>
      </c>
      <c r="C30" s="2"/>
      <c r="D30" s="2"/>
      <c r="E30" s="2"/>
      <c r="F30" s="2"/>
      <c r="G30" s="2">
        <v>189.91839999999999</v>
      </c>
      <c r="H30" s="2"/>
      <c r="I30" s="2">
        <v>239.16239999999999</v>
      </c>
      <c r="J30" s="2">
        <v>364.33280000000002</v>
      </c>
      <c r="K30" s="2">
        <v>276.93520000000001</v>
      </c>
    </row>
    <row r="31" spans="1:11" x14ac:dyDescent="0.3">
      <c r="A31" s="2">
        <v>49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3">
      <c r="A32" s="2">
        <v>50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2">
        <v>51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1">
    <mergeCell ref="M1:U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JEM-7.0_rate_matching (LDB)</vt:lpstr>
      <vt:lpstr>JEM-7.0_integerQP (LDB)</vt:lpstr>
      <vt:lpstr>JEM-7.0_rate_matching(R</vt:lpstr>
      <vt:lpstr>JEM-7.0_integerQP (RA)</vt:lpstr>
    </vt:vector>
  </TitlesOfParts>
  <Company>Qualcomm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Hsiao-Chiang Chuang</cp:lastModifiedBy>
  <dcterms:created xsi:type="dcterms:W3CDTF">2017-01-29T00:36:50Z</dcterms:created>
  <dcterms:modified xsi:type="dcterms:W3CDTF">2017-10-23T06:40:37Z</dcterms:modified>
</cp:coreProperties>
</file>