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hchuang\Desktop\8th-JVET\prelim-CfP\anchor_generation\"/>
    </mc:Choice>
  </mc:AlternateContent>
  <bookViews>
    <workbookView xWindow="0" yWindow="0" windowWidth="23040" windowHeight="9384"/>
  </bookViews>
  <sheets>
    <sheet name="HM-16.16_rate_matching (LDB)" sheetId="7" r:id="rId1"/>
    <sheet name="HM-16.16_integerQP (LDB)" sheetId="6" r:id="rId2"/>
    <sheet name="HM-16.16_rate_matching (RA)" sheetId="4" r:id="rId3"/>
    <sheet name="HM-16.16_integerQP (RA)" sheetId="1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" i="4" l="1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18" i="4" l="1"/>
  <c r="F17" i="4"/>
  <c r="F16" i="4"/>
  <c r="F15" i="4"/>
  <c r="F6" i="7" l="1"/>
  <c r="F30" i="4" l="1"/>
  <c r="F29" i="4"/>
  <c r="F22" i="7" l="1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5" i="7"/>
  <c r="F4" i="7"/>
  <c r="F3" i="7"/>
  <c r="F34" i="4" l="1"/>
  <c r="F33" i="4"/>
  <c r="F32" i="4"/>
  <c r="F31" i="4"/>
  <c r="F22" i="4" l="1"/>
  <c r="F21" i="4"/>
  <c r="F20" i="4"/>
  <c r="F19" i="4"/>
  <c r="F42" i="4"/>
  <c r="F41" i="4"/>
  <c r="F40" i="4"/>
  <c r="F39" i="4"/>
  <c r="F38" i="4"/>
  <c r="F37" i="4"/>
  <c r="F36" i="4"/>
  <c r="F35" i="4"/>
  <c r="F28" i="4"/>
  <c r="F27" i="4"/>
  <c r="F26" i="4"/>
  <c r="F25" i="4"/>
  <c r="F24" i="4"/>
  <c r="F23" i="4"/>
  <c r="F14" i="4"/>
  <c r="F13" i="4"/>
  <c r="F12" i="4"/>
  <c r="F11" i="4"/>
  <c r="F10" i="4"/>
  <c r="F9" i="4"/>
  <c r="F8" i="4"/>
  <c r="F7" i="4"/>
  <c r="F6" i="4"/>
  <c r="F5" i="4"/>
  <c r="F4" i="4"/>
  <c r="F3" i="4"/>
</calcChain>
</file>

<file path=xl/sharedStrings.xml><?xml version="1.0" encoding="utf-8"?>
<sst xmlns="http://schemas.openxmlformats.org/spreadsheetml/2006/main" count="283" uniqueCount="216">
  <si>
    <t>RitualDance</t>
  </si>
  <si>
    <t>QP</t>
  </si>
  <si>
    <t>Frame rate (fps)</t>
  </si>
  <si>
    <t>Rate 1</t>
  </si>
  <si>
    <t>Rate 2</t>
  </si>
  <si>
    <t>Rate 3</t>
  </si>
  <si>
    <t>Rate 4</t>
  </si>
  <si>
    <t>Frame rates (fps)</t>
  </si>
  <si>
    <t>Target bit rate (kbps)</t>
  </si>
  <si>
    <t>Matched bit rate (kbps)</t>
  </si>
  <si>
    <t>Diff</t>
  </si>
  <si>
    <t>PSNR_Y (dB)</t>
  </si>
  <si>
    <t>PSNR_U (dB)</t>
  </si>
  <si>
    <t>PSNR_V (dB)</t>
  </si>
  <si>
    <t>CatRobot1</t>
  </si>
  <si>
    <t>Target bit rate (Mbps)</t>
  </si>
  <si>
    <t>QPIncrementFrame</t>
  </si>
  <si>
    <t>baseQP</t>
  </si>
  <si>
    <t>BQTerrace</t>
  </si>
  <si>
    <t>BasketballDrive</t>
  </si>
  <si>
    <t>Cactus</t>
  </si>
  <si>
    <t>MarketPlace</t>
  </si>
  <si>
    <t>Cactus/MarketPlace</t>
  </si>
  <si>
    <t>P01S01R1C1</t>
  </si>
  <si>
    <t>P01S01R2C1</t>
  </si>
  <si>
    <t>P01S01R3C1</t>
  </si>
  <si>
    <t>P01S01R4C1</t>
  </si>
  <si>
    <t>P01S02R1C1</t>
  </si>
  <si>
    <t>P01S02R2C1</t>
  </si>
  <si>
    <t>P01S02R3C1</t>
  </si>
  <si>
    <t>P01S02R4C1</t>
  </si>
  <si>
    <t>P01S03R4C1</t>
  </si>
  <si>
    <t>P01S03R1C1</t>
  </si>
  <si>
    <t>P01S03R2C1</t>
  </si>
  <si>
    <t>P01S03R3C1</t>
  </si>
  <si>
    <t>P01S04R1C1</t>
  </si>
  <si>
    <t>P01S04R2C1</t>
  </si>
  <si>
    <t>P01S04R3C1</t>
  </si>
  <si>
    <t>P01S04R4C1</t>
  </si>
  <si>
    <t>P01S05R1C1</t>
  </si>
  <si>
    <t>P01S05R2C1</t>
  </si>
  <si>
    <t>P01S05R3C1</t>
  </si>
  <si>
    <t>P01S05R4C1</t>
  </si>
  <si>
    <t>filename</t>
  </si>
  <si>
    <t>P01S06R1C1</t>
  </si>
  <si>
    <t>P01S06R2C1</t>
  </si>
  <si>
    <t>P01S06R3C1</t>
  </si>
  <si>
    <t>P01S06R4C1</t>
  </si>
  <si>
    <t>P01S07R1C1</t>
  </si>
  <si>
    <t>P01S07R2C1</t>
  </si>
  <si>
    <t>P01S07R3C1</t>
  </si>
  <si>
    <t>P01S07R4C1</t>
  </si>
  <si>
    <t>P01S08R1C1</t>
  </si>
  <si>
    <t>P01S08R2C1</t>
  </si>
  <si>
    <t>P01S08R3C1</t>
  </si>
  <si>
    <t>P01S08R4C1</t>
  </si>
  <si>
    <t>P01S09R1C1</t>
  </si>
  <si>
    <t>P01S09R2C1</t>
  </si>
  <si>
    <t>P01S09R3C1</t>
  </si>
  <si>
    <t>P01S09R4C1</t>
  </si>
  <si>
    <t>P01S10R1C1</t>
  </si>
  <si>
    <t>P01S10R2C1</t>
  </si>
  <si>
    <t>P01S10R3C1</t>
  </si>
  <si>
    <t>P01S10R4C1</t>
  </si>
  <si>
    <t>FoodMarket4</t>
  </si>
  <si>
    <t>ParkRunning3</t>
  </si>
  <si>
    <t>CampfireParty2</t>
  </si>
  <si>
    <t>DaylightRoad2</t>
  </si>
  <si>
    <t>FoodMartket4</t>
  </si>
  <si>
    <t>ParkRunning3/CampfireParty2</t>
  </si>
  <si>
    <t>P01S07R1C2</t>
  </si>
  <si>
    <t>P01S07R2C2</t>
  </si>
  <si>
    <t>P01S07R3C2</t>
  </si>
  <si>
    <t>P01S07R4C2</t>
  </si>
  <si>
    <t>P01S08R1C2</t>
  </si>
  <si>
    <t>P01S08R2C2</t>
  </si>
  <si>
    <t>P01S08R3C2</t>
  </si>
  <si>
    <t>P01S08R4C2</t>
  </si>
  <si>
    <t>P01S09R1C2</t>
  </si>
  <si>
    <t>P01S09R2C2</t>
  </si>
  <si>
    <t>P01S09R3C2</t>
  </si>
  <si>
    <t>P01S09R4C2</t>
  </si>
  <si>
    <t>P01S10R1C2</t>
  </si>
  <si>
    <t>P01S10R2C2</t>
  </si>
  <si>
    <t>P01S10R3C2</t>
  </si>
  <si>
    <t>P01S10R4C2</t>
  </si>
  <si>
    <t>e16e2f5e44ee49be4a584afd2a5d0696</t>
  </si>
  <si>
    <t>014b22dc08ee2c3fde0989d0ec847b29</t>
  </si>
  <si>
    <t>2da429f406148a9f2a6977b3791e5fca</t>
  </si>
  <si>
    <t>026017160eca5f01bcb2e34043358f3b</t>
  </si>
  <si>
    <t>5b85f084d18517fa1f76eaba8f248b91</t>
  </si>
  <si>
    <t>f3ed387a4e82c8bde0e32d5bb18afc34</t>
  </si>
  <si>
    <t>33262fca59210ad77de3a31740730c17</t>
  </si>
  <si>
    <t>9ec6f59e89fc9a832fef3cc40f45303b</t>
  </si>
  <si>
    <t>cb0d026a494f069540b45f2222e87a5f</t>
  </si>
  <si>
    <t>772346d7f3f2ed1f0f21e9c377374b3e</t>
  </si>
  <si>
    <t>a5138f1a4bd11b8f8e44c444bb4e570d</t>
  </si>
  <si>
    <t>b2d5e930a10c55956944a610c94ac197</t>
  </si>
  <si>
    <t>01167fd14870374d428b6b3bd899e76a</t>
  </si>
  <si>
    <t>1decc34a9a4d180eefc436273d788a1b</t>
  </si>
  <si>
    <t>d17a5255486eb7f60ed14230432186b1</t>
  </si>
  <si>
    <t>f1a0a8f4cf0e47a4047487e69b730fe1</t>
  </si>
  <si>
    <t>c62efbd5bcc48b514e3e5b6b10a88143</t>
  </si>
  <si>
    <t>49919d12542b5cfd0b06f83dffa41cbc</t>
  </si>
  <si>
    <t>483990f8783381f31fc5ec7096525f61</t>
  </si>
  <si>
    <t>a863fc252b52ce147811d051bfb01967</t>
  </si>
  <si>
    <t>6d616e23168144262623493ba48995bd</t>
  </si>
  <si>
    <t>e28b2e5c09f754d696d73dbaa5194188</t>
  </si>
  <si>
    <t>ea81fbfa654e175c619a6e5af6700a12</t>
  </si>
  <si>
    <t>452a0f7ceabf85b0264f8a1a35819f72</t>
  </si>
  <si>
    <t>3d9b15e89640d287d1b32d353c50390d</t>
  </si>
  <si>
    <t>da0a6e8696969a2c408533960abfe621</t>
  </si>
  <si>
    <t>3d51013da748e8ee479096e1698e4bb9</t>
  </si>
  <si>
    <t>72804fe843866a4d8dc9e4a08e8515f8</t>
  </si>
  <si>
    <t>2d447765bfeae2dca951bacb91205236</t>
  </si>
  <si>
    <t>8f0cba4a7042cb9cd01f1701bf8f2f92</t>
  </si>
  <si>
    <t>f812487860f4ef52d9faf1ea5df8886d</t>
  </si>
  <si>
    <t>96b5512335bfdb17126888f9dc1d4d19</t>
  </si>
  <si>
    <t>15e1c248be332214c562d82cda18fa5b</t>
  </si>
  <si>
    <t>562d423fffd60a42dec96f6202e45ceb</t>
  </si>
  <si>
    <t>9c41779c8dd09a6ef549b5a309791162</t>
  </si>
  <si>
    <t>67b69b14aef42b6739a7622d88d08bb8</t>
  </si>
  <si>
    <t>74dacfee5f8ee7e5001e7713313d309b</t>
  </si>
  <si>
    <t>72ad89dd2d5fdd8b7f7ba16533d95099</t>
  </si>
  <si>
    <t>27c5cfcd08966a78018f409eb6110399</t>
  </si>
  <si>
    <t>79976286ae3ff8547d1e54054dcd6946</t>
  </si>
  <si>
    <t>58958baa8f46120a0880820ae49c0f85</t>
  </si>
  <si>
    <t>96864f469e6b13f0166a176981cb3166</t>
  </si>
  <si>
    <t>2e5835139f70e5599507d348439eba44</t>
  </si>
  <si>
    <t>a3e81d79a05818d2c9f08def2c19a933</t>
  </si>
  <si>
    <t>fe1549d3f683fb7a7ebdb5fbb69283b4</t>
  </si>
  <si>
    <t>2587282e9ec11795b711be0622ce79c5</t>
  </si>
  <si>
    <t>cc7c2c55b9ef133274582ec0e8154405</t>
  </si>
  <si>
    <t>4466eb4c50cb6ea0008b82af7b6a1e7f</t>
  </si>
  <si>
    <t>81bd545584f8a4e58949d1bb0f044d0c</t>
  </si>
  <si>
    <t>f1c421675444c50244c005a3142b4a15</t>
  </si>
  <si>
    <t>8bd82a74e03c0e86fd5bfe3c33b66b03</t>
  </si>
  <si>
    <t>c1918501486af0d3e4f183a3238d9c13</t>
  </si>
  <si>
    <t>91ff95c99c2aca78d544c89d9b7912ca</t>
  </si>
  <si>
    <t>170a024a2ecc61a83d2e9fc09e5a2f90</t>
  </si>
  <si>
    <t>87e42c7ab5981528bb64ebe5895639b6</t>
  </si>
  <si>
    <t>a15974a58ebd2089284f64d2cca17a06</t>
  </si>
  <si>
    <t>f955fc86d5cd30e01efd5bdef87ab579</t>
  </si>
  <si>
    <t>01dd701381c59fcfcd5500ad2d315236</t>
  </si>
  <si>
    <t>cd1fd9828e1005d0a6139fac927f6a40</t>
  </si>
  <si>
    <t>6ae56167192ebca4d7ad4de8ed8b6f1c</t>
  </si>
  <si>
    <t>bac6ecc16bc7dc9ab486161811b62c11</t>
  </si>
  <si>
    <t>acc2de87edf74a65afbc0d4e208b5a7b</t>
  </si>
  <si>
    <t>6f3d51732c8e4e9c34f3ce2ad12c66db</t>
  </si>
  <si>
    <t>ea31f48f4f7f333acbfe8b85e08d8cb6</t>
  </si>
  <si>
    <t>176413ebec20636d91e04fd3d7293e29</t>
  </si>
  <si>
    <t>480810399931d3499dc246b4ec50b23b</t>
  </si>
  <si>
    <t>e49bebe89a910d8fe00b657df7a9154e</t>
  </si>
  <si>
    <t>d774700927d0fc672d5c6005b955c8f4</t>
  </si>
  <si>
    <t>a4fb70142cd996f0891671ed41d04efc</t>
  </si>
  <si>
    <t>7304c56e2e420929bbf6c88c79bcd807</t>
  </si>
  <si>
    <t>24e500b4e1fbc69c9b2e16b8d4d934e9</t>
  </si>
  <si>
    <t>556dca5fa8e0ab52c2e44ab2667696a2</t>
  </si>
  <si>
    <t>e0a7e894ed4d635c9962156bfd9084c7</t>
  </si>
  <si>
    <t>9e96d41de7e3d5743982a1db29bb6f1e</t>
  </si>
  <si>
    <t>594778c2fff387ebf4959661f530918e</t>
  </si>
  <si>
    <t>d5c241df1950550c9d81351e8e386ec7</t>
  </si>
  <si>
    <t>542997d3b7b54a17af91fac351ef2b0c</t>
  </si>
  <si>
    <t>f7483bc537f2a12e9534a2f8c143e8da</t>
  </si>
  <si>
    <t>d208ce64face31a3642ded634f7f8ded</t>
  </si>
  <si>
    <t>55744877cd778938e6d860d48beb0531</t>
  </si>
  <si>
    <t>fe7809b016c03eeef5636c3ef9925309</t>
  </si>
  <si>
    <t>2eebdcf62cbb40ebab599025d543cc91</t>
  </si>
  <si>
    <t>18eafcb8e6de0237dd0fe4f90a5db3d3</t>
  </si>
  <si>
    <t>3ae6c15b23ca3396868db47ca80c50a9</t>
  </si>
  <si>
    <t>c008e20cf9ad672d188f920d303ca8c4</t>
  </si>
  <si>
    <t>964c8ff1bd4a779d089909aec01c30f2</t>
  </si>
  <si>
    <t>22906998ebcd65b6390c2220a017909a</t>
  </si>
  <si>
    <t>a2d1f1cae49efd35ab70e654ff50be93</t>
  </si>
  <si>
    <t>716fd0d1519e12beaaace71fb563b03c</t>
  </si>
  <si>
    <t>8ceb526802ca338ce378e304ba175342</t>
  </si>
  <si>
    <t>f4503307b39dd9b470a3f13d00de5121</t>
  </si>
  <si>
    <t>e7ddb11bab7ec986e6284cc988cb90c0</t>
  </si>
  <si>
    <t>3318daa2c3db791f96bbac49f8fc0f79</t>
  </si>
  <si>
    <t>12a6f2edbd3f5178184f0d02b4f4e1d8</t>
  </si>
  <si>
    <t>b94051befbb895804f167b1b15786905</t>
  </si>
  <si>
    <t>1bca253de989e60044a5b976c71d3651</t>
  </si>
  <si>
    <t>c558cc6a4f6e76f62dc2c17dbb8d04a1</t>
  </si>
  <si>
    <t>044366ae395ae0df111b8d6a1f6333e5</t>
  </si>
  <si>
    <t>1bd584b4e1aa03b5ce5fc2c351ed0c17</t>
  </si>
  <si>
    <t>52d21d79d938cd65cb477bdbcbcdee97</t>
  </si>
  <si>
    <t>a3f6bd534bdeeed763c152d38c9ba7d6</t>
  </si>
  <si>
    <t>1c06a4b5ef493f0409eea71e15868966</t>
  </si>
  <si>
    <t>ba66e88e1037b14688cad9d491d50f70</t>
  </si>
  <si>
    <t>e020a719a636e86c0a541b70c2d8c548</t>
  </si>
  <si>
    <t>8abff0c206f175f4cfe13a410147cb6b</t>
  </si>
  <si>
    <t>d911393bb7ef851dfa951e6cc87b5e63</t>
  </si>
  <si>
    <t>11482fc558faf6c87a8d6354595ed866</t>
  </si>
  <si>
    <t>051a42590ec239e9f91392aeaf670ff0</t>
  </si>
  <si>
    <t>9b9489457a737050befba62a7e486c13</t>
  </si>
  <si>
    <t>c387bf6caa10fa30bf5546d8cee2e41d</t>
  </si>
  <si>
    <t>795caa7897b20b669c6a99e965617616</t>
  </si>
  <si>
    <t>55750c7c0b46b55be628a707301bfe2e</t>
  </si>
  <si>
    <t>MD5 checksum of HEVC files</t>
  </si>
  <si>
    <t>MD5 checksum of YUV files</t>
  </si>
  <si>
    <t>P01S06R1C2</t>
  </si>
  <si>
    <t>P01S06R2C2</t>
  </si>
  <si>
    <t>P01S06R3C2</t>
  </si>
  <si>
    <t>P01S06R4C2</t>
  </si>
  <si>
    <t>integer QP</t>
  </si>
  <si>
    <t>03480398df77ed9fb71285276f1f806d</t>
  </si>
  <si>
    <t>95437bb5c04b8704ebcbb1399d92ca65</t>
  </si>
  <si>
    <t>f8daf796a3104163cd88b31bd6e3774c</t>
  </si>
  <si>
    <t>dddfa0629c27271747f43e23621a99b8</t>
  </si>
  <si>
    <t>558e205bc3556531ffeebf5e4022f077</t>
  </si>
  <si>
    <t>371a4db342bba96120e3de1167bb7a5d</t>
  </si>
  <si>
    <t>41e50e3de3c6bdc94e469b538a4995cf</t>
  </si>
  <si>
    <t>2f56d152d7e1dfd64a91ab09a396e138</t>
  </si>
  <si>
    <t>Constraint Set 1</t>
  </si>
  <si>
    <t>Constraint Set 2</t>
  </si>
  <si>
    <t>Sequence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</si>
</sst>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10" fontId="0" fillId="0" borderId="0" xfId="0" applyNumberForma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 readingOrder="1"/>
    </xf>
    <xf numFmtId="0" fontId="2" fillId="5" borderId="10" xfId="0" applyFont="1" applyFill="1" applyBorder="1" applyAlignment="1">
      <alignment horizontal="center" vertical="top" wrapText="1" readingOrder="1"/>
    </xf>
    <xf numFmtId="0" fontId="2" fillId="4" borderId="9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horizontal="center" vertical="top" wrapText="1" readingOrder="1"/>
    </xf>
    <xf numFmtId="0" fontId="2" fillId="4" borderId="11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3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25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Normal="100" workbookViewId="0"/>
  </sheetViews>
  <sheetFormatPr defaultRowHeight="14.4" x14ac:dyDescent="0.3"/>
  <cols>
    <col min="1" max="1" width="14" customWidth="1"/>
    <col min="2" max="2" width="21.44140625" customWidth="1"/>
    <col min="3" max="3" width="21" customWidth="1"/>
    <col min="4" max="4" width="7.33203125" customWidth="1"/>
    <col min="5" max="5" width="16.6640625" customWidth="1"/>
    <col min="6" max="6" width="11.21875" customWidth="1"/>
    <col min="7" max="7" width="11.5546875" customWidth="1"/>
    <col min="8" max="8" width="11.88671875" customWidth="1"/>
    <col min="9" max="9" width="13.44140625" customWidth="1"/>
    <col min="10" max="10" width="11.109375" customWidth="1"/>
    <col min="11" max="11" width="33.33203125" bestFit="1" customWidth="1"/>
    <col min="12" max="12" width="33.6640625" customWidth="1"/>
  </cols>
  <sheetData>
    <row r="1" spans="1:12" ht="15" customHeight="1" x14ac:dyDescent="0.3"/>
    <row r="2" spans="1:12" x14ac:dyDescent="0.3">
      <c r="B2" s="34" t="s">
        <v>8</v>
      </c>
      <c r="C2" s="34" t="s">
        <v>9</v>
      </c>
      <c r="D2" s="34" t="s">
        <v>17</v>
      </c>
      <c r="E2" s="34" t="s">
        <v>16</v>
      </c>
      <c r="F2" s="34" t="s">
        <v>10</v>
      </c>
      <c r="G2" s="34" t="s">
        <v>11</v>
      </c>
      <c r="H2" s="34" t="s">
        <v>12</v>
      </c>
      <c r="I2" s="34" t="s">
        <v>13</v>
      </c>
      <c r="J2" s="34" t="s">
        <v>43</v>
      </c>
      <c r="K2" s="36" t="s">
        <v>198</v>
      </c>
      <c r="L2" s="35" t="s">
        <v>199</v>
      </c>
    </row>
    <row r="3" spans="1:12" x14ac:dyDescent="0.3">
      <c r="A3" s="39" t="s">
        <v>18</v>
      </c>
      <c r="B3" s="2">
        <v>400</v>
      </c>
      <c r="C3" s="20">
        <v>399.97</v>
      </c>
      <c r="D3" s="2">
        <v>40</v>
      </c>
      <c r="E3" s="2">
        <v>104</v>
      </c>
      <c r="F3" s="29">
        <f t="shared" ref="F3:F22" si="0">(C3-B3)/B3</f>
        <v>-7.4999999999931784E-5</v>
      </c>
      <c r="G3" s="20">
        <v>29.5</v>
      </c>
      <c r="H3" s="20">
        <v>37.770000000000003</v>
      </c>
      <c r="I3" s="20">
        <v>40.61</v>
      </c>
      <c r="J3" s="20" t="s">
        <v>200</v>
      </c>
      <c r="K3" s="20" t="s">
        <v>178</v>
      </c>
      <c r="L3" s="20" t="s">
        <v>122</v>
      </c>
    </row>
    <row r="4" spans="1:12" x14ac:dyDescent="0.3">
      <c r="A4" s="39"/>
      <c r="B4" s="2">
        <v>600</v>
      </c>
      <c r="C4" s="20">
        <v>599.78</v>
      </c>
      <c r="D4" s="2">
        <v>38</v>
      </c>
      <c r="E4" s="2">
        <v>356</v>
      </c>
      <c r="F4" s="29">
        <f t="shared" si="0"/>
        <v>-3.6666666666671215E-4</v>
      </c>
      <c r="G4" s="20">
        <v>30.72</v>
      </c>
      <c r="H4" s="20">
        <v>38.25</v>
      </c>
      <c r="I4" s="20">
        <v>40.97</v>
      </c>
      <c r="J4" s="20" t="s">
        <v>201</v>
      </c>
      <c r="K4" s="20" t="s">
        <v>179</v>
      </c>
      <c r="L4" s="20" t="s">
        <v>123</v>
      </c>
    </row>
    <row r="5" spans="1:12" x14ac:dyDescent="0.3">
      <c r="A5" s="39"/>
      <c r="B5" s="2">
        <v>1000</v>
      </c>
      <c r="C5" s="20">
        <v>999.1</v>
      </c>
      <c r="D5" s="2">
        <v>35</v>
      </c>
      <c r="E5" s="2">
        <v>296</v>
      </c>
      <c r="F5" s="29">
        <f t="shared" si="0"/>
        <v>-8.9999999999997732E-4</v>
      </c>
      <c r="G5" s="20">
        <v>32.04</v>
      </c>
      <c r="H5" s="20">
        <v>38.6</v>
      </c>
      <c r="I5" s="20">
        <v>41.31</v>
      </c>
      <c r="J5" s="20" t="s">
        <v>202</v>
      </c>
      <c r="K5" s="20" t="s">
        <v>180</v>
      </c>
      <c r="L5" s="20" t="s">
        <v>124</v>
      </c>
    </row>
    <row r="6" spans="1:12" x14ac:dyDescent="0.3">
      <c r="A6" s="39"/>
      <c r="B6" s="2">
        <v>1500</v>
      </c>
      <c r="C6" s="20">
        <v>1497.98</v>
      </c>
      <c r="D6" s="2">
        <v>33</v>
      </c>
      <c r="E6" s="2">
        <v>376</v>
      </c>
      <c r="F6" s="29">
        <f t="shared" si="0"/>
        <v>-1.3466666666666544E-3</v>
      </c>
      <c r="G6" s="20">
        <v>33.03</v>
      </c>
      <c r="H6" s="20">
        <v>38.93</v>
      </c>
      <c r="I6" s="20">
        <v>41.65</v>
      </c>
      <c r="J6" s="20" t="s">
        <v>203</v>
      </c>
      <c r="K6" s="20" t="s">
        <v>181</v>
      </c>
      <c r="L6" s="20" t="s">
        <v>125</v>
      </c>
    </row>
    <row r="7" spans="1:12" x14ac:dyDescent="0.3">
      <c r="A7" s="39" t="s">
        <v>0</v>
      </c>
      <c r="B7" s="2">
        <v>900</v>
      </c>
      <c r="C7" s="20">
        <v>899.4</v>
      </c>
      <c r="D7" s="2">
        <v>42</v>
      </c>
      <c r="E7" s="21">
        <v>416</v>
      </c>
      <c r="F7" s="29">
        <f t="shared" si="0"/>
        <v>-6.6666666666669191E-4</v>
      </c>
      <c r="G7" s="20">
        <v>31.82</v>
      </c>
      <c r="H7" s="20">
        <v>40.53</v>
      </c>
      <c r="I7" s="20">
        <v>40.33</v>
      </c>
      <c r="J7" s="20" t="s">
        <v>70</v>
      </c>
      <c r="K7" s="20" t="s">
        <v>182</v>
      </c>
      <c r="L7" s="20" t="s">
        <v>126</v>
      </c>
    </row>
    <row r="8" spans="1:12" x14ac:dyDescent="0.3">
      <c r="A8" s="39"/>
      <c r="B8" s="2">
        <v>1500</v>
      </c>
      <c r="C8" s="20">
        <v>1499.55</v>
      </c>
      <c r="D8" s="2">
        <v>38</v>
      </c>
      <c r="E8" s="21">
        <v>362</v>
      </c>
      <c r="F8" s="29">
        <f t="shared" si="0"/>
        <v>-3.0000000000003033E-4</v>
      </c>
      <c r="G8" s="20">
        <v>33.92</v>
      </c>
      <c r="H8" s="20">
        <v>41.33</v>
      </c>
      <c r="I8" s="20">
        <v>41.33</v>
      </c>
      <c r="J8" s="20" t="s">
        <v>71</v>
      </c>
      <c r="K8" s="20" t="s">
        <v>183</v>
      </c>
      <c r="L8" s="20" t="s">
        <v>127</v>
      </c>
    </row>
    <row r="9" spans="1:12" x14ac:dyDescent="0.3">
      <c r="A9" s="39"/>
      <c r="B9" s="2">
        <v>2300</v>
      </c>
      <c r="C9" s="20">
        <v>2298.5500000000002</v>
      </c>
      <c r="D9" s="2">
        <v>35</v>
      </c>
      <c r="E9" s="21">
        <v>568</v>
      </c>
      <c r="F9" s="29">
        <f t="shared" si="0"/>
        <v>-6.3043478260861661E-4</v>
      </c>
      <c r="G9" s="20">
        <v>35.799999999999997</v>
      </c>
      <c r="H9" s="20">
        <v>41.97</v>
      </c>
      <c r="I9" s="20">
        <v>42.07</v>
      </c>
      <c r="J9" s="20" t="s">
        <v>72</v>
      </c>
      <c r="K9" s="20" t="s">
        <v>184</v>
      </c>
      <c r="L9" s="20" t="s">
        <v>128</v>
      </c>
    </row>
    <row r="10" spans="1:12" x14ac:dyDescent="0.3">
      <c r="A10" s="39"/>
      <c r="B10" s="2">
        <v>3800</v>
      </c>
      <c r="C10" s="20">
        <v>3797.65</v>
      </c>
      <c r="D10" s="2">
        <v>30</v>
      </c>
      <c r="E10" s="21">
        <v>84</v>
      </c>
      <c r="F10" s="29">
        <f t="shared" si="0"/>
        <v>-6.1842105263155501E-4</v>
      </c>
      <c r="G10" s="20">
        <v>38.22</v>
      </c>
      <c r="H10" s="20">
        <v>43.17</v>
      </c>
      <c r="I10" s="20">
        <v>43.41</v>
      </c>
      <c r="J10" s="20" t="s">
        <v>73</v>
      </c>
      <c r="K10" s="20" t="s">
        <v>185</v>
      </c>
      <c r="L10" s="20" t="s">
        <v>129</v>
      </c>
    </row>
    <row r="11" spans="1:12" x14ac:dyDescent="0.3">
      <c r="A11" s="39" t="s">
        <v>21</v>
      </c>
      <c r="B11" s="2">
        <v>500</v>
      </c>
      <c r="C11" s="20">
        <v>499.74</v>
      </c>
      <c r="D11" s="2">
        <v>43</v>
      </c>
      <c r="E11" s="21">
        <v>452</v>
      </c>
      <c r="F11" s="29">
        <f t="shared" si="0"/>
        <v>-5.1999999999998185E-4</v>
      </c>
      <c r="G11" s="20">
        <v>30.5</v>
      </c>
      <c r="H11" s="20">
        <v>38.36</v>
      </c>
      <c r="I11" s="20">
        <v>39.11</v>
      </c>
      <c r="J11" s="20" t="s">
        <v>74</v>
      </c>
      <c r="K11" s="20" t="s">
        <v>186</v>
      </c>
      <c r="L11" s="20" t="s">
        <v>130</v>
      </c>
    </row>
    <row r="12" spans="1:12" x14ac:dyDescent="0.3">
      <c r="A12" s="39"/>
      <c r="B12" s="2">
        <v>800</v>
      </c>
      <c r="C12" s="20">
        <v>799.64</v>
      </c>
      <c r="D12" s="2">
        <v>40</v>
      </c>
      <c r="E12" s="21">
        <v>246</v>
      </c>
      <c r="F12" s="29">
        <f t="shared" si="0"/>
        <v>-4.5000000000001706E-4</v>
      </c>
      <c r="G12" s="20">
        <v>31.73</v>
      </c>
      <c r="H12" s="20">
        <v>38.880000000000003</v>
      </c>
      <c r="I12" s="20">
        <v>39.75</v>
      </c>
      <c r="J12" s="20" t="s">
        <v>75</v>
      </c>
      <c r="K12" s="20" t="s">
        <v>187</v>
      </c>
      <c r="L12" s="20" t="s">
        <v>131</v>
      </c>
    </row>
    <row r="13" spans="1:12" x14ac:dyDescent="0.3">
      <c r="A13" s="39"/>
      <c r="B13" s="2">
        <v>1200</v>
      </c>
      <c r="C13" s="20">
        <v>1199.18</v>
      </c>
      <c r="D13" s="2">
        <v>38</v>
      </c>
      <c r="E13" s="21">
        <v>468</v>
      </c>
      <c r="F13" s="29">
        <f t="shared" si="0"/>
        <v>-6.833333333332803E-4</v>
      </c>
      <c r="G13" s="20">
        <v>32.89</v>
      </c>
      <c r="H13" s="20">
        <v>39.340000000000003</v>
      </c>
      <c r="I13" s="20">
        <v>40.26</v>
      </c>
      <c r="J13" s="20" t="s">
        <v>76</v>
      </c>
      <c r="K13" s="20" t="s">
        <v>188</v>
      </c>
      <c r="L13" s="20" t="s">
        <v>132</v>
      </c>
    </row>
    <row r="14" spans="1:12" x14ac:dyDescent="0.3">
      <c r="A14" s="39"/>
      <c r="B14" s="2">
        <v>2000</v>
      </c>
      <c r="C14" s="20">
        <v>1997.58</v>
      </c>
      <c r="D14" s="2">
        <v>35</v>
      </c>
      <c r="E14" s="21">
        <v>492</v>
      </c>
      <c r="F14" s="29">
        <f t="shared" si="0"/>
        <v>-1.2100000000000364E-3</v>
      </c>
      <c r="G14" s="20">
        <v>34.369999999999997</v>
      </c>
      <c r="H14" s="20">
        <v>39.770000000000003</v>
      </c>
      <c r="I14" s="20">
        <v>40.71</v>
      </c>
      <c r="J14" s="20" t="s">
        <v>77</v>
      </c>
      <c r="K14" s="20" t="s">
        <v>189</v>
      </c>
      <c r="L14" s="20" t="s">
        <v>133</v>
      </c>
    </row>
    <row r="15" spans="1:12" x14ac:dyDescent="0.3">
      <c r="A15" s="39" t="s">
        <v>19</v>
      </c>
      <c r="B15" s="2">
        <v>800</v>
      </c>
      <c r="C15" s="20">
        <v>799.86</v>
      </c>
      <c r="D15" s="2">
        <v>42</v>
      </c>
      <c r="E15" s="21">
        <v>426</v>
      </c>
      <c r="F15" s="29">
        <f t="shared" si="0"/>
        <v>-1.7499999999998295E-4</v>
      </c>
      <c r="G15" s="20">
        <v>31.05</v>
      </c>
      <c r="H15" s="20">
        <v>39.06</v>
      </c>
      <c r="I15" s="20">
        <v>38.21</v>
      </c>
      <c r="J15" s="20" t="s">
        <v>78</v>
      </c>
      <c r="K15" s="20" t="s">
        <v>190</v>
      </c>
      <c r="L15" s="20" t="s">
        <v>134</v>
      </c>
    </row>
    <row r="16" spans="1:12" x14ac:dyDescent="0.3">
      <c r="A16" s="39"/>
      <c r="B16" s="2">
        <v>1200</v>
      </c>
      <c r="C16" s="20">
        <v>1199.53</v>
      </c>
      <c r="D16" s="2">
        <v>39</v>
      </c>
      <c r="E16" s="21">
        <v>476</v>
      </c>
      <c r="F16" s="29">
        <f t="shared" si="0"/>
        <v>-3.916666666666894E-4</v>
      </c>
      <c r="G16" s="20">
        <v>32.5</v>
      </c>
      <c r="H16" s="20">
        <v>39.619999999999997</v>
      </c>
      <c r="I16" s="20">
        <v>39</v>
      </c>
      <c r="J16" s="20" t="s">
        <v>79</v>
      </c>
      <c r="K16" s="20" t="s">
        <v>191</v>
      </c>
      <c r="L16" s="20" t="s">
        <v>135</v>
      </c>
    </row>
    <row r="17" spans="1:12" x14ac:dyDescent="0.3">
      <c r="A17" s="39"/>
      <c r="B17" s="2">
        <v>2000</v>
      </c>
      <c r="C17" s="20">
        <v>1999.37</v>
      </c>
      <c r="D17" s="2">
        <v>35</v>
      </c>
      <c r="E17" s="21">
        <v>398</v>
      </c>
      <c r="F17" s="29">
        <f t="shared" si="0"/>
        <v>-3.1500000000005455E-4</v>
      </c>
      <c r="G17" s="20">
        <v>34.229999999999997</v>
      </c>
      <c r="H17" s="20">
        <v>40.4</v>
      </c>
      <c r="I17" s="20">
        <v>40.14</v>
      </c>
      <c r="J17" s="20" t="s">
        <v>80</v>
      </c>
      <c r="K17" s="20" t="s">
        <v>192</v>
      </c>
      <c r="L17" s="20" t="s">
        <v>136</v>
      </c>
    </row>
    <row r="18" spans="1:12" x14ac:dyDescent="0.3">
      <c r="A18" s="39"/>
      <c r="B18" s="2">
        <v>3500</v>
      </c>
      <c r="C18" s="20">
        <v>3499.84</v>
      </c>
      <c r="D18" s="2">
        <v>30</v>
      </c>
      <c r="E18" s="21">
        <v>48</v>
      </c>
      <c r="F18" s="29">
        <f t="shared" si="0"/>
        <v>-4.5714285714244137E-5</v>
      </c>
      <c r="G18" s="20">
        <v>35.96</v>
      </c>
      <c r="H18" s="20">
        <v>41.4</v>
      </c>
      <c r="I18" s="20">
        <v>41.47</v>
      </c>
      <c r="J18" s="20" t="s">
        <v>81</v>
      </c>
      <c r="K18" s="20" t="s">
        <v>193</v>
      </c>
      <c r="L18" s="20" t="s">
        <v>137</v>
      </c>
    </row>
    <row r="19" spans="1:12" x14ac:dyDescent="0.3">
      <c r="A19" s="39" t="s">
        <v>20</v>
      </c>
      <c r="B19" s="2">
        <v>500</v>
      </c>
      <c r="C19" s="20">
        <v>499.83</v>
      </c>
      <c r="D19" s="2">
        <v>43</v>
      </c>
      <c r="E19" s="21">
        <v>162</v>
      </c>
      <c r="F19" s="29">
        <f t="shared" si="0"/>
        <v>-3.4000000000003185E-4</v>
      </c>
      <c r="G19" s="20">
        <v>29.19</v>
      </c>
      <c r="H19" s="20">
        <v>36.21</v>
      </c>
      <c r="I19" s="20">
        <v>37.04</v>
      </c>
      <c r="J19" s="20" t="s">
        <v>82</v>
      </c>
      <c r="K19" s="20" t="s">
        <v>194</v>
      </c>
      <c r="L19" s="20" t="s">
        <v>138</v>
      </c>
    </row>
    <row r="20" spans="1:12" x14ac:dyDescent="0.3">
      <c r="A20" s="39"/>
      <c r="B20" s="2">
        <v>800</v>
      </c>
      <c r="C20" s="20">
        <v>799.77</v>
      </c>
      <c r="D20" s="2">
        <v>40</v>
      </c>
      <c r="E20" s="21">
        <v>344</v>
      </c>
      <c r="F20" s="29">
        <f t="shared" si="0"/>
        <v>-2.8750000000002276E-4</v>
      </c>
      <c r="G20" s="20">
        <v>30.77</v>
      </c>
      <c r="H20" s="20">
        <v>36.840000000000003</v>
      </c>
      <c r="I20" s="20">
        <v>38.01</v>
      </c>
      <c r="J20" s="20" t="s">
        <v>83</v>
      </c>
      <c r="K20" s="20" t="s">
        <v>195</v>
      </c>
      <c r="L20" s="20" t="s">
        <v>139</v>
      </c>
    </row>
    <row r="21" spans="1:12" x14ac:dyDescent="0.3">
      <c r="A21" s="39"/>
      <c r="B21" s="2">
        <v>1200</v>
      </c>
      <c r="C21" s="20">
        <v>1199.8699999999999</v>
      </c>
      <c r="D21" s="2">
        <v>37</v>
      </c>
      <c r="E21" s="21">
        <v>306</v>
      </c>
      <c r="F21" s="29">
        <f t="shared" si="0"/>
        <v>-1.0833333333342428E-4</v>
      </c>
      <c r="G21" s="20">
        <v>32.18</v>
      </c>
      <c r="H21" s="20">
        <v>37.19</v>
      </c>
      <c r="I21" s="20">
        <v>38.57</v>
      </c>
      <c r="J21" s="20" t="s">
        <v>84</v>
      </c>
      <c r="K21" s="20" t="s">
        <v>196</v>
      </c>
      <c r="L21" s="20" t="s">
        <v>140</v>
      </c>
    </row>
    <row r="22" spans="1:12" x14ac:dyDescent="0.3">
      <c r="A22" s="39"/>
      <c r="B22" s="2">
        <v>2000</v>
      </c>
      <c r="C22" s="20">
        <v>1999.77</v>
      </c>
      <c r="D22" s="2">
        <v>33</v>
      </c>
      <c r="E22" s="21">
        <v>142</v>
      </c>
      <c r="F22" s="29">
        <f t="shared" si="0"/>
        <v>-1.150000000000091E-4</v>
      </c>
      <c r="G22" s="20">
        <v>33.909999999999997</v>
      </c>
      <c r="H22" s="20">
        <v>37.79</v>
      </c>
      <c r="I22" s="20">
        <v>39.53</v>
      </c>
      <c r="J22" s="20" t="s">
        <v>85</v>
      </c>
      <c r="K22" s="20" t="s">
        <v>197</v>
      </c>
      <c r="L22" s="20" t="s">
        <v>141</v>
      </c>
    </row>
  </sheetData>
  <mergeCells count="5">
    <mergeCell ref="A7:A10"/>
    <mergeCell ref="A11:A14"/>
    <mergeCell ref="A15:A18"/>
    <mergeCell ref="A19:A22"/>
    <mergeCell ref="A3:A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/>
  </sheetViews>
  <sheetFormatPr defaultRowHeight="14.4" x14ac:dyDescent="0.3"/>
  <cols>
    <col min="1" max="1" width="10.6640625" customWidth="1"/>
    <col min="2" max="3" width="11" customWidth="1"/>
    <col min="4" max="4" width="11.5546875" customWidth="1"/>
    <col min="5" max="5" width="14" customWidth="1"/>
    <col min="6" max="6" width="10" customWidth="1"/>
    <col min="8" max="8" width="15.109375" customWidth="1"/>
    <col min="9" max="9" width="12.88671875" customWidth="1"/>
    <col min="10" max="10" width="15.88671875" customWidth="1"/>
    <col min="11" max="11" width="8.77734375" customWidth="1"/>
    <col min="12" max="12" width="10.21875" customWidth="1"/>
  </cols>
  <sheetData>
    <row r="1" spans="1:12" ht="15" customHeight="1" thickBot="1" x14ac:dyDescent="0.35">
      <c r="A1" s="2"/>
      <c r="B1" s="33" t="s">
        <v>18</v>
      </c>
      <c r="C1" s="33" t="s">
        <v>0</v>
      </c>
      <c r="D1" s="33" t="s">
        <v>21</v>
      </c>
      <c r="E1" s="33" t="s">
        <v>19</v>
      </c>
      <c r="F1" s="33" t="s">
        <v>20</v>
      </c>
      <c r="H1" s="40" t="s">
        <v>15</v>
      </c>
      <c r="I1" s="41"/>
      <c r="J1" s="41"/>
      <c r="K1" s="41"/>
      <c r="L1" s="41"/>
    </row>
    <row r="2" spans="1:12" ht="29.4" thickBot="1" x14ac:dyDescent="0.35">
      <c r="A2" s="22" t="s">
        <v>7</v>
      </c>
      <c r="B2" s="2">
        <v>60</v>
      </c>
      <c r="C2" s="2">
        <v>60</v>
      </c>
      <c r="D2" s="2">
        <v>60</v>
      </c>
      <c r="E2" s="2">
        <v>50</v>
      </c>
      <c r="F2" s="2">
        <v>50</v>
      </c>
      <c r="H2" s="7" t="s">
        <v>2</v>
      </c>
      <c r="I2" s="24" t="s">
        <v>18</v>
      </c>
      <c r="J2" s="24" t="s">
        <v>0</v>
      </c>
      <c r="K2" s="24" t="s">
        <v>19</v>
      </c>
      <c r="L2" s="24" t="s">
        <v>22</v>
      </c>
    </row>
    <row r="3" spans="1:12" ht="15" thickBot="1" x14ac:dyDescent="0.35">
      <c r="A3" s="2" t="s">
        <v>1</v>
      </c>
      <c r="B3" s="2"/>
      <c r="C3" s="2"/>
      <c r="D3" s="2"/>
      <c r="E3" s="2"/>
      <c r="F3" s="2"/>
      <c r="H3" s="10" t="s">
        <v>3</v>
      </c>
      <c r="I3" s="25">
        <v>0.4</v>
      </c>
      <c r="J3" s="25">
        <v>0.9</v>
      </c>
      <c r="K3" s="25">
        <v>0.8</v>
      </c>
      <c r="L3" s="25">
        <v>0.5</v>
      </c>
    </row>
    <row r="4" spans="1:12" ht="15" thickBot="1" x14ac:dyDescent="0.35">
      <c r="A4" s="2">
        <v>22</v>
      </c>
      <c r="B4" s="2"/>
      <c r="C4" s="2"/>
      <c r="D4" s="2">
        <v>19029.865600000001</v>
      </c>
      <c r="E4" s="2"/>
      <c r="F4" s="2"/>
      <c r="G4" s="1"/>
      <c r="H4" s="10" t="s">
        <v>4</v>
      </c>
      <c r="I4" s="26">
        <v>0.6</v>
      </c>
      <c r="J4" s="26">
        <v>1.5</v>
      </c>
      <c r="K4" s="26">
        <v>1.2</v>
      </c>
      <c r="L4" s="26">
        <v>0.8</v>
      </c>
    </row>
    <row r="5" spans="1:12" ht="15" thickBot="1" x14ac:dyDescent="0.35">
      <c r="A5" s="2">
        <v>23</v>
      </c>
      <c r="B5" s="2"/>
      <c r="C5" s="2">
        <v>10652.026400000001</v>
      </c>
      <c r="D5" s="2">
        <v>15070.4856</v>
      </c>
      <c r="E5" s="2"/>
      <c r="F5" s="2">
        <v>13902.1376</v>
      </c>
      <c r="G5" s="1"/>
      <c r="H5" s="10" t="s">
        <v>5</v>
      </c>
      <c r="I5" s="27">
        <v>1</v>
      </c>
      <c r="J5" s="27">
        <v>2.2999999999999998</v>
      </c>
      <c r="K5" s="27">
        <v>2</v>
      </c>
      <c r="L5" s="27">
        <v>1.2</v>
      </c>
    </row>
    <row r="6" spans="1:12" ht="15" thickBot="1" x14ac:dyDescent="0.35">
      <c r="A6" s="2">
        <v>24</v>
      </c>
      <c r="B6" s="2"/>
      <c r="C6" s="2">
        <v>9301.0871999999999</v>
      </c>
      <c r="D6" s="2">
        <v>12296.424800000001</v>
      </c>
      <c r="E6" s="2">
        <v>11278.755999999999</v>
      </c>
      <c r="F6" s="2">
        <v>10419.3024</v>
      </c>
      <c r="G6" s="1"/>
      <c r="H6" s="10" t="s">
        <v>6</v>
      </c>
      <c r="I6" s="28">
        <v>1.5</v>
      </c>
      <c r="J6" s="28">
        <v>3.8</v>
      </c>
      <c r="K6" s="28">
        <v>3.5</v>
      </c>
      <c r="L6" s="28">
        <v>2</v>
      </c>
    </row>
    <row r="7" spans="1:12" x14ac:dyDescent="0.3">
      <c r="A7" s="2">
        <v>25</v>
      </c>
      <c r="B7" s="2"/>
      <c r="C7" s="2">
        <v>8285.0295999999998</v>
      </c>
      <c r="D7" s="2">
        <v>10444.374400000001</v>
      </c>
      <c r="E7" s="2">
        <v>9400.2824000000001</v>
      </c>
      <c r="F7" s="2">
        <v>8278.2847999999994</v>
      </c>
      <c r="G7" s="1"/>
    </row>
    <row r="8" spans="1:12" x14ac:dyDescent="0.3">
      <c r="A8" s="2">
        <v>26</v>
      </c>
      <c r="B8" s="2"/>
      <c r="C8" s="2">
        <v>7139.62</v>
      </c>
      <c r="D8" s="2">
        <v>8654.5056000000004</v>
      </c>
      <c r="E8" s="2">
        <v>7617.7431999999999</v>
      </c>
      <c r="F8" s="2">
        <v>6578.8591999999999</v>
      </c>
      <c r="G8" s="1"/>
    </row>
    <row r="9" spans="1:12" x14ac:dyDescent="0.3">
      <c r="A9" s="2">
        <v>27</v>
      </c>
      <c r="B9" s="2">
        <v>7379.3768</v>
      </c>
      <c r="C9" s="2">
        <v>6215.9751999999999</v>
      </c>
      <c r="D9" s="2">
        <v>7253.7960000000003</v>
      </c>
      <c r="E9" s="2">
        <v>6302.6592000000001</v>
      </c>
      <c r="F9" s="2">
        <v>5409.4023999999999</v>
      </c>
      <c r="G9" s="1"/>
    </row>
    <row r="10" spans="1:12" x14ac:dyDescent="0.3">
      <c r="A10" s="2">
        <v>28</v>
      </c>
      <c r="B10" s="2">
        <v>5359.7824000000001</v>
      </c>
      <c r="C10" s="2">
        <v>5529.7479999999996</v>
      </c>
      <c r="D10" s="2">
        <v>6238.1368000000002</v>
      </c>
      <c r="E10" s="2">
        <v>5431.56</v>
      </c>
      <c r="F10" s="2">
        <v>4628.1719999999996</v>
      </c>
    </row>
    <row r="11" spans="1:12" x14ac:dyDescent="0.3">
      <c r="A11" s="2">
        <v>29</v>
      </c>
      <c r="B11" s="2">
        <v>4078.5007999999998</v>
      </c>
      <c r="C11" s="2">
        <v>4973.2975999999999</v>
      </c>
      <c r="D11" s="2">
        <v>5432.8616000000002</v>
      </c>
      <c r="E11" s="2">
        <v>4780.5944</v>
      </c>
      <c r="F11" s="2">
        <v>4042.7024000000001</v>
      </c>
    </row>
    <row r="12" spans="1:12" x14ac:dyDescent="0.3">
      <c r="A12" s="2">
        <v>30</v>
      </c>
      <c r="B12" s="2">
        <v>3107.0816</v>
      </c>
      <c r="C12" s="3">
        <v>4288.2640000000001</v>
      </c>
      <c r="D12" s="2">
        <v>4542.7528000000002</v>
      </c>
      <c r="E12" s="3">
        <v>4039.692</v>
      </c>
      <c r="F12" s="2">
        <v>3409.7991999999999</v>
      </c>
    </row>
    <row r="13" spans="1:12" x14ac:dyDescent="0.3">
      <c r="A13" s="2">
        <v>31</v>
      </c>
      <c r="B13" s="2">
        <v>2433.0223999999998</v>
      </c>
      <c r="C13" s="3">
        <v>3731.0304000000001</v>
      </c>
      <c r="D13" s="2">
        <v>3817.7575999999999</v>
      </c>
      <c r="E13" s="3">
        <v>3455.8663999999999</v>
      </c>
      <c r="F13" s="2">
        <v>2900.6552000000001</v>
      </c>
    </row>
    <row r="14" spans="1:12" x14ac:dyDescent="0.3">
      <c r="A14" s="2">
        <v>32</v>
      </c>
      <c r="B14" s="2">
        <v>1970.4304</v>
      </c>
      <c r="C14" s="2">
        <v>3308.46</v>
      </c>
      <c r="D14" s="2">
        <v>3278.384</v>
      </c>
      <c r="E14" s="2">
        <v>3023.252</v>
      </c>
      <c r="F14" s="2">
        <v>2518.2887999999998</v>
      </c>
    </row>
    <row r="15" spans="1:12" x14ac:dyDescent="0.3">
      <c r="A15" s="2">
        <v>33</v>
      </c>
      <c r="B15" s="3">
        <v>1605.548</v>
      </c>
      <c r="C15" s="2">
        <v>2930.5992000000001</v>
      </c>
      <c r="D15" s="2">
        <v>2812.7127999999998</v>
      </c>
      <c r="E15" s="2">
        <v>2648.4456</v>
      </c>
      <c r="F15" s="3">
        <v>2188.4591999999998</v>
      </c>
    </row>
    <row r="16" spans="1:12" x14ac:dyDescent="0.3">
      <c r="A16" s="2">
        <v>34</v>
      </c>
      <c r="B16" s="3">
        <v>1322.6751999999999</v>
      </c>
      <c r="C16" s="2">
        <v>2611.0311999999999</v>
      </c>
      <c r="D16" s="2">
        <v>2420.7791999999999</v>
      </c>
      <c r="E16" s="2">
        <v>2339.2592</v>
      </c>
      <c r="F16" s="3">
        <v>1915.056</v>
      </c>
    </row>
    <row r="17" spans="1:6" x14ac:dyDescent="0.3">
      <c r="A17" s="2">
        <v>35</v>
      </c>
      <c r="B17" s="4">
        <v>1091.8255999999999</v>
      </c>
      <c r="C17" s="4">
        <v>2311.0655999999999</v>
      </c>
      <c r="D17" s="3">
        <v>2070.6648</v>
      </c>
      <c r="E17" s="4">
        <v>2052.7896000000001</v>
      </c>
      <c r="F17" s="2">
        <v>1668.8184000000001</v>
      </c>
    </row>
    <row r="18" spans="1:6" x14ac:dyDescent="0.3">
      <c r="A18" s="2">
        <v>36</v>
      </c>
      <c r="B18" s="4">
        <v>909.45839999999998</v>
      </c>
      <c r="C18" s="4">
        <v>2051.7728000000002</v>
      </c>
      <c r="D18" s="3">
        <v>1770.7256</v>
      </c>
      <c r="E18" s="4">
        <v>1812.2103999999999</v>
      </c>
      <c r="F18" s="2">
        <v>1461.8224</v>
      </c>
    </row>
    <row r="19" spans="1:6" x14ac:dyDescent="0.3">
      <c r="A19" s="2">
        <v>37</v>
      </c>
      <c r="B19" s="2">
        <v>756.91200000000003</v>
      </c>
      <c r="C19" s="2">
        <v>1797.432</v>
      </c>
      <c r="D19" s="2">
        <v>1495.7288000000001</v>
      </c>
      <c r="E19" s="2">
        <v>1574.8904</v>
      </c>
      <c r="F19" s="4">
        <v>1261.6296</v>
      </c>
    </row>
    <row r="20" spans="1:6" x14ac:dyDescent="0.3">
      <c r="A20" s="2">
        <v>38</v>
      </c>
      <c r="B20" s="5">
        <v>638.00239999999997</v>
      </c>
      <c r="C20" s="5">
        <v>1594.7216000000001</v>
      </c>
      <c r="D20" s="4">
        <v>1274.5791999999999</v>
      </c>
      <c r="E20" s="2">
        <v>1390.18</v>
      </c>
      <c r="F20" s="4">
        <v>1105.5208</v>
      </c>
    </row>
    <row r="21" spans="1:6" x14ac:dyDescent="0.3">
      <c r="A21" s="2">
        <v>39</v>
      </c>
      <c r="B21" s="5">
        <v>536.01279999999997</v>
      </c>
      <c r="C21" s="5">
        <v>1395.1224</v>
      </c>
      <c r="D21" s="4">
        <v>1073.8184000000001</v>
      </c>
      <c r="E21" s="5">
        <v>1207.2288000000001</v>
      </c>
      <c r="F21" s="2">
        <v>954.59280000000001</v>
      </c>
    </row>
    <row r="22" spans="1:6" x14ac:dyDescent="0.3">
      <c r="A22" s="2">
        <v>40</v>
      </c>
      <c r="B22" s="6">
        <v>454.14159999999998</v>
      </c>
      <c r="C22" s="2">
        <v>1231.5583999999999</v>
      </c>
      <c r="D22" s="5">
        <v>910.66719999999998</v>
      </c>
      <c r="E22" s="5">
        <v>1065.4295999999999</v>
      </c>
      <c r="F22" s="5">
        <v>834.928</v>
      </c>
    </row>
    <row r="23" spans="1:6" x14ac:dyDescent="0.3">
      <c r="A23" s="2">
        <v>41</v>
      </c>
      <c r="B23" s="6">
        <v>384.2056</v>
      </c>
      <c r="C23" s="2">
        <v>1077.1543999999999</v>
      </c>
      <c r="D23" s="5">
        <v>765.20079999999996</v>
      </c>
      <c r="E23" s="2">
        <v>927.68399999999997</v>
      </c>
      <c r="F23" s="5">
        <v>722.49599999999998</v>
      </c>
    </row>
    <row r="24" spans="1:6" x14ac:dyDescent="0.3">
      <c r="A24" s="2">
        <v>42</v>
      </c>
      <c r="B24" s="2">
        <v>327.80560000000003</v>
      </c>
      <c r="C24" s="6">
        <v>949.11839999999995</v>
      </c>
      <c r="D24" s="2">
        <v>646.54319999999996</v>
      </c>
      <c r="E24" s="6">
        <v>818.07360000000006</v>
      </c>
      <c r="F24" s="2">
        <v>631.91120000000001</v>
      </c>
    </row>
    <row r="25" spans="1:6" x14ac:dyDescent="0.3">
      <c r="A25" s="2">
        <v>43</v>
      </c>
      <c r="B25" s="2">
        <v>278.03199999999998</v>
      </c>
      <c r="C25" s="6">
        <v>824.33119999999997</v>
      </c>
      <c r="D25" s="6">
        <v>536.71759999999995</v>
      </c>
      <c r="E25" s="6">
        <v>707.76319999999998</v>
      </c>
      <c r="F25" s="6">
        <v>543.21600000000001</v>
      </c>
    </row>
    <row r="26" spans="1:6" x14ac:dyDescent="0.3">
      <c r="A26" s="2">
        <v>44</v>
      </c>
      <c r="B26" s="2">
        <v>240.6696</v>
      </c>
      <c r="C26" s="2">
        <v>739.20240000000001</v>
      </c>
      <c r="D26" s="6">
        <v>457.4</v>
      </c>
      <c r="E26" s="2">
        <v>628.46079999999995</v>
      </c>
      <c r="F26" s="6">
        <v>477.25439999999998</v>
      </c>
    </row>
    <row r="27" spans="1:6" x14ac:dyDescent="0.3">
      <c r="A27" s="2">
        <v>45</v>
      </c>
      <c r="B27" s="2">
        <v>209.99440000000001</v>
      </c>
      <c r="C27" s="2">
        <v>674.64080000000001</v>
      </c>
      <c r="D27" s="2">
        <v>392.50560000000002</v>
      </c>
      <c r="E27" s="2">
        <v>567.28240000000005</v>
      </c>
      <c r="F27" s="2">
        <v>424.22879999999998</v>
      </c>
    </row>
    <row r="28" spans="1:6" x14ac:dyDescent="0.3">
      <c r="A28" s="2">
        <v>46</v>
      </c>
      <c r="B28" s="2">
        <v>183.6344</v>
      </c>
      <c r="C28" s="2">
        <v>619.32799999999997</v>
      </c>
      <c r="D28" s="2">
        <v>337.524</v>
      </c>
      <c r="E28" s="2">
        <v>512.47919999999999</v>
      </c>
      <c r="F28" s="2">
        <v>377.97840000000002</v>
      </c>
    </row>
    <row r="29" spans="1:6" x14ac:dyDescent="0.3">
      <c r="A29" s="2">
        <v>47</v>
      </c>
      <c r="B29" s="2">
        <v>162.0504</v>
      </c>
      <c r="C29" s="2"/>
      <c r="D29" s="2">
        <v>293.04239999999999</v>
      </c>
      <c r="E29" s="2">
        <v>468.26080000000002</v>
      </c>
      <c r="F29" s="2">
        <v>338.44880000000001</v>
      </c>
    </row>
    <row r="30" spans="1:6" x14ac:dyDescent="0.3">
      <c r="A30" s="2">
        <v>48</v>
      </c>
      <c r="B30" s="2">
        <v>143.67760000000001</v>
      </c>
      <c r="C30" s="2"/>
      <c r="D30" s="2">
        <v>256.09280000000001</v>
      </c>
      <c r="E30" s="2">
        <v>429.87360000000001</v>
      </c>
      <c r="F30" s="2">
        <v>304.50959999999998</v>
      </c>
    </row>
    <row r="31" spans="1:6" x14ac:dyDescent="0.3">
      <c r="A31" s="2">
        <v>49</v>
      </c>
      <c r="B31" s="2"/>
      <c r="C31" s="2"/>
      <c r="D31" s="2"/>
      <c r="E31" s="2"/>
      <c r="F31" s="2"/>
    </row>
    <row r="32" spans="1:6" x14ac:dyDescent="0.3">
      <c r="A32" s="2">
        <v>50</v>
      </c>
      <c r="B32" s="2"/>
      <c r="C32" s="2"/>
      <c r="D32" s="2"/>
      <c r="E32" s="2"/>
      <c r="F32" s="2"/>
    </row>
    <row r="33" spans="1:6" x14ac:dyDescent="0.3">
      <c r="A33" s="2">
        <v>51</v>
      </c>
      <c r="B33" s="2"/>
      <c r="C33" s="2"/>
      <c r="D33" s="2"/>
      <c r="E33" s="2"/>
      <c r="F33" s="2"/>
    </row>
  </sheetData>
  <mergeCells count="1">
    <mergeCell ref="H1:L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zoomScaleNormal="100" workbookViewId="0"/>
  </sheetViews>
  <sheetFormatPr defaultRowHeight="14.4" x14ac:dyDescent="0.3"/>
  <cols>
    <col min="1" max="1" width="14" bestFit="1" customWidth="1"/>
    <col min="2" max="2" width="18.77734375" bestFit="1" customWidth="1"/>
    <col min="3" max="3" width="21" customWidth="1"/>
    <col min="4" max="4" width="7.33203125" customWidth="1"/>
    <col min="5" max="5" width="17.5546875" bestFit="1" customWidth="1"/>
    <col min="6" max="6" width="11.21875" customWidth="1"/>
    <col min="7" max="7" width="21" bestFit="1" customWidth="1"/>
    <col min="8" max="8" width="11.88671875" customWidth="1"/>
    <col min="9" max="9" width="17.5546875" bestFit="1" customWidth="1"/>
    <col min="10" max="10" width="14.77734375" bestFit="1" customWidth="1"/>
    <col min="11" max="11" width="33.44140625" bestFit="1" customWidth="1"/>
    <col min="12" max="12" width="33.21875" bestFit="1" customWidth="1"/>
    <col min="13" max="13" width="11.5546875" bestFit="1" customWidth="1"/>
    <col min="14" max="14" width="11.88671875" bestFit="1" customWidth="1"/>
    <col min="15" max="15" width="11.77734375" bestFit="1" customWidth="1"/>
  </cols>
  <sheetData>
    <row r="1" spans="1:12" ht="15" customHeight="1" x14ac:dyDescent="0.3"/>
    <row r="2" spans="1:12" x14ac:dyDescent="0.3">
      <c r="B2" s="31" t="s">
        <v>8</v>
      </c>
      <c r="C2" s="31" t="s">
        <v>9</v>
      </c>
      <c r="D2" s="31" t="s">
        <v>17</v>
      </c>
      <c r="E2" s="31" t="s">
        <v>16</v>
      </c>
      <c r="F2" s="31" t="s">
        <v>10</v>
      </c>
      <c r="G2" s="31" t="s">
        <v>11</v>
      </c>
      <c r="H2" s="31" t="s">
        <v>12</v>
      </c>
      <c r="I2" s="31" t="s">
        <v>13</v>
      </c>
      <c r="J2" s="32" t="s">
        <v>43</v>
      </c>
      <c r="K2" s="36" t="s">
        <v>198</v>
      </c>
      <c r="L2" s="36" t="s">
        <v>199</v>
      </c>
    </row>
    <row r="3" spans="1:12" x14ac:dyDescent="0.3">
      <c r="A3" s="39" t="s">
        <v>68</v>
      </c>
      <c r="B3" s="2">
        <v>950</v>
      </c>
      <c r="C3" s="20">
        <v>948.83</v>
      </c>
      <c r="D3" s="23">
        <v>46</v>
      </c>
      <c r="E3" s="2">
        <v>234</v>
      </c>
      <c r="F3" s="29">
        <f t="shared" ref="F3:F34" si="0">(C3-B3)/B3</f>
        <v>-1.2315789473683781E-3</v>
      </c>
      <c r="G3" s="20">
        <v>31.79</v>
      </c>
      <c r="H3" s="20">
        <v>39</v>
      </c>
      <c r="I3" s="20">
        <v>40.119999999999997</v>
      </c>
      <c r="J3" s="20" t="s">
        <v>23</v>
      </c>
      <c r="K3" s="20" t="s">
        <v>142</v>
      </c>
      <c r="L3" s="20" t="s">
        <v>86</v>
      </c>
    </row>
    <row r="4" spans="1:12" x14ac:dyDescent="0.3">
      <c r="A4" s="39"/>
      <c r="B4" s="2">
        <v>1400</v>
      </c>
      <c r="C4" s="20">
        <v>1393.1</v>
      </c>
      <c r="D4" s="23">
        <v>42</v>
      </c>
      <c r="E4" s="2">
        <v>320</v>
      </c>
      <c r="F4" s="29">
        <f t="shared" si="0"/>
        <v>-4.9285714285714939E-3</v>
      </c>
      <c r="G4" s="20">
        <v>33.53</v>
      </c>
      <c r="H4" s="20">
        <v>40.1</v>
      </c>
      <c r="I4" s="20">
        <v>41.31</v>
      </c>
      <c r="J4" s="20" t="s">
        <v>24</v>
      </c>
      <c r="K4" s="20" t="s">
        <v>143</v>
      </c>
      <c r="L4" s="20" t="s">
        <v>87</v>
      </c>
    </row>
    <row r="5" spans="1:12" x14ac:dyDescent="0.3">
      <c r="A5" s="39"/>
      <c r="B5" s="2">
        <v>2200</v>
      </c>
      <c r="C5" s="20">
        <v>2199.9</v>
      </c>
      <c r="D5" s="23">
        <v>38</v>
      </c>
      <c r="E5" s="2">
        <v>120</v>
      </c>
      <c r="F5" s="29">
        <f t="shared" si="0"/>
        <v>-4.5454545454504117E-5</v>
      </c>
      <c r="G5" s="20">
        <v>35.47</v>
      </c>
      <c r="H5" s="20">
        <v>40.92</v>
      </c>
      <c r="I5" s="20">
        <v>42.21</v>
      </c>
      <c r="J5" s="20" t="s">
        <v>25</v>
      </c>
      <c r="K5" s="20" t="s">
        <v>144</v>
      </c>
      <c r="L5" s="20" t="s">
        <v>88</v>
      </c>
    </row>
    <row r="6" spans="1:12" x14ac:dyDescent="0.3">
      <c r="A6" s="39"/>
      <c r="B6" s="2">
        <v>3800</v>
      </c>
      <c r="C6" s="20">
        <v>3799.91</v>
      </c>
      <c r="D6" s="23">
        <v>34</v>
      </c>
      <c r="E6" s="2">
        <v>342</v>
      </c>
      <c r="F6" s="29">
        <f t="shared" si="0"/>
        <v>-2.3684210526354083E-5</v>
      </c>
      <c r="G6" s="20">
        <v>37.64</v>
      </c>
      <c r="H6" s="20">
        <v>42.24</v>
      </c>
      <c r="I6" s="20">
        <v>43.58</v>
      </c>
      <c r="J6" s="20" t="s">
        <v>26</v>
      </c>
      <c r="K6" s="20" t="s">
        <v>145</v>
      </c>
      <c r="L6" s="20" t="s">
        <v>89</v>
      </c>
    </row>
    <row r="7" spans="1:12" x14ac:dyDescent="0.3">
      <c r="A7" s="39" t="s">
        <v>14</v>
      </c>
      <c r="B7" s="2">
        <v>1500</v>
      </c>
      <c r="C7" s="20">
        <v>1497.7</v>
      </c>
      <c r="D7" s="23">
        <v>42</v>
      </c>
      <c r="E7" s="21">
        <v>112</v>
      </c>
      <c r="F7" s="29">
        <f t="shared" si="0"/>
        <v>-1.533333333333303E-3</v>
      </c>
      <c r="G7" s="20">
        <v>33.200000000000003</v>
      </c>
      <c r="H7" s="20">
        <v>38.49</v>
      </c>
      <c r="I7" s="20">
        <v>37.81</v>
      </c>
      <c r="J7" s="20" t="s">
        <v>27</v>
      </c>
      <c r="K7" s="20" t="s">
        <v>146</v>
      </c>
      <c r="L7" s="20" t="s">
        <v>90</v>
      </c>
    </row>
    <row r="8" spans="1:12" x14ac:dyDescent="0.3">
      <c r="A8" s="39"/>
      <c r="B8" s="2">
        <v>2400</v>
      </c>
      <c r="C8" s="20">
        <v>2399.91</v>
      </c>
      <c r="D8" s="23">
        <v>38</v>
      </c>
      <c r="E8" s="21">
        <v>100</v>
      </c>
      <c r="F8" s="29">
        <f t="shared" si="0"/>
        <v>-3.7500000000060631E-5</v>
      </c>
      <c r="G8" s="20">
        <v>35</v>
      </c>
      <c r="H8" s="20">
        <v>39.19</v>
      </c>
      <c r="I8" s="20">
        <v>38.869999999999997</v>
      </c>
      <c r="J8" s="20" t="s">
        <v>28</v>
      </c>
      <c r="K8" s="20" t="s">
        <v>147</v>
      </c>
      <c r="L8" s="20" t="s">
        <v>91</v>
      </c>
    </row>
    <row r="9" spans="1:12" x14ac:dyDescent="0.3">
      <c r="A9" s="39"/>
      <c r="B9" s="2">
        <v>3800</v>
      </c>
      <c r="C9" s="20">
        <v>3799.48</v>
      </c>
      <c r="D9" s="23">
        <v>34</v>
      </c>
      <c r="E9" s="21">
        <v>42</v>
      </c>
      <c r="F9" s="29">
        <f t="shared" si="0"/>
        <v>-1.368421052631531E-4</v>
      </c>
      <c r="G9" s="20">
        <v>36.58</v>
      </c>
      <c r="H9" s="20">
        <v>39.85</v>
      </c>
      <c r="I9" s="20">
        <v>39.9</v>
      </c>
      <c r="J9" s="20" t="s">
        <v>29</v>
      </c>
      <c r="K9" s="20" t="s">
        <v>148</v>
      </c>
      <c r="L9" s="20" t="s">
        <v>92</v>
      </c>
    </row>
    <row r="10" spans="1:12" x14ac:dyDescent="0.3">
      <c r="A10" s="39"/>
      <c r="B10" s="2">
        <v>6000</v>
      </c>
      <c r="C10" s="20">
        <v>5999.57</v>
      </c>
      <c r="D10" s="23">
        <v>31</v>
      </c>
      <c r="E10" s="21">
        <v>422</v>
      </c>
      <c r="F10" s="29">
        <f t="shared" si="0"/>
        <v>-7.1666666666715174E-5</v>
      </c>
      <c r="G10" s="20">
        <v>37.909999999999997</v>
      </c>
      <c r="H10" s="20">
        <v>40.43</v>
      </c>
      <c r="I10" s="20">
        <v>40.83</v>
      </c>
      <c r="J10" s="20" t="s">
        <v>30</v>
      </c>
      <c r="K10" s="20" t="s">
        <v>149</v>
      </c>
      <c r="L10" s="20" t="s">
        <v>93</v>
      </c>
    </row>
    <row r="11" spans="1:12" x14ac:dyDescent="0.3">
      <c r="A11" s="39" t="s">
        <v>67</v>
      </c>
      <c r="B11" s="2">
        <v>1400</v>
      </c>
      <c r="C11" s="20">
        <v>1399.33</v>
      </c>
      <c r="D11" s="23">
        <v>42</v>
      </c>
      <c r="E11" s="21">
        <v>528</v>
      </c>
      <c r="F11" s="29">
        <f t="shared" si="0"/>
        <v>-4.7857142857148056E-4</v>
      </c>
      <c r="G11" s="20">
        <v>32.68</v>
      </c>
      <c r="H11" s="20">
        <v>41.53</v>
      </c>
      <c r="I11" s="20">
        <v>39.369999999999997</v>
      </c>
      <c r="J11" s="20" t="s">
        <v>32</v>
      </c>
      <c r="K11" s="20" t="s">
        <v>150</v>
      </c>
      <c r="L11" s="20" t="s">
        <v>94</v>
      </c>
    </row>
    <row r="12" spans="1:12" x14ac:dyDescent="0.3">
      <c r="A12" s="39"/>
      <c r="B12" s="2">
        <v>2200</v>
      </c>
      <c r="C12" s="20">
        <v>2199.52</v>
      </c>
      <c r="D12" s="23">
        <v>38</v>
      </c>
      <c r="E12" s="21">
        <v>192</v>
      </c>
      <c r="F12" s="29">
        <f t="shared" si="0"/>
        <v>-2.1818181818182645E-4</v>
      </c>
      <c r="G12" s="20">
        <v>33.96</v>
      </c>
      <c r="H12" s="20">
        <v>42.02</v>
      </c>
      <c r="I12" s="20">
        <v>39.85</v>
      </c>
      <c r="J12" s="20" t="s">
        <v>33</v>
      </c>
      <c r="K12" s="20" t="s">
        <v>151</v>
      </c>
      <c r="L12" s="20" t="s">
        <v>95</v>
      </c>
    </row>
    <row r="13" spans="1:12" x14ac:dyDescent="0.3">
      <c r="A13" s="39"/>
      <c r="B13" s="2">
        <v>3500</v>
      </c>
      <c r="C13" s="20">
        <v>3498.25</v>
      </c>
      <c r="D13" s="23">
        <v>35</v>
      </c>
      <c r="E13" s="21">
        <v>576</v>
      </c>
      <c r="F13" s="29">
        <f t="shared" si="0"/>
        <v>-5.0000000000000001E-4</v>
      </c>
      <c r="G13" s="20">
        <v>35.14</v>
      </c>
      <c r="H13" s="20">
        <v>42.74</v>
      </c>
      <c r="I13" s="20">
        <v>40.58</v>
      </c>
      <c r="J13" s="20" t="s">
        <v>34</v>
      </c>
      <c r="K13" s="20" t="s">
        <v>152</v>
      </c>
      <c r="L13" s="20" t="s">
        <v>96</v>
      </c>
    </row>
    <row r="14" spans="1:12" x14ac:dyDescent="0.3">
      <c r="A14" s="39"/>
      <c r="B14" s="2">
        <v>5500</v>
      </c>
      <c r="C14" s="20">
        <v>5495.12</v>
      </c>
      <c r="D14" s="23">
        <v>31</v>
      </c>
      <c r="E14" s="21">
        <v>112</v>
      </c>
      <c r="F14" s="29">
        <f t="shared" si="0"/>
        <v>-8.8727272727274716E-4</v>
      </c>
      <c r="G14" s="20">
        <v>36.049999999999997</v>
      </c>
      <c r="H14" s="20">
        <v>43.41</v>
      </c>
      <c r="I14" s="20">
        <v>41.22</v>
      </c>
      <c r="J14" s="20" t="s">
        <v>31</v>
      </c>
      <c r="K14" s="20" t="s">
        <v>153</v>
      </c>
      <c r="L14" s="20" t="s">
        <v>97</v>
      </c>
    </row>
    <row r="15" spans="1:12" x14ac:dyDescent="0.3">
      <c r="A15" s="39" t="s">
        <v>65</v>
      </c>
      <c r="B15" s="2">
        <v>2000</v>
      </c>
      <c r="C15" s="20">
        <v>1987.9448</v>
      </c>
      <c r="D15" s="23">
        <v>48</v>
      </c>
      <c r="E15" s="21">
        <v>272</v>
      </c>
      <c r="F15" s="29">
        <f t="shared" si="0"/>
        <v>-6.0276000000000071E-3</v>
      </c>
      <c r="G15" s="20">
        <v>28.114699999999999</v>
      </c>
      <c r="H15" s="20">
        <v>28.861499999999999</v>
      </c>
      <c r="I15" s="20">
        <v>31.100300000000001</v>
      </c>
      <c r="J15" s="20" t="s">
        <v>35</v>
      </c>
      <c r="K15" s="20" t="s">
        <v>205</v>
      </c>
      <c r="L15" s="20" t="s">
        <v>206</v>
      </c>
    </row>
    <row r="16" spans="1:12" x14ac:dyDescent="0.3">
      <c r="A16" s="39"/>
      <c r="B16" s="2">
        <v>3300</v>
      </c>
      <c r="C16" s="20">
        <v>3281.9976000000001</v>
      </c>
      <c r="D16" s="23">
        <v>44</v>
      </c>
      <c r="E16" s="21">
        <v>472</v>
      </c>
      <c r="F16" s="29">
        <f t="shared" si="0"/>
        <v>-5.4552727272726828E-3</v>
      </c>
      <c r="G16" s="20">
        <v>29.239100000000001</v>
      </c>
      <c r="H16" s="20">
        <v>29.671199999999999</v>
      </c>
      <c r="I16" s="20">
        <v>31.743300000000001</v>
      </c>
      <c r="J16" s="20" t="s">
        <v>36</v>
      </c>
      <c r="K16" s="20" t="s">
        <v>207</v>
      </c>
      <c r="L16" s="20" t="s">
        <v>208</v>
      </c>
    </row>
    <row r="17" spans="1:12" x14ac:dyDescent="0.3">
      <c r="A17" s="39"/>
      <c r="B17" s="2">
        <v>6000</v>
      </c>
      <c r="C17" s="20">
        <v>5966.0968000000003</v>
      </c>
      <c r="D17" s="23">
        <v>40</v>
      </c>
      <c r="E17" s="21">
        <v>296</v>
      </c>
      <c r="F17" s="29">
        <f t="shared" si="0"/>
        <v>-5.6505333333332908E-3</v>
      </c>
      <c r="G17" s="20">
        <v>30.7563</v>
      </c>
      <c r="H17" s="20">
        <v>30.5017</v>
      </c>
      <c r="I17" s="20">
        <v>32.409700000000001</v>
      </c>
      <c r="J17" s="20" t="s">
        <v>37</v>
      </c>
      <c r="K17" s="20" t="s">
        <v>209</v>
      </c>
      <c r="L17" s="20" t="s">
        <v>210</v>
      </c>
    </row>
    <row r="18" spans="1:12" x14ac:dyDescent="0.3">
      <c r="A18" s="39"/>
      <c r="B18" s="2">
        <v>10000</v>
      </c>
      <c r="C18" s="20">
        <v>9949.1928000000007</v>
      </c>
      <c r="D18" s="23">
        <v>37</v>
      </c>
      <c r="E18" s="21">
        <v>310</v>
      </c>
      <c r="F18" s="29">
        <f t="shared" si="0"/>
        <v>-5.0807199999999284E-3</v>
      </c>
      <c r="G18" s="20">
        <v>32.226100000000002</v>
      </c>
      <c r="H18" s="20">
        <v>31.241399999999999</v>
      </c>
      <c r="I18" s="20">
        <v>33.034599999999998</v>
      </c>
      <c r="J18" s="20" t="s">
        <v>38</v>
      </c>
      <c r="K18" s="20" t="s">
        <v>211</v>
      </c>
      <c r="L18" s="20" t="s">
        <v>212</v>
      </c>
    </row>
    <row r="19" spans="1:12" x14ac:dyDescent="0.3">
      <c r="A19" s="39" t="s">
        <v>66</v>
      </c>
      <c r="B19" s="2">
        <v>2000</v>
      </c>
      <c r="C19" s="20">
        <v>1999.13</v>
      </c>
      <c r="D19" s="23">
        <v>47</v>
      </c>
      <c r="E19" s="21">
        <v>240</v>
      </c>
      <c r="F19" s="29">
        <f t="shared" si="0"/>
        <v>-4.3499999999994541E-4</v>
      </c>
      <c r="G19" s="20">
        <v>32.08</v>
      </c>
      <c r="H19" s="20">
        <v>31.53</v>
      </c>
      <c r="I19" s="20">
        <v>35.340000000000003</v>
      </c>
      <c r="J19" s="20" t="s">
        <v>39</v>
      </c>
      <c r="K19" s="20" t="s">
        <v>154</v>
      </c>
      <c r="L19" s="20" t="s">
        <v>98</v>
      </c>
    </row>
    <row r="20" spans="1:12" x14ac:dyDescent="0.3">
      <c r="A20" s="39"/>
      <c r="B20" s="2">
        <v>3300</v>
      </c>
      <c r="C20" s="20">
        <v>3299.62</v>
      </c>
      <c r="D20" s="23">
        <v>40</v>
      </c>
      <c r="E20" s="2">
        <v>88</v>
      </c>
      <c r="F20" s="29">
        <f t="shared" si="0"/>
        <v>-1.1515151515154822E-4</v>
      </c>
      <c r="G20" s="20">
        <v>33.44</v>
      </c>
      <c r="H20" s="20">
        <v>32.65</v>
      </c>
      <c r="I20" s="20">
        <v>36.61</v>
      </c>
      <c r="J20" s="20" t="s">
        <v>40</v>
      </c>
      <c r="K20" s="20" t="s">
        <v>155</v>
      </c>
      <c r="L20" s="20" t="s">
        <v>99</v>
      </c>
    </row>
    <row r="21" spans="1:12" x14ac:dyDescent="0.3">
      <c r="A21" s="39"/>
      <c r="B21" s="2">
        <v>6000</v>
      </c>
      <c r="C21" s="20">
        <v>5995.75</v>
      </c>
      <c r="D21" s="23">
        <v>36</v>
      </c>
      <c r="E21" s="2">
        <v>96</v>
      </c>
      <c r="F21" s="29">
        <f t="shared" si="0"/>
        <v>-7.0833333333333338E-4</v>
      </c>
      <c r="G21" s="20">
        <v>34.82</v>
      </c>
      <c r="H21" s="20">
        <v>34.5</v>
      </c>
      <c r="I21" s="20">
        <v>37.85</v>
      </c>
      <c r="J21" s="20" t="s">
        <v>41</v>
      </c>
      <c r="K21" s="20" t="s">
        <v>156</v>
      </c>
      <c r="L21" s="20" t="s">
        <v>100</v>
      </c>
    </row>
    <row r="22" spans="1:12" x14ac:dyDescent="0.3">
      <c r="A22" s="39"/>
      <c r="B22" s="2">
        <v>10000</v>
      </c>
      <c r="C22" s="20">
        <v>9998.49</v>
      </c>
      <c r="D22" s="23">
        <v>32</v>
      </c>
      <c r="E22" s="2">
        <v>176</v>
      </c>
      <c r="F22" s="29">
        <f t="shared" si="0"/>
        <v>-1.5100000000002183E-4</v>
      </c>
      <c r="G22" s="20">
        <v>36.07</v>
      </c>
      <c r="H22" s="20">
        <v>36.21</v>
      </c>
      <c r="I22" s="20">
        <v>39.08</v>
      </c>
      <c r="J22" s="20" t="s">
        <v>42</v>
      </c>
      <c r="K22" s="20" t="s">
        <v>157</v>
      </c>
      <c r="L22" s="20" t="s">
        <v>101</v>
      </c>
    </row>
    <row r="23" spans="1:12" x14ac:dyDescent="0.3">
      <c r="A23" s="39" t="s">
        <v>18</v>
      </c>
      <c r="B23" s="2">
        <v>400</v>
      </c>
      <c r="C23" s="20">
        <v>396.44</v>
      </c>
      <c r="D23" s="23">
        <v>42</v>
      </c>
      <c r="E23" s="2">
        <v>64</v>
      </c>
      <c r="F23" s="29">
        <f t="shared" si="0"/>
        <v>-8.9000000000000051E-3</v>
      </c>
      <c r="G23" s="20">
        <v>29.72</v>
      </c>
      <c r="H23" s="20">
        <v>37.75</v>
      </c>
      <c r="I23" s="20">
        <v>40.35</v>
      </c>
      <c r="J23" s="20" t="s">
        <v>44</v>
      </c>
      <c r="K23" s="20" t="s">
        <v>158</v>
      </c>
      <c r="L23" s="20" t="s">
        <v>102</v>
      </c>
    </row>
    <row r="24" spans="1:12" x14ac:dyDescent="0.3">
      <c r="A24" s="39"/>
      <c r="B24" s="2">
        <v>600</v>
      </c>
      <c r="C24" s="20">
        <v>597.46</v>
      </c>
      <c r="D24" s="23">
        <v>40</v>
      </c>
      <c r="E24" s="21" t="s">
        <v>204</v>
      </c>
      <c r="F24" s="29">
        <f t="shared" si="0"/>
        <v>-4.233333333333273E-3</v>
      </c>
      <c r="G24" s="20">
        <v>31.01</v>
      </c>
      <c r="H24" s="20">
        <v>38.29</v>
      </c>
      <c r="I24" s="20">
        <v>40.9</v>
      </c>
      <c r="J24" s="20" t="s">
        <v>45</v>
      </c>
      <c r="K24" s="20" t="s">
        <v>159</v>
      </c>
      <c r="L24" s="20" t="s">
        <v>103</v>
      </c>
    </row>
    <row r="25" spans="1:12" x14ac:dyDescent="0.3">
      <c r="A25" s="39"/>
      <c r="B25" s="2">
        <v>1000</v>
      </c>
      <c r="C25" s="20">
        <v>994.96</v>
      </c>
      <c r="D25" s="23">
        <v>36</v>
      </c>
      <c r="E25" s="2">
        <v>384</v>
      </c>
      <c r="F25" s="29">
        <f t="shared" si="0"/>
        <v>-5.0399999999999638E-3</v>
      </c>
      <c r="G25" s="20">
        <v>32.43</v>
      </c>
      <c r="H25" s="20">
        <v>38.78</v>
      </c>
      <c r="I25" s="20">
        <v>41.38</v>
      </c>
      <c r="J25" s="20" t="s">
        <v>46</v>
      </c>
      <c r="K25" s="20" t="s">
        <v>160</v>
      </c>
      <c r="L25" s="20" t="s">
        <v>104</v>
      </c>
    </row>
    <row r="26" spans="1:12" x14ac:dyDescent="0.3">
      <c r="A26" s="39"/>
      <c r="B26" s="2">
        <v>1500</v>
      </c>
      <c r="C26" s="20">
        <v>1498.38</v>
      </c>
      <c r="D26" s="23">
        <v>33</v>
      </c>
      <c r="E26" s="2">
        <v>112</v>
      </c>
      <c r="F26" s="29">
        <f t="shared" si="0"/>
        <v>-1.0799999999999272E-3</v>
      </c>
      <c r="G26" s="20">
        <v>33.32</v>
      </c>
      <c r="H26" s="20">
        <v>39.53</v>
      </c>
      <c r="I26" s="20">
        <v>42.09</v>
      </c>
      <c r="J26" s="20" t="s">
        <v>47</v>
      </c>
      <c r="K26" s="20" t="s">
        <v>161</v>
      </c>
      <c r="L26" s="20" t="s">
        <v>105</v>
      </c>
    </row>
    <row r="27" spans="1:12" x14ac:dyDescent="0.3">
      <c r="A27" s="39" t="s">
        <v>0</v>
      </c>
      <c r="B27" s="2">
        <v>900</v>
      </c>
      <c r="C27" s="20">
        <v>899.81</v>
      </c>
      <c r="D27" s="23">
        <v>40</v>
      </c>
      <c r="E27" s="21">
        <v>40</v>
      </c>
      <c r="F27" s="29">
        <f t="shared" si="0"/>
        <v>-2.1111111111117174E-4</v>
      </c>
      <c r="G27" s="20">
        <v>32.64</v>
      </c>
      <c r="H27" s="20">
        <v>40.880000000000003</v>
      </c>
      <c r="I27" s="20">
        <v>40.770000000000003</v>
      </c>
      <c r="J27" s="20" t="s">
        <v>48</v>
      </c>
      <c r="K27" s="20" t="s">
        <v>162</v>
      </c>
      <c r="L27" s="20" t="s">
        <v>106</v>
      </c>
    </row>
    <row r="28" spans="1:12" x14ac:dyDescent="0.3">
      <c r="A28" s="39"/>
      <c r="B28" s="2">
        <v>1500</v>
      </c>
      <c r="C28" s="20">
        <v>1499.74</v>
      </c>
      <c r="D28" s="23">
        <v>37</v>
      </c>
      <c r="E28" s="21">
        <v>524</v>
      </c>
      <c r="F28" s="29">
        <f t="shared" si="0"/>
        <v>-1.7333333333332726E-4</v>
      </c>
      <c r="G28" s="20">
        <v>34.72</v>
      </c>
      <c r="H28" s="20">
        <v>41.79</v>
      </c>
      <c r="I28" s="20">
        <v>41.86</v>
      </c>
      <c r="J28" s="20" t="s">
        <v>49</v>
      </c>
      <c r="K28" s="20" t="s">
        <v>163</v>
      </c>
      <c r="L28" s="20" t="s">
        <v>107</v>
      </c>
    </row>
    <row r="29" spans="1:12" x14ac:dyDescent="0.3">
      <c r="A29" s="39"/>
      <c r="B29" s="2">
        <v>2300</v>
      </c>
      <c r="C29" s="20">
        <v>2299.61</v>
      </c>
      <c r="D29" s="23">
        <v>33</v>
      </c>
      <c r="E29" s="21">
        <v>94</v>
      </c>
      <c r="F29" s="29">
        <f t="shared" si="0"/>
        <v>-1.6956521739124898E-4</v>
      </c>
      <c r="G29" s="20">
        <v>36.630000000000003</v>
      </c>
      <c r="H29" s="20">
        <v>42.82</v>
      </c>
      <c r="I29" s="20">
        <v>43.01</v>
      </c>
      <c r="J29" s="20" t="s">
        <v>50</v>
      </c>
      <c r="K29" s="20" t="s">
        <v>164</v>
      </c>
      <c r="L29" s="20" t="s">
        <v>108</v>
      </c>
    </row>
    <row r="30" spans="1:12" x14ac:dyDescent="0.3">
      <c r="A30" s="39"/>
      <c r="B30" s="2">
        <v>3800</v>
      </c>
      <c r="C30" s="20">
        <v>3798.67</v>
      </c>
      <c r="D30" s="23">
        <v>29</v>
      </c>
      <c r="E30" s="21">
        <v>32</v>
      </c>
      <c r="F30" s="29">
        <f t="shared" si="0"/>
        <v>-3.4999999999998086E-4</v>
      </c>
      <c r="G30" s="20">
        <v>39.020000000000003</v>
      </c>
      <c r="H30" s="20">
        <v>43.93</v>
      </c>
      <c r="I30" s="20">
        <v>44.24</v>
      </c>
      <c r="J30" s="20" t="s">
        <v>51</v>
      </c>
      <c r="K30" s="20" t="s">
        <v>165</v>
      </c>
      <c r="L30" s="20" t="s">
        <v>109</v>
      </c>
    </row>
    <row r="31" spans="1:12" x14ac:dyDescent="0.3">
      <c r="A31" s="39" t="s">
        <v>21</v>
      </c>
      <c r="B31" s="2">
        <v>500</v>
      </c>
      <c r="C31" s="20">
        <v>499.95</v>
      </c>
      <c r="D31" s="23">
        <v>43</v>
      </c>
      <c r="E31" s="21">
        <v>514</v>
      </c>
      <c r="F31" s="29">
        <f t="shared" si="0"/>
        <v>-1.0000000000002273E-4</v>
      </c>
      <c r="G31" s="20">
        <v>30.97</v>
      </c>
      <c r="H31" s="20">
        <v>38.79</v>
      </c>
      <c r="I31" s="20">
        <v>39.700000000000003</v>
      </c>
      <c r="J31" s="20" t="s">
        <v>52</v>
      </c>
      <c r="K31" s="20" t="s">
        <v>166</v>
      </c>
      <c r="L31" s="20" t="s">
        <v>110</v>
      </c>
    </row>
    <row r="32" spans="1:12" x14ac:dyDescent="0.3">
      <c r="A32" s="39"/>
      <c r="B32" s="2">
        <v>800</v>
      </c>
      <c r="C32" s="20">
        <v>799.31</v>
      </c>
      <c r="D32" s="23">
        <v>40</v>
      </c>
      <c r="E32" s="21">
        <v>508</v>
      </c>
      <c r="F32" s="29">
        <f t="shared" si="0"/>
        <v>-8.6250000000006818E-4</v>
      </c>
      <c r="G32" s="20">
        <v>32.28</v>
      </c>
      <c r="H32" s="20">
        <v>39.409999999999997</v>
      </c>
      <c r="I32" s="20">
        <v>40.42</v>
      </c>
      <c r="J32" s="20" t="s">
        <v>53</v>
      </c>
      <c r="K32" s="20" t="s">
        <v>167</v>
      </c>
      <c r="L32" s="20" t="s">
        <v>111</v>
      </c>
    </row>
    <row r="33" spans="1:12" x14ac:dyDescent="0.3">
      <c r="A33" s="39"/>
      <c r="B33" s="2">
        <v>1200</v>
      </c>
      <c r="C33" s="20">
        <v>1199.96</v>
      </c>
      <c r="D33" s="23">
        <v>37</v>
      </c>
      <c r="E33" s="21">
        <v>408</v>
      </c>
      <c r="F33" s="29">
        <f t="shared" si="0"/>
        <v>-3.3333333333303018E-5</v>
      </c>
      <c r="G33" s="20">
        <v>33.57</v>
      </c>
      <c r="H33" s="20">
        <v>39.840000000000003</v>
      </c>
      <c r="I33" s="20">
        <v>40.86</v>
      </c>
      <c r="J33" s="20" t="s">
        <v>54</v>
      </c>
      <c r="K33" s="20" t="s">
        <v>168</v>
      </c>
      <c r="L33" s="20" t="s">
        <v>112</v>
      </c>
    </row>
    <row r="34" spans="1:12" x14ac:dyDescent="0.3">
      <c r="A34" s="39"/>
      <c r="B34" s="2">
        <v>2000</v>
      </c>
      <c r="C34" s="20">
        <v>1998.44</v>
      </c>
      <c r="D34" s="23">
        <v>34</v>
      </c>
      <c r="E34" s="21">
        <v>458</v>
      </c>
      <c r="F34" s="29">
        <f t="shared" si="0"/>
        <v>-7.7999999999997266E-4</v>
      </c>
      <c r="G34" s="20">
        <v>35.03</v>
      </c>
      <c r="H34" s="20">
        <v>40.61</v>
      </c>
      <c r="I34" s="20">
        <v>41.68</v>
      </c>
      <c r="J34" s="20" t="s">
        <v>55</v>
      </c>
      <c r="K34" s="20" t="s">
        <v>169</v>
      </c>
      <c r="L34" s="20" t="s">
        <v>113</v>
      </c>
    </row>
    <row r="35" spans="1:12" x14ac:dyDescent="0.3">
      <c r="A35" s="39" t="s">
        <v>19</v>
      </c>
      <c r="B35" s="2">
        <v>800</v>
      </c>
      <c r="C35" s="20">
        <v>799.35</v>
      </c>
      <c r="D35" s="23">
        <v>40</v>
      </c>
      <c r="E35" s="21">
        <v>80</v>
      </c>
      <c r="F35" s="29">
        <f t="shared" ref="F35:F42" si="1">(C35-B35)/B35</f>
        <v>-8.1249999999997156E-4</v>
      </c>
      <c r="G35" s="20">
        <v>31.84</v>
      </c>
      <c r="H35" s="20">
        <v>39.43</v>
      </c>
      <c r="I35" s="20">
        <v>38.65</v>
      </c>
      <c r="J35" s="20" t="s">
        <v>56</v>
      </c>
      <c r="K35" s="20" t="s">
        <v>170</v>
      </c>
      <c r="L35" s="20" t="s">
        <v>114</v>
      </c>
    </row>
    <row r="36" spans="1:12" x14ac:dyDescent="0.3">
      <c r="A36" s="39"/>
      <c r="B36" s="2">
        <v>1200</v>
      </c>
      <c r="C36" s="20">
        <v>1199.28</v>
      </c>
      <c r="D36" s="23">
        <v>37</v>
      </c>
      <c r="E36" s="21">
        <v>104</v>
      </c>
      <c r="F36" s="29">
        <f t="shared" si="1"/>
        <v>-6.0000000000002272E-4</v>
      </c>
      <c r="G36" s="20">
        <v>33.18</v>
      </c>
      <c r="H36" s="20">
        <v>40.159999999999997</v>
      </c>
      <c r="I36" s="20">
        <v>39.72</v>
      </c>
      <c r="J36" s="20" t="s">
        <v>57</v>
      </c>
      <c r="K36" s="20" t="s">
        <v>171</v>
      </c>
      <c r="L36" s="20" t="s">
        <v>115</v>
      </c>
    </row>
    <row r="37" spans="1:12" x14ac:dyDescent="0.3">
      <c r="A37" s="39"/>
      <c r="B37" s="2">
        <v>2000</v>
      </c>
      <c r="C37" s="20">
        <v>1999.69</v>
      </c>
      <c r="D37" s="23">
        <v>33</v>
      </c>
      <c r="E37" s="21">
        <v>4</v>
      </c>
      <c r="F37" s="29">
        <f t="shared" si="1"/>
        <v>-1.5499999999997271E-4</v>
      </c>
      <c r="G37" s="20">
        <v>34.799999999999997</v>
      </c>
      <c r="H37" s="20">
        <v>41.12</v>
      </c>
      <c r="I37" s="20">
        <v>41.03</v>
      </c>
      <c r="J37" s="20" t="s">
        <v>58</v>
      </c>
      <c r="K37" s="20" t="s">
        <v>172</v>
      </c>
      <c r="L37" s="20" t="s">
        <v>116</v>
      </c>
    </row>
    <row r="38" spans="1:12" x14ac:dyDescent="0.3">
      <c r="A38" s="39"/>
      <c r="B38" s="2">
        <v>3500</v>
      </c>
      <c r="C38" s="20">
        <v>3496.44</v>
      </c>
      <c r="D38" s="23">
        <v>29</v>
      </c>
      <c r="E38" s="21">
        <v>40</v>
      </c>
      <c r="F38" s="29">
        <f t="shared" si="1"/>
        <v>-1.0171428571428415E-3</v>
      </c>
      <c r="G38" s="20">
        <v>36.409999999999997</v>
      </c>
      <c r="H38" s="20">
        <v>41.97</v>
      </c>
      <c r="I38" s="20">
        <v>42.21</v>
      </c>
      <c r="J38" s="20" t="s">
        <v>59</v>
      </c>
      <c r="K38" s="20" t="s">
        <v>173</v>
      </c>
      <c r="L38" s="20" t="s">
        <v>117</v>
      </c>
    </row>
    <row r="39" spans="1:12" x14ac:dyDescent="0.3">
      <c r="A39" s="39" t="s">
        <v>20</v>
      </c>
      <c r="B39" s="2">
        <v>500</v>
      </c>
      <c r="C39" s="20">
        <v>499.78</v>
      </c>
      <c r="D39" s="23">
        <v>44</v>
      </c>
      <c r="E39" s="21">
        <v>410</v>
      </c>
      <c r="F39" s="29">
        <f t="shared" si="1"/>
        <v>-4.4000000000005455E-4</v>
      </c>
      <c r="G39" s="20">
        <v>29.59</v>
      </c>
      <c r="H39" s="20">
        <v>36.51</v>
      </c>
      <c r="I39" s="20">
        <v>37.479999999999997</v>
      </c>
      <c r="J39" s="20" t="s">
        <v>60</v>
      </c>
      <c r="K39" s="20" t="s">
        <v>174</v>
      </c>
      <c r="L39" s="20" t="s">
        <v>118</v>
      </c>
    </row>
    <row r="40" spans="1:12" x14ac:dyDescent="0.3">
      <c r="A40" s="39"/>
      <c r="B40" s="2">
        <v>800</v>
      </c>
      <c r="C40" s="20">
        <v>797.35</v>
      </c>
      <c r="D40" s="23">
        <v>40</v>
      </c>
      <c r="E40" s="21">
        <v>288</v>
      </c>
      <c r="F40" s="29">
        <f t="shared" si="1"/>
        <v>-3.3124999999999717E-3</v>
      </c>
      <c r="G40" s="20">
        <v>31.24</v>
      </c>
      <c r="H40" s="20">
        <v>37.06</v>
      </c>
      <c r="I40" s="20">
        <v>38.380000000000003</v>
      </c>
      <c r="J40" s="20" t="s">
        <v>61</v>
      </c>
      <c r="K40" s="20" t="s">
        <v>175</v>
      </c>
      <c r="L40" s="20" t="s">
        <v>119</v>
      </c>
    </row>
    <row r="41" spans="1:12" x14ac:dyDescent="0.3">
      <c r="A41" s="39"/>
      <c r="B41" s="2">
        <v>1200</v>
      </c>
      <c r="C41" s="20">
        <v>1199.98</v>
      </c>
      <c r="D41" s="23">
        <v>37</v>
      </c>
      <c r="E41" s="21">
        <v>292</v>
      </c>
      <c r="F41" s="29">
        <f t="shared" si="1"/>
        <v>-1.6666666666651509E-5</v>
      </c>
      <c r="G41" s="20">
        <v>32.64</v>
      </c>
      <c r="H41" s="20">
        <v>37.479999999999997</v>
      </c>
      <c r="I41" s="20">
        <v>39.07</v>
      </c>
      <c r="J41" s="20" t="s">
        <v>62</v>
      </c>
      <c r="K41" s="20" t="s">
        <v>176</v>
      </c>
      <c r="L41" s="20" t="s">
        <v>120</v>
      </c>
    </row>
    <row r="42" spans="1:12" x14ac:dyDescent="0.3">
      <c r="A42" s="39"/>
      <c r="B42" s="2">
        <v>2000</v>
      </c>
      <c r="C42" s="20">
        <v>1999.85</v>
      </c>
      <c r="D42" s="23">
        <v>33</v>
      </c>
      <c r="E42" s="21">
        <v>144</v>
      </c>
      <c r="F42" s="29">
        <f t="shared" si="1"/>
        <v>-7.5000000000045476E-5</v>
      </c>
      <c r="G42" s="20">
        <v>34.32</v>
      </c>
      <c r="H42" s="20">
        <v>38.18</v>
      </c>
      <c r="I42" s="20">
        <v>40.22</v>
      </c>
      <c r="J42" s="20" t="s">
        <v>63</v>
      </c>
      <c r="K42" s="20" t="s">
        <v>177</v>
      </c>
      <c r="L42" s="20" t="s">
        <v>121</v>
      </c>
    </row>
    <row r="44" spans="1:12" x14ac:dyDescent="0.3">
      <c r="C44" s="42" t="s">
        <v>213</v>
      </c>
      <c r="D44" s="43"/>
      <c r="E44" s="43"/>
      <c r="F44" s="44"/>
      <c r="G44" s="42" t="s">
        <v>214</v>
      </c>
      <c r="H44" s="43"/>
      <c r="I44" s="43"/>
      <c r="J44" s="44"/>
    </row>
    <row r="45" spans="1:12" x14ac:dyDescent="0.3">
      <c r="B45" s="37" t="s">
        <v>8</v>
      </c>
      <c r="C45" s="37" t="s">
        <v>9</v>
      </c>
      <c r="D45" s="37" t="s">
        <v>17</v>
      </c>
      <c r="E45" s="37" t="s">
        <v>16</v>
      </c>
      <c r="F45" s="37" t="s">
        <v>10</v>
      </c>
      <c r="G45" s="37" t="s">
        <v>9</v>
      </c>
      <c r="H45" s="37" t="s">
        <v>17</v>
      </c>
      <c r="I45" s="37" t="s">
        <v>16</v>
      </c>
      <c r="J45" s="37" t="s">
        <v>10</v>
      </c>
    </row>
    <row r="46" spans="1:12" x14ac:dyDescent="0.3">
      <c r="A46" s="39" t="s">
        <v>68</v>
      </c>
      <c r="B46" s="2">
        <v>950</v>
      </c>
      <c r="C46" s="20">
        <v>948.83</v>
      </c>
      <c r="D46" s="23">
        <v>46</v>
      </c>
      <c r="E46" s="2">
        <v>234</v>
      </c>
      <c r="F46" s="29">
        <f t="shared" ref="F46:F85" si="2">(C46-B46)/B46</f>
        <v>-1.2315789473683781E-3</v>
      </c>
      <c r="G46" s="45"/>
      <c r="H46" s="46"/>
      <c r="I46" s="46"/>
      <c r="J46" s="47"/>
    </row>
    <row r="47" spans="1:12" x14ac:dyDescent="0.3">
      <c r="A47" s="39"/>
      <c r="B47" s="2">
        <v>1400</v>
      </c>
      <c r="C47" s="20">
        <v>1393.1</v>
      </c>
      <c r="D47" s="23">
        <v>42</v>
      </c>
      <c r="E47" s="2">
        <v>320</v>
      </c>
      <c r="F47" s="29">
        <f t="shared" si="2"/>
        <v>-4.9285714285714939E-3</v>
      </c>
      <c r="G47" s="48"/>
      <c r="H47" s="49"/>
      <c r="I47" s="49"/>
      <c r="J47" s="50"/>
    </row>
    <row r="48" spans="1:12" x14ac:dyDescent="0.3">
      <c r="A48" s="39"/>
      <c r="B48" s="2">
        <v>2200</v>
      </c>
      <c r="C48" s="20">
        <v>2199.9</v>
      </c>
      <c r="D48" s="23">
        <v>38</v>
      </c>
      <c r="E48" s="2">
        <v>120</v>
      </c>
      <c r="F48" s="29">
        <f t="shared" si="2"/>
        <v>-4.5454545454504117E-5</v>
      </c>
      <c r="G48" s="48"/>
      <c r="H48" s="49"/>
      <c r="I48" s="49"/>
      <c r="J48" s="50"/>
    </row>
    <row r="49" spans="1:10" x14ac:dyDescent="0.3">
      <c r="A49" s="39"/>
      <c r="B49" s="2">
        <v>3800</v>
      </c>
      <c r="C49" s="20">
        <v>3799.91</v>
      </c>
      <c r="D49" s="23">
        <v>34</v>
      </c>
      <c r="E49" s="2">
        <v>342</v>
      </c>
      <c r="F49" s="29">
        <f t="shared" si="2"/>
        <v>-2.3684210526354083E-5</v>
      </c>
      <c r="G49" s="48"/>
      <c r="H49" s="49"/>
      <c r="I49" s="49"/>
      <c r="J49" s="50"/>
    </row>
    <row r="50" spans="1:10" x14ac:dyDescent="0.3">
      <c r="A50" s="39" t="s">
        <v>14</v>
      </c>
      <c r="B50" s="2">
        <v>1500</v>
      </c>
      <c r="C50" s="20">
        <v>1497.7</v>
      </c>
      <c r="D50" s="23">
        <v>42</v>
      </c>
      <c r="E50" s="21">
        <v>112</v>
      </c>
      <c r="F50" s="29">
        <f t="shared" si="2"/>
        <v>-1.533333333333303E-3</v>
      </c>
      <c r="G50" s="48"/>
      <c r="H50" s="49"/>
      <c r="I50" s="49"/>
      <c r="J50" s="50"/>
    </row>
    <row r="51" spans="1:10" x14ac:dyDescent="0.3">
      <c r="A51" s="39"/>
      <c r="B51" s="2">
        <v>2400</v>
      </c>
      <c r="C51" s="20">
        <v>2399.91</v>
      </c>
      <c r="D51" s="23">
        <v>38</v>
      </c>
      <c r="E51" s="21">
        <v>100</v>
      </c>
      <c r="F51" s="29">
        <f t="shared" si="2"/>
        <v>-3.7500000000060631E-5</v>
      </c>
      <c r="G51" s="48"/>
      <c r="H51" s="49"/>
      <c r="I51" s="49"/>
      <c r="J51" s="50"/>
    </row>
    <row r="52" spans="1:10" x14ac:dyDescent="0.3">
      <c r="A52" s="39"/>
      <c r="B52" s="2">
        <v>3800</v>
      </c>
      <c r="C52" s="20">
        <v>3799.48</v>
      </c>
      <c r="D52" s="23">
        <v>34</v>
      </c>
      <c r="E52" s="21">
        <v>42</v>
      </c>
      <c r="F52" s="29">
        <f t="shared" si="2"/>
        <v>-1.368421052631531E-4</v>
      </c>
      <c r="G52" s="48"/>
      <c r="H52" s="49"/>
      <c r="I52" s="49"/>
      <c r="J52" s="50"/>
    </row>
    <row r="53" spans="1:10" x14ac:dyDescent="0.3">
      <c r="A53" s="39"/>
      <c r="B53" s="2">
        <v>6000</v>
      </c>
      <c r="C53" s="20">
        <v>5999.57</v>
      </c>
      <c r="D53" s="23">
        <v>31</v>
      </c>
      <c r="E53" s="21">
        <v>422</v>
      </c>
      <c r="F53" s="29">
        <f t="shared" si="2"/>
        <v>-7.1666666666715174E-5</v>
      </c>
      <c r="G53" s="48"/>
      <c r="H53" s="49"/>
      <c r="I53" s="49"/>
      <c r="J53" s="50"/>
    </row>
    <row r="54" spans="1:10" x14ac:dyDescent="0.3">
      <c r="A54" s="39" t="s">
        <v>67</v>
      </c>
      <c r="B54" s="2">
        <v>1400</v>
      </c>
      <c r="C54" s="20">
        <v>1399.33</v>
      </c>
      <c r="D54" s="23">
        <v>42</v>
      </c>
      <c r="E54" s="21">
        <v>528</v>
      </c>
      <c r="F54" s="29">
        <f t="shared" si="2"/>
        <v>-4.7857142857148056E-4</v>
      </c>
      <c r="G54" s="48"/>
      <c r="H54" s="49"/>
      <c r="I54" s="49"/>
      <c r="J54" s="50"/>
    </row>
    <row r="55" spans="1:10" x14ac:dyDescent="0.3">
      <c r="A55" s="39"/>
      <c r="B55" s="2">
        <v>2200</v>
      </c>
      <c r="C55" s="20">
        <v>2199.52</v>
      </c>
      <c r="D55" s="23">
        <v>38</v>
      </c>
      <c r="E55" s="21">
        <v>192</v>
      </c>
      <c r="F55" s="29">
        <f t="shared" si="2"/>
        <v>-2.1818181818182645E-4</v>
      </c>
      <c r="G55" s="48"/>
      <c r="H55" s="49"/>
      <c r="I55" s="49"/>
      <c r="J55" s="50"/>
    </row>
    <row r="56" spans="1:10" x14ac:dyDescent="0.3">
      <c r="A56" s="39"/>
      <c r="B56" s="2">
        <v>3500</v>
      </c>
      <c r="C56" s="20">
        <v>3498.25</v>
      </c>
      <c r="D56" s="23">
        <v>35</v>
      </c>
      <c r="E56" s="21">
        <v>576</v>
      </c>
      <c r="F56" s="29">
        <f t="shared" si="2"/>
        <v>-5.0000000000000001E-4</v>
      </c>
      <c r="G56" s="48"/>
      <c r="H56" s="49"/>
      <c r="I56" s="49"/>
      <c r="J56" s="50"/>
    </row>
    <row r="57" spans="1:10" x14ac:dyDescent="0.3">
      <c r="A57" s="39"/>
      <c r="B57" s="2">
        <v>5500</v>
      </c>
      <c r="C57" s="20">
        <v>5495.12</v>
      </c>
      <c r="D57" s="23">
        <v>31</v>
      </c>
      <c r="E57" s="21">
        <v>112</v>
      </c>
      <c r="F57" s="29">
        <f t="shared" si="2"/>
        <v>-8.8727272727274716E-4</v>
      </c>
      <c r="G57" s="48"/>
      <c r="H57" s="49"/>
      <c r="I57" s="49"/>
      <c r="J57" s="50"/>
    </row>
    <row r="58" spans="1:10" x14ac:dyDescent="0.3">
      <c r="A58" s="39" t="s">
        <v>65</v>
      </c>
      <c r="B58" s="2">
        <v>2000</v>
      </c>
      <c r="C58" s="20">
        <v>1987.9448</v>
      </c>
      <c r="D58" s="23">
        <v>48</v>
      </c>
      <c r="E58" s="21">
        <v>272</v>
      </c>
      <c r="F58" s="29">
        <f t="shared" si="2"/>
        <v>-6.0276000000000071E-3</v>
      </c>
      <c r="G58" s="48"/>
      <c r="H58" s="49"/>
      <c r="I58" s="49"/>
      <c r="J58" s="50"/>
    </row>
    <row r="59" spans="1:10" x14ac:dyDescent="0.3">
      <c r="A59" s="39"/>
      <c r="B59" s="2">
        <v>3300</v>
      </c>
      <c r="C59" s="20">
        <v>3281.9976000000001</v>
      </c>
      <c r="D59" s="23">
        <v>44</v>
      </c>
      <c r="E59" s="21">
        <v>472</v>
      </c>
      <c r="F59" s="29">
        <f t="shared" si="2"/>
        <v>-5.4552727272726828E-3</v>
      </c>
      <c r="G59" s="48"/>
      <c r="H59" s="49"/>
      <c r="I59" s="49"/>
      <c r="J59" s="50"/>
    </row>
    <row r="60" spans="1:10" x14ac:dyDescent="0.3">
      <c r="A60" s="39"/>
      <c r="B60" s="2">
        <v>6000</v>
      </c>
      <c r="C60" s="20">
        <v>5966.0968000000003</v>
      </c>
      <c r="D60" s="23">
        <v>40</v>
      </c>
      <c r="E60" s="21">
        <v>296</v>
      </c>
      <c r="F60" s="29">
        <f t="shared" si="2"/>
        <v>-5.6505333333332908E-3</v>
      </c>
      <c r="G60" s="48"/>
      <c r="H60" s="49"/>
      <c r="I60" s="49"/>
      <c r="J60" s="50"/>
    </row>
    <row r="61" spans="1:10" x14ac:dyDescent="0.3">
      <c r="A61" s="39"/>
      <c r="B61" s="2">
        <v>10000</v>
      </c>
      <c r="C61" s="20">
        <v>9949.1928000000007</v>
      </c>
      <c r="D61" s="23">
        <v>37</v>
      </c>
      <c r="E61" s="21">
        <v>310</v>
      </c>
      <c r="F61" s="29">
        <f t="shared" si="2"/>
        <v>-5.0807199999999284E-3</v>
      </c>
      <c r="G61" s="48"/>
      <c r="H61" s="49"/>
      <c r="I61" s="49"/>
      <c r="J61" s="50"/>
    </row>
    <row r="62" spans="1:10" x14ac:dyDescent="0.3">
      <c r="A62" s="39" t="s">
        <v>66</v>
      </c>
      <c r="B62" s="2">
        <v>2000</v>
      </c>
      <c r="C62" s="20">
        <v>1999.13</v>
      </c>
      <c r="D62" s="23">
        <v>47</v>
      </c>
      <c r="E62" s="21">
        <v>240</v>
      </c>
      <c r="F62" s="29">
        <f t="shared" si="2"/>
        <v>-4.3499999999994541E-4</v>
      </c>
      <c r="G62" s="48"/>
      <c r="H62" s="49"/>
      <c r="I62" s="49"/>
      <c r="J62" s="50"/>
    </row>
    <row r="63" spans="1:10" x14ac:dyDescent="0.3">
      <c r="A63" s="39"/>
      <c r="B63" s="2">
        <v>3300</v>
      </c>
      <c r="C63" s="20">
        <v>3299.62</v>
      </c>
      <c r="D63" s="23">
        <v>40</v>
      </c>
      <c r="E63" s="2">
        <v>88</v>
      </c>
      <c r="F63" s="29">
        <f t="shared" si="2"/>
        <v>-1.1515151515154822E-4</v>
      </c>
      <c r="G63" s="48"/>
      <c r="H63" s="49"/>
      <c r="I63" s="49"/>
      <c r="J63" s="50"/>
    </row>
    <row r="64" spans="1:10" x14ac:dyDescent="0.3">
      <c r="A64" s="39"/>
      <c r="B64" s="2">
        <v>6000</v>
      </c>
      <c r="C64" s="20">
        <v>5995.75</v>
      </c>
      <c r="D64" s="23">
        <v>36</v>
      </c>
      <c r="E64" s="2">
        <v>96</v>
      </c>
      <c r="F64" s="29">
        <f t="shared" si="2"/>
        <v>-7.0833333333333338E-4</v>
      </c>
      <c r="G64" s="48"/>
      <c r="H64" s="49"/>
      <c r="I64" s="49"/>
      <c r="J64" s="50"/>
    </row>
    <row r="65" spans="1:10" x14ac:dyDescent="0.3">
      <c r="A65" s="39"/>
      <c r="B65" s="2">
        <v>10000</v>
      </c>
      <c r="C65" s="20">
        <v>9998.49</v>
      </c>
      <c r="D65" s="23">
        <v>32</v>
      </c>
      <c r="E65" s="2">
        <v>176</v>
      </c>
      <c r="F65" s="29">
        <f t="shared" si="2"/>
        <v>-1.5100000000002183E-4</v>
      </c>
      <c r="G65" s="51"/>
      <c r="H65" s="52"/>
      <c r="I65" s="52"/>
      <c r="J65" s="53"/>
    </row>
    <row r="66" spans="1:10" x14ac:dyDescent="0.3">
      <c r="A66" s="39" t="s">
        <v>18</v>
      </c>
      <c r="B66" s="2">
        <v>400</v>
      </c>
      <c r="C66" s="20">
        <v>396.44</v>
      </c>
      <c r="D66" s="23">
        <v>42</v>
      </c>
      <c r="E66" s="2">
        <v>64</v>
      </c>
      <c r="F66" s="29">
        <f t="shared" si="2"/>
        <v>-8.9000000000000051E-3</v>
      </c>
      <c r="G66" s="20">
        <v>399.97</v>
      </c>
      <c r="H66" s="2">
        <v>40</v>
      </c>
      <c r="I66" s="2">
        <v>104</v>
      </c>
      <c r="J66" s="29">
        <v>-7.4999999999931784E-5</v>
      </c>
    </row>
    <row r="67" spans="1:10" x14ac:dyDescent="0.3">
      <c r="A67" s="39"/>
      <c r="B67" s="2">
        <v>600</v>
      </c>
      <c r="C67" s="20">
        <v>597.46</v>
      </c>
      <c r="D67" s="23">
        <v>40</v>
      </c>
      <c r="E67" s="21" t="s">
        <v>204</v>
      </c>
      <c r="F67" s="29">
        <f t="shared" si="2"/>
        <v>-4.233333333333273E-3</v>
      </c>
      <c r="G67" s="20">
        <v>599.78</v>
      </c>
      <c r="H67" s="2">
        <v>38</v>
      </c>
      <c r="I67" s="2">
        <v>356</v>
      </c>
      <c r="J67" s="29">
        <v>-3.6666666666671215E-4</v>
      </c>
    </row>
    <row r="68" spans="1:10" x14ac:dyDescent="0.3">
      <c r="A68" s="39"/>
      <c r="B68" s="2">
        <v>1000</v>
      </c>
      <c r="C68" s="20">
        <v>994.96</v>
      </c>
      <c r="D68" s="23">
        <v>36</v>
      </c>
      <c r="E68" s="2">
        <v>384</v>
      </c>
      <c r="F68" s="29">
        <f t="shared" si="2"/>
        <v>-5.0399999999999638E-3</v>
      </c>
      <c r="G68" s="20">
        <v>999.1</v>
      </c>
      <c r="H68" s="2">
        <v>35</v>
      </c>
      <c r="I68" s="2">
        <v>296</v>
      </c>
      <c r="J68" s="29">
        <v>-8.9999999999997732E-4</v>
      </c>
    </row>
    <row r="69" spans="1:10" x14ac:dyDescent="0.3">
      <c r="A69" s="39"/>
      <c r="B69" s="2">
        <v>1500</v>
      </c>
      <c r="C69" s="20">
        <v>1498.38</v>
      </c>
      <c r="D69" s="23">
        <v>33</v>
      </c>
      <c r="E69" s="2">
        <v>112</v>
      </c>
      <c r="F69" s="29">
        <f t="shared" si="2"/>
        <v>-1.0799999999999272E-3</v>
      </c>
      <c r="G69" s="20">
        <v>1497.98</v>
      </c>
      <c r="H69" s="2">
        <v>33</v>
      </c>
      <c r="I69" s="2">
        <v>376</v>
      </c>
      <c r="J69" s="29">
        <v>-1.3466666666666544E-3</v>
      </c>
    </row>
    <row r="70" spans="1:10" x14ac:dyDescent="0.3">
      <c r="A70" s="39" t="s">
        <v>0</v>
      </c>
      <c r="B70" s="2">
        <v>900</v>
      </c>
      <c r="C70" s="20">
        <v>899.81</v>
      </c>
      <c r="D70" s="23">
        <v>40</v>
      </c>
      <c r="E70" s="21">
        <v>40</v>
      </c>
      <c r="F70" s="29">
        <f t="shared" si="2"/>
        <v>-2.1111111111117174E-4</v>
      </c>
      <c r="G70" s="20">
        <v>899.4</v>
      </c>
      <c r="H70" s="2">
        <v>42</v>
      </c>
      <c r="I70" s="21">
        <v>416</v>
      </c>
      <c r="J70" s="29">
        <v>-6.6666666666669191E-4</v>
      </c>
    </row>
    <row r="71" spans="1:10" x14ac:dyDescent="0.3">
      <c r="A71" s="39"/>
      <c r="B71" s="2">
        <v>1500</v>
      </c>
      <c r="C71" s="20">
        <v>1499.74</v>
      </c>
      <c r="D71" s="23">
        <v>37</v>
      </c>
      <c r="E71" s="21">
        <v>524</v>
      </c>
      <c r="F71" s="29">
        <f t="shared" si="2"/>
        <v>-1.7333333333332726E-4</v>
      </c>
      <c r="G71" s="20">
        <v>1499.55</v>
      </c>
      <c r="H71" s="2">
        <v>38</v>
      </c>
      <c r="I71" s="21">
        <v>362</v>
      </c>
      <c r="J71" s="29">
        <v>-3.0000000000003033E-4</v>
      </c>
    </row>
    <row r="72" spans="1:10" x14ac:dyDescent="0.3">
      <c r="A72" s="39"/>
      <c r="B72" s="2">
        <v>2300</v>
      </c>
      <c r="C72" s="20">
        <v>2299.61</v>
      </c>
      <c r="D72" s="23">
        <v>33</v>
      </c>
      <c r="E72" s="21">
        <v>94</v>
      </c>
      <c r="F72" s="29">
        <f t="shared" si="2"/>
        <v>-1.6956521739124898E-4</v>
      </c>
      <c r="G72" s="20">
        <v>2298.5500000000002</v>
      </c>
      <c r="H72" s="2">
        <v>35</v>
      </c>
      <c r="I72" s="21">
        <v>568</v>
      </c>
      <c r="J72" s="29">
        <v>-6.3043478260861661E-4</v>
      </c>
    </row>
    <row r="73" spans="1:10" x14ac:dyDescent="0.3">
      <c r="A73" s="39"/>
      <c r="B73" s="2">
        <v>3800</v>
      </c>
      <c r="C73" s="20">
        <v>3798.67</v>
      </c>
      <c r="D73" s="23">
        <v>29</v>
      </c>
      <c r="E73" s="21">
        <v>32</v>
      </c>
      <c r="F73" s="29">
        <f t="shared" si="2"/>
        <v>-3.4999999999998086E-4</v>
      </c>
      <c r="G73" s="20">
        <v>3797.65</v>
      </c>
      <c r="H73" s="2">
        <v>30</v>
      </c>
      <c r="I73" s="21">
        <v>84</v>
      </c>
      <c r="J73" s="29">
        <v>-6.1842105263155501E-4</v>
      </c>
    </row>
    <row r="74" spans="1:10" x14ac:dyDescent="0.3">
      <c r="A74" s="39" t="s">
        <v>21</v>
      </c>
      <c r="B74" s="2">
        <v>500</v>
      </c>
      <c r="C74" s="20">
        <v>499.95</v>
      </c>
      <c r="D74" s="23">
        <v>43</v>
      </c>
      <c r="E74" s="21">
        <v>514</v>
      </c>
      <c r="F74" s="29">
        <f t="shared" si="2"/>
        <v>-1.0000000000002273E-4</v>
      </c>
      <c r="G74" s="20">
        <v>499.74</v>
      </c>
      <c r="H74" s="2">
        <v>43</v>
      </c>
      <c r="I74" s="21">
        <v>452</v>
      </c>
      <c r="J74" s="29">
        <v>-5.1999999999998185E-4</v>
      </c>
    </row>
    <row r="75" spans="1:10" x14ac:dyDescent="0.3">
      <c r="A75" s="39"/>
      <c r="B75" s="2">
        <v>800</v>
      </c>
      <c r="C75" s="20">
        <v>799.31</v>
      </c>
      <c r="D75" s="23">
        <v>40</v>
      </c>
      <c r="E75" s="21">
        <v>508</v>
      </c>
      <c r="F75" s="29">
        <f t="shared" si="2"/>
        <v>-8.6250000000006818E-4</v>
      </c>
      <c r="G75" s="20">
        <v>799.64</v>
      </c>
      <c r="H75" s="2">
        <v>40</v>
      </c>
      <c r="I75" s="21">
        <v>246</v>
      </c>
      <c r="J75" s="29">
        <v>-4.5000000000001706E-4</v>
      </c>
    </row>
    <row r="76" spans="1:10" x14ac:dyDescent="0.3">
      <c r="A76" s="39"/>
      <c r="B76" s="2">
        <v>1200</v>
      </c>
      <c r="C76" s="20">
        <v>1199.96</v>
      </c>
      <c r="D76" s="23">
        <v>37</v>
      </c>
      <c r="E76" s="21">
        <v>408</v>
      </c>
      <c r="F76" s="29">
        <f t="shared" si="2"/>
        <v>-3.3333333333303018E-5</v>
      </c>
      <c r="G76" s="20">
        <v>1199.18</v>
      </c>
      <c r="H76" s="2">
        <v>38</v>
      </c>
      <c r="I76" s="21">
        <v>468</v>
      </c>
      <c r="J76" s="29">
        <v>-6.833333333332803E-4</v>
      </c>
    </row>
    <row r="77" spans="1:10" x14ac:dyDescent="0.3">
      <c r="A77" s="39"/>
      <c r="B77" s="2">
        <v>2000</v>
      </c>
      <c r="C77" s="20">
        <v>1998.44</v>
      </c>
      <c r="D77" s="23">
        <v>34</v>
      </c>
      <c r="E77" s="21">
        <v>458</v>
      </c>
      <c r="F77" s="29">
        <f t="shared" si="2"/>
        <v>-7.7999999999997266E-4</v>
      </c>
      <c r="G77" s="20">
        <v>1997.58</v>
      </c>
      <c r="H77" s="2">
        <v>35</v>
      </c>
      <c r="I77" s="21">
        <v>492</v>
      </c>
      <c r="J77" s="29">
        <v>-1.2100000000000364E-3</v>
      </c>
    </row>
    <row r="78" spans="1:10" x14ac:dyDescent="0.3">
      <c r="A78" s="39" t="s">
        <v>19</v>
      </c>
      <c r="B78" s="2">
        <v>800</v>
      </c>
      <c r="C78" s="20">
        <v>799.35</v>
      </c>
      <c r="D78" s="23">
        <v>40</v>
      </c>
      <c r="E78" s="21">
        <v>80</v>
      </c>
      <c r="F78" s="29">
        <f t="shared" si="2"/>
        <v>-8.1249999999997156E-4</v>
      </c>
      <c r="G78" s="20">
        <v>799.86</v>
      </c>
      <c r="H78" s="2">
        <v>42</v>
      </c>
      <c r="I78" s="21">
        <v>426</v>
      </c>
      <c r="J78" s="29">
        <v>-1.7499999999998295E-4</v>
      </c>
    </row>
    <row r="79" spans="1:10" x14ac:dyDescent="0.3">
      <c r="A79" s="39"/>
      <c r="B79" s="2">
        <v>1200</v>
      </c>
      <c r="C79" s="20">
        <v>1199.28</v>
      </c>
      <c r="D79" s="23">
        <v>37</v>
      </c>
      <c r="E79" s="21">
        <v>104</v>
      </c>
      <c r="F79" s="29">
        <f t="shared" si="2"/>
        <v>-6.0000000000002272E-4</v>
      </c>
      <c r="G79" s="20">
        <v>1199.53</v>
      </c>
      <c r="H79" s="2">
        <v>39</v>
      </c>
      <c r="I79" s="21">
        <v>476</v>
      </c>
      <c r="J79" s="29">
        <v>-3.916666666666894E-4</v>
      </c>
    </row>
    <row r="80" spans="1:10" x14ac:dyDescent="0.3">
      <c r="A80" s="39"/>
      <c r="B80" s="2">
        <v>2000</v>
      </c>
      <c r="C80" s="20">
        <v>1999.69</v>
      </c>
      <c r="D80" s="23">
        <v>33</v>
      </c>
      <c r="E80" s="21">
        <v>4</v>
      </c>
      <c r="F80" s="29">
        <f t="shared" si="2"/>
        <v>-1.5499999999997271E-4</v>
      </c>
      <c r="G80" s="20">
        <v>1999.37</v>
      </c>
      <c r="H80" s="2">
        <v>35</v>
      </c>
      <c r="I80" s="21">
        <v>398</v>
      </c>
      <c r="J80" s="29">
        <v>-3.1500000000005455E-4</v>
      </c>
    </row>
    <row r="81" spans="1:10" x14ac:dyDescent="0.3">
      <c r="A81" s="39"/>
      <c r="B81" s="2">
        <v>3500</v>
      </c>
      <c r="C81" s="20">
        <v>3496.44</v>
      </c>
      <c r="D81" s="23">
        <v>29</v>
      </c>
      <c r="E81" s="21">
        <v>40</v>
      </c>
      <c r="F81" s="29">
        <f t="shared" si="2"/>
        <v>-1.0171428571428415E-3</v>
      </c>
      <c r="G81" s="20">
        <v>3499.84</v>
      </c>
      <c r="H81" s="2">
        <v>30</v>
      </c>
      <c r="I81" s="21">
        <v>48</v>
      </c>
      <c r="J81" s="29">
        <v>-4.5714285714244137E-5</v>
      </c>
    </row>
    <row r="82" spans="1:10" x14ac:dyDescent="0.3">
      <c r="A82" s="39" t="s">
        <v>20</v>
      </c>
      <c r="B82" s="2">
        <v>500</v>
      </c>
      <c r="C82" s="20">
        <v>499.78</v>
      </c>
      <c r="D82" s="23">
        <v>44</v>
      </c>
      <c r="E82" s="21">
        <v>410</v>
      </c>
      <c r="F82" s="29">
        <f t="shared" si="2"/>
        <v>-4.4000000000005455E-4</v>
      </c>
      <c r="G82" s="20">
        <v>499.83</v>
      </c>
      <c r="H82" s="2">
        <v>43</v>
      </c>
      <c r="I82" s="21">
        <v>162</v>
      </c>
      <c r="J82" s="29">
        <v>-3.4000000000003185E-4</v>
      </c>
    </row>
    <row r="83" spans="1:10" x14ac:dyDescent="0.3">
      <c r="A83" s="39"/>
      <c r="B83" s="2">
        <v>800</v>
      </c>
      <c r="C83" s="20">
        <v>797.35</v>
      </c>
      <c r="D83" s="23">
        <v>40</v>
      </c>
      <c r="E83" s="21">
        <v>288</v>
      </c>
      <c r="F83" s="29">
        <f t="shared" si="2"/>
        <v>-3.3124999999999717E-3</v>
      </c>
      <c r="G83" s="20">
        <v>799.77</v>
      </c>
      <c r="H83" s="2">
        <v>40</v>
      </c>
      <c r="I83" s="21">
        <v>344</v>
      </c>
      <c r="J83" s="29">
        <v>-2.8750000000002276E-4</v>
      </c>
    </row>
    <row r="84" spans="1:10" x14ac:dyDescent="0.3">
      <c r="A84" s="39"/>
      <c r="B84" s="2">
        <v>1200</v>
      </c>
      <c r="C84" s="20">
        <v>1199.98</v>
      </c>
      <c r="D84" s="23">
        <v>37</v>
      </c>
      <c r="E84" s="21">
        <v>292</v>
      </c>
      <c r="F84" s="29">
        <f t="shared" si="2"/>
        <v>-1.6666666666651509E-5</v>
      </c>
      <c r="G84" s="20">
        <v>1199.8699999999999</v>
      </c>
      <c r="H84" s="2">
        <v>37</v>
      </c>
      <c r="I84" s="21">
        <v>306</v>
      </c>
      <c r="J84" s="29">
        <v>-1.0833333333342428E-4</v>
      </c>
    </row>
    <row r="85" spans="1:10" x14ac:dyDescent="0.3">
      <c r="A85" s="39"/>
      <c r="B85" s="2">
        <v>2000</v>
      </c>
      <c r="C85" s="20">
        <v>1999.85</v>
      </c>
      <c r="D85" s="23">
        <v>33</v>
      </c>
      <c r="E85" s="21">
        <v>144</v>
      </c>
      <c r="F85" s="29">
        <f t="shared" si="2"/>
        <v>-7.5000000000045476E-5</v>
      </c>
      <c r="G85" s="20">
        <v>1999.77</v>
      </c>
      <c r="H85" s="2">
        <v>33</v>
      </c>
      <c r="I85" s="21">
        <v>142</v>
      </c>
      <c r="J85" s="29">
        <v>-1.150000000000091E-4</v>
      </c>
    </row>
  </sheetData>
  <mergeCells count="23">
    <mergeCell ref="A35:A38"/>
    <mergeCell ref="A39:A42"/>
    <mergeCell ref="A3:A6"/>
    <mergeCell ref="A7:A10"/>
    <mergeCell ref="A11:A14"/>
    <mergeCell ref="A15:A18"/>
    <mergeCell ref="A23:A26"/>
    <mergeCell ref="A27:A30"/>
    <mergeCell ref="A19:A22"/>
    <mergeCell ref="A31:A34"/>
    <mergeCell ref="A74:A77"/>
    <mergeCell ref="A78:A81"/>
    <mergeCell ref="A82:A85"/>
    <mergeCell ref="A46:A49"/>
    <mergeCell ref="A50:A53"/>
    <mergeCell ref="A54:A57"/>
    <mergeCell ref="A58:A61"/>
    <mergeCell ref="A62:A65"/>
    <mergeCell ref="C44:F44"/>
    <mergeCell ref="G44:J44"/>
    <mergeCell ref="G46:J65"/>
    <mergeCell ref="A66:A69"/>
    <mergeCell ref="A70:A73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/>
  </sheetViews>
  <sheetFormatPr defaultRowHeight="14.4" x14ac:dyDescent="0.3"/>
  <cols>
    <col min="1" max="1" width="10.6640625" bestFit="1" customWidth="1"/>
    <col min="2" max="2" width="13.21875" bestFit="1" customWidth="1"/>
    <col min="3" max="3" width="12.6640625" bestFit="1" customWidth="1"/>
    <col min="4" max="4" width="13.33203125" bestFit="1" customWidth="1"/>
    <col min="5" max="6" width="13.44140625" customWidth="1"/>
    <col min="7" max="7" width="11" bestFit="1" customWidth="1"/>
    <col min="8" max="8" width="11" customWidth="1"/>
    <col min="9" max="9" width="11.5546875" bestFit="1" customWidth="1"/>
    <col min="10" max="10" width="14" bestFit="1" customWidth="1"/>
    <col min="11" max="11" width="10" bestFit="1" customWidth="1"/>
    <col min="13" max="13" width="15.109375" customWidth="1"/>
    <col min="14" max="14" width="11.6640625" customWidth="1"/>
    <col min="15" max="15" width="9.6640625" bestFit="1" customWidth="1"/>
    <col min="16" max="16" width="12.6640625" customWidth="1"/>
    <col min="17" max="17" width="12.88671875" customWidth="1"/>
    <col min="18" max="18" width="10" bestFit="1" customWidth="1"/>
    <col min="19" max="19" width="10.77734375" bestFit="1" customWidth="1"/>
    <col min="20" max="20" width="9.44140625" customWidth="1"/>
    <col min="21" max="21" width="12.5546875" customWidth="1"/>
  </cols>
  <sheetData>
    <row r="1" spans="1:21" ht="15" customHeight="1" thickBot="1" x14ac:dyDescent="0.35">
      <c r="A1" s="2"/>
      <c r="B1" s="30" t="s">
        <v>64</v>
      </c>
      <c r="C1" s="30" t="s">
        <v>14</v>
      </c>
      <c r="D1" s="30" t="s">
        <v>67</v>
      </c>
      <c r="E1" s="30" t="s">
        <v>65</v>
      </c>
      <c r="F1" s="30" t="s">
        <v>66</v>
      </c>
      <c r="G1" s="19" t="s">
        <v>18</v>
      </c>
      <c r="H1" s="30" t="s">
        <v>0</v>
      </c>
      <c r="I1" s="32" t="s">
        <v>21</v>
      </c>
      <c r="J1" s="30" t="s">
        <v>19</v>
      </c>
      <c r="K1" s="19" t="s">
        <v>20</v>
      </c>
      <c r="M1" s="54" t="s">
        <v>15</v>
      </c>
      <c r="N1" s="55"/>
      <c r="O1" s="55"/>
      <c r="P1" s="55"/>
      <c r="Q1" s="55"/>
      <c r="R1" s="55"/>
      <c r="S1" s="55"/>
      <c r="T1" s="55"/>
      <c r="U1" s="56"/>
    </row>
    <row r="2" spans="1:21" ht="42" thickBot="1" x14ac:dyDescent="0.35">
      <c r="A2" s="22" t="s">
        <v>7</v>
      </c>
      <c r="B2" s="2">
        <v>60</v>
      </c>
      <c r="C2" s="2">
        <v>60</v>
      </c>
      <c r="D2" s="2">
        <v>60</v>
      </c>
      <c r="E2" s="2">
        <v>50</v>
      </c>
      <c r="F2" s="2">
        <v>30</v>
      </c>
      <c r="G2" s="2">
        <v>60</v>
      </c>
      <c r="H2" s="2">
        <v>60</v>
      </c>
      <c r="I2" s="2">
        <v>60</v>
      </c>
      <c r="J2" s="2">
        <v>50</v>
      </c>
      <c r="K2" s="2">
        <v>50</v>
      </c>
      <c r="M2" s="7" t="s">
        <v>215</v>
      </c>
      <c r="N2" s="8" t="s">
        <v>64</v>
      </c>
      <c r="O2" s="8" t="s">
        <v>14</v>
      </c>
      <c r="P2" s="8" t="s">
        <v>67</v>
      </c>
      <c r="Q2" s="9" t="s">
        <v>69</v>
      </c>
      <c r="R2" s="24" t="s">
        <v>18</v>
      </c>
      <c r="S2" s="24" t="s">
        <v>0</v>
      </c>
      <c r="T2" s="24" t="s">
        <v>19</v>
      </c>
      <c r="U2" s="24" t="s">
        <v>22</v>
      </c>
    </row>
    <row r="3" spans="1:21" ht="15" thickBot="1" x14ac:dyDescent="0.3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M3" s="10" t="s">
        <v>3</v>
      </c>
      <c r="N3" s="11">
        <v>0.95</v>
      </c>
      <c r="O3" s="11">
        <v>1.5</v>
      </c>
      <c r="P3" s="11">
        <v>1.4</v>
      </c>
      <c r="Q3" s="12">
        <v>2</v>
      </c>
      <c r="R3" s="25">
        <v>0.4</v>
      </c>
      <c r="S3" s="25">
        <v>0.9</v>
      </c>
      <c r="T3" s="25">
        <v>0.8</v>
      </c>
      <c r="U3" s="25">
        <v>0.5</v>
      </c>
    </row>
    <row r="4" spans="1:21" ht="15" thickBot="1" x14ac:dyDescent="0.35">
      <c r="A4" s="2">
        <v>22</v>
      </c>
      <c r="B4" s="2"/>
      <c r="C4" s="2">
        <v>36427.467199999999</v>
      </c>
      <c r="D4" s="2"/>
      <c r="E4" s="2"/>
      <c r="F4" s="2"/>
      <c r="G4" s="2"/>
      <c r="H4" s="2"/>
      <c r="I4" s="2">
        <v>15785.605600000001</v>
      </c>
      <c r="J4" s="2"/>
      <c r="K4" s="2"/>
      <c r="L4" s="1"/>
      <c r="M4" s="10" t="s">
        <v>4</v>
      </c>
      <c r="N4" s="13">
        <v>1.4</v>
      </c>
      <c r="O4" s="13">
        <v>2.4</v>
      </c>
      <c r="P4" s="13">
        <v>2.2000000000000002</v>
      </c>
      <c r="Q4" s="14">
        <v>3.3</v>
      </c>
      <c r="R4" s="26">
        <v>0.6</v>
      </c>
      <c r="S4" s="26">
        <v>1.5</v>
      </c>
      <c r="T4" s="26">
        <v>1.2</v>
      </c>
      <c r="U4" s="26">
        <v>0.8</v>
      </c>
    </row>
    <row r="5" spans="1:21" ht="15" thickBot="1" x14ac:dyDescent="0.35">
      <c r="A5" s="2">
        <v>23</v>
      </c>
      <c r="B5" s="2"/>
      <c r="C5" s="2">
        <v>26513.113600000001</v>
      </c>
      <c r="D5" s="2">
        <v>38276.162400000001</v>
      </c>
      <c r="E5" s="2"/>
      <c r="F5" s="2"/>
      <c r="G5" s="2"/>
      <c r="H5" s="2">
        <v>9362.9943999999996</v>
      </c>
      <c r="I5" s="2">
        <v>12667.6584</v>
      </c>
      <c r="J5" s="2"/>
      <c r="K5" s="2">
        <v>12283.7264</v>
      </c>
      <c r="L5" s="1"/>
      <c r="M5" s="10" t="s">
        <v>5</v>
      </c>
      <c r="N5" s="15">
        <v>2.2000000000000002</v>
      </c>
      <c r="O5" s="15">
        <v>3.8</v>
      </c>
      <c r="P5" s="15">
        <v>3.5</v>
      </c>
      <c r="Q5" s="16">
        <v>6</v>
      </c>
      <c r="R5" s="27">
        <v>1</v>
      </c>
      <c r="S5" s="27">
        <v>2.2999999999999998</v>
      </c>
      <c r="T5" s="27">
        <v>2</v>
      </c>
      <c r="U5" s="27">
        <v>1.2</v>
      </c>
    </row>
    <row r="6" spans="1:21" ht="15" thickBot="1" x14ac:dyDescent="0.35">
      <c r="A6" s="2">
        <v>24</v>
      </c>
      <c r="B6" s="2"/>
      <c r="C6" s="2">
        <v>20392.803199999998</v>
      </c>
      <c r="D6" s="2">
        <v>26965.82</v>
      </c>
      <c r="E6" s="2"/>
      <c r="F6" s="2">
        <v>37271.745600000002</v>
      </c>
      <c r="G6" s="2"/>
      <c r="H6" s="2">
        <v>8245.3608000000004</v>
      </c>
      <c r="I6" s="2">
        <v>10589.26</v>
      </c>
      <c r="J6" s="2">
        <v>9780.64</v>
      </c>
      <c r="K6" s="2">
        <v>9703.2152000000006</v>
      </c>
      <c r="L6" s="1"/>
      <c r="M6" s="10" t="s">
        <v>6</v>
      </c>
      <c r="N6" s="17">
        <v>3.8</v>
      </c>
      <c r="O6" s="17">
        <v>6</v>
      </c>
      <c r="P6" s="17">
        <v>5.5</v>
      </c>
      <c r="Q6" s="18">
        <v>10</v>
      </c>
      <c r="R6" s="28">
        <v>1.5</v>
      </c>
      <c r="S6" s="28">
        <v>3.8</v>
      </c>
      <c r="T6" s="28">
        <v>3.5</v>
      </c>
      <c r="U6" s="28">
        <v>2</v>
      </c>
    </row>
    <row r="7" spans="1:21" x14ac:dyDescent="0.3">
      <c r="A7" s="2">
        <v>25</v>
      </c>
      <c r="B7" s="2"/>
      <c r="C7" s="2">
        <v>16486.2264</v>
      </c>
      <c r="D7" s="2">
        <v>21012.335200000001</v>
      </c>
      <c r="E7" s="2"/>
      <c r="F7" s="2">
        <v>31346.056</v>
      </c>
      <c r="G7" s="2"/>
      <c r="H7" s="2">
        <v>7367.6952000000001</v>
      </c>
      <c r="I7" s="2">
        <v>9116.4735999999994</v>
      </c>
      <c r="J7" s="2">
        <v>8127.7496000000001</v>
      </c>
      <c r="K7" s="2">
        <v>7883.8783999999996</v>
      </c>
      <c r="L7" s="1"/>
    </row>
    <row r="8" spans="1:21" x14ac:dyDescent="0.3">
      <c r="A8" s="2">
        <v>26</v>
      </c>
      <c r="B8" s="2"/>
      <c r="C8" s="2">
        <v>13117.368</v>
      </c>
      <c r="D8" s="2">
        <v>15772.0952</v>
      </c>
      <c r="E8" s="2"/>
      <c r="F8" s="2">
        <v>25232.1</v>
      </c>
      <c r="G8" s="2"/>
      <c r="H8" s="2">
        <v>6451.3872000000001</v>
      </c>
      <c r="I8" s="2">
        <v>7639.4264000000003</v>
      </c>
      <c r="J8" s="2">
        <v>6658.2704000000003</v>
      </c>
      <c r="K8" s="2">
        <v>6328.5640000000003</v>
      </c>
      <c r="L8" s="1"/>
    </row>
    <row r="9" spans="1:21" x14ac:dyDescent="0.3">
      <c r="A9" s="2">
        <v>27</v>
      </c>
      <c r="B9" s="2"/>
      <c r="C9" s="2">
        <v>10804.010399999999</v>
      </c>
      <c r="D9" s="2">
        <v>11927.4872</v>
      </c>
      <c r="E9" s="2"/>
      <c r="F9" s="2">
        <v>20403.5416</v>
      </c>
      <c r="G9" s="2">
        <v>6257.9744000000001</v>
      </c>
      <c r="H9" s="2">
        <v>5474.28</v>
      </c>
      <c r="I9" s="2">
        <v>6313.5911999999998</v>
      </c>
      <c r="J9" s="2">
        <v>5412.2448000000004</v>
      </c>
      <c r="K9" s="2">
        <v>5215.0079999999998</v>
      </c>
      <c r="L9" s="1"/>
    </row>
    <row r="10" spans="1:21" x14ac:dyDescent="0.3">
      <c r="A10" s="2">
        <v>28</v>
      </c>
      <c r="B10" s="2"/>
      <c r="C10" s="2">
        <v>9290.3552</v>
      </c>
      <c r="D10" s="2">
        <v>9662.0256000000008</v>
      </c>
      <c r="E10" s="2"/>
      <c r="F10" s="2">
        <v>17847.948</v>
      </c>
      <c r="G10" s="2">
        <v>4787.6288000000004</v>
      </c>
      <c r="H10" s="2">
        <v>4824.6328000000003</v>
      </c>
      <c r="I10" s="2">
        <v>5388.2911999999997</v>
      </c>
      <c r="J10" s="2">
        <v>4625.5752000000002</v>
      </c>
      <c r="K10" s="2">
        <v>4446.7975999999999</v>
      </c>
    </row>
    <row r="11" spans="1:21" x14ac:dyDescent="0.3">
      <c r="A11" s="2">
        <v>29</v>
      </c>
      <c r="B11" s="2"/>
      <c r="C11" s="2">
        <v>8187.2744000000002</v>
      </c>
      <c r="D11" s="2">
        <v>8332.7991999999995</v>
      </c>
      <c r="E11" s="2"/>
      <c r="F11" s="2">
        <v>15407.2736</v>
      </c>
      <c r="G11" s="2">
        <v>3778.576</v>
      </c>
      <c r="H11" s="3">
        <v>4302.0151999999998</v>
      </c>
      <c r="I11" s="2">
        <v>4686.9816000000001</v>
      </c>
      <c r="J11" s="3">
        <v>4032.4279999999999</v>
      </c>
      <c r="K11" s="2">
        <v>3874.3647999999998</v>
      </c>
    </row>
    <row r="12" spans="1:21" x14ac:dyDescent="0.3">
      <c r="A12" s="2">
        <v>30</v>
      </c>
      <c r="B12" s="2">
        <v>6751.5967000000001</v>
      </c>
      <c r="C12" s="2">
        <v>7059.2864</v>
      </c>
      <c r="D12" s="2">
        <v>7079.5631999999996</v>
      </c>
      <c r="E12" s="2"/>
      <c r="F12" s="2">
        <v>13649.2528</v>
      </c>
      <c r="G12" s="2">
        <v>2944.1064000000001</v>
      </c>
      <c r="H12" s="3">
        <v>3772.8208</v>
      </c>
      <c r="I12" s="2">
        <v>3970.9016000000001</v>
      </c>
      <c r="J12" s="3">
        <v>3463.9648000000002</v>
      </c>
      <c r="K12" s="2">
        <v>3318.5144</v>
      </c>
    </row>
    <row r="13" spans="1:21" x14ac:dyDescent="0.3">
      <c r="A13" s="2">
        <v>31</v>
      </c>
      <c r="B13" s="2">
        <v>5958.4213</v>
      </c>
      <c r="C13" s="3">
        <v>6232.0720000000001</v>
      </c>
      <c r="D13" s="3">
        <v>6176.5272000000004</v>
      </c>
      <c r="E13" s="2"/>
      <c r="F13" s="2">
        <v>11763.416800000001</v>
      </c>
      <c r="G13" s="2">
        <v>2426.2103999999999</v>
      </c>
      <c r="H13" s="2">
        <v>3346.4632000000001</v>
      </c>
      <c r="I13" s="2">
        <v>3433.0752000000002</v>
      </c>
      <c r="J13" s="2">
        <v>3023.6368000000002</v>
      </c>
      <c r="K13" s="2">
        <v>2900.3528000000001</v>
      </c>
    </row>
    <row r="14" spans="1:21" x14ac:dyDescent="0.3">
      <c r="A14" s="2">
        <v>32</v>
      </c>
      <c r="B14" s="2">
        <v>5208.1593000000003</v>
      </c>
      <c r="C14" s="3">
        <v>5453.5472</v>
      </c>
      <c r="D14" s="3">
        <v>5326.1368000000002</v>
      </c>
      <c r="E14" s="2"/>
      <c r="F14" s="3">
        <v>10439.323200000001</v>
      </c>
      <c r="G14" s="2">
        <v>2002.2311999999999</v>
      </c>
      <c r="H14" s="2">
        <v>2909.788</v>
      </c>
      <c r="I14" s="2">
        <v>2902.7464</v>
      </c>
      <c r="J14" s="2">
        <v>2599.0032000000001</v>
      </c>
      <c r="K14" s="2">
        <v>2505.3679999999999</v>
      </c>
    </row>
    <row r="15" spans="1:21" x14ac:dyDescent="0.3">
      <c r="A15" s="2">
        <v>33</v>
      </c>
      <c r="B15" s="2">
        <v>4596.1187</v>
      </c>
      <c r="C15" s="2">
        <v>4812.2568000000001</v>
      </c>
      <c r="D15" s="2">
        <v>4634.3807999999999</v>
      </c>
      <c r="E15" s="2"/>
      <c r="F15" s="3">
        <v>9256.2024000000001</v>
      </c>
      <c r="G15" s="3">
        <v>1690.444</v>
      </c>
      <c r="H15" s="4">
        <v>2546.2887999999998</v>
      </c>
      <c r="I15" s="2">
        <v>2475.0767999999998</v>
      </c>
      <c r="J15" s="4">
        <v>2256.6352000000002</v>
      </c>
      <c r="K15" s="3">
        <v>2183.5504000000001</v>
      </c>
    </row>
    <row r="16" spans="1:21" x14ac:dyDescent="0.3">
      <c r="A16" s="2">
        <v>34</v>
      </c>
      <c r="B16" s="3">
        <v>4088.1120000000001</v>
      </c>
      <c r="C16" s="4">
        <v>4312.0343999999996</v>
      </c>
      <c r="D16" s="2">
        <v>4086.2872000000002</v>
      </c>
      <c r="E16" s="21">
        <v>17968.316800000001</v>
      </c>
      <c r="F16" s="2">
        <v>8531.1759999999995</v>
      </c>
      <c r="G16" s="3">
        <v>1443.9128000000001</v>
      </c>
      <c r="H16" s="4">
        <v>2262.5095999999999</v>
      </c>
      <c r="I16" s="3">
        <v>2137.9328</v>
      </c>
      <c r="J16" s="4">
        <v>1995.3616</v>
      </c>
      <c r="K16" s="3">
        <v>1923.1776</v>
      </c>
    </row>
    <row r="17" spans="1:11" x14ac:dyDescent="0.3">
      <c r="A17" s="2">
        <v>35</v>
      </c>
      <c r="B17" s="3">
        <v>3559.3726999999999</v>
      </c>
      <c r="C17" s="4">
        <v>3756.5767999999998</v>
      </c>
      <c r="D17" s="4">
        <v>3520.7175999999999</v>
      </c>
      <c r="E17" s="21">
        <v>14882.968800000001</v>
      </c>
      <c r="F17" s="2">
        <v>7490.3912</v>
      </c>
      <c r="G17" s="2">
        <v>1218.0047999999999</v>
      </c>
      <c r="H17" s="2">
        <v>1964.4576</v>
      </c>
      <c r="I17" s="3">
        <v>1793.836</v>
      </c>
      <c r="J17" s="2">
        <v>1724.1096</v>
      </c>
      <c r="K17" s="2">
        <v>1651.768</v>
      </c>
    </row>
    <row r="18" spans="1:11" x14ac:dyDescent="0.3">
      <c r="A18" s="2">
        <v>36</v>
      </c>
      <c r="B18" s="2">
        <v>3153.6613000000002</v>
      </c>
      <c r="C18" s="2">
        <v>3346.8087999999998</v>
      </c>
      <c r="D18" s="4">
        <v>3096.9416000000001</v>
      </c>
      <c r="E18" s="21">
        <v>12638.5744</v>
      </c>
      <c r="F18" s="4">
        <v>6556.8263999999999</v>
      </c>
      <c r="G18" s="4">
        <v>1051.8776</v>
      </c>
      <c r="H18" s="2">
        <v>1733.1984</v>
      </c>
      <c r="I18" s="2">
        <v>1540.3327999999999</v>
      </c>
      <c r="J18" s="2">
        <v>1515.84</v>
      </c>
      <c r="K18" s="2">
        <v>1448.5183999999999</v>
      </c>
    </row>
    <row r="19" spans="1:11" x14ac:dyDescent="0.3">
      <c r="A19" s="2">
        <v>37</v>
      </c>
      <c r="B19" s="2">
        <v>2776.2539999999999</v>
      </c>
      <c r="C19" s="2">
        <v>2960.58</v>
      </c>
      <c r="D19" s="2">
        <v>2712.8816000000002</v>
      </c>
      <c r="E19" s="38">
        <v>10549.961600000001</v>
      </c>
      <c r="F19" s="4">
        <v>5670.0343999999996</v>
      </c>
      <c r="G19" s="4">
        <v>908.7296</v>
      </c>
      <c r="H19" s="5">
        <v>1520.444</v>
      </c>
      <c r="I19" s="4">
        <v>1313.0103999999999</v>
      </c>
      <c r="J19" s="5">
        <v>1326.212</v>
      </c>
      <c r="K19" s="4">
        <v>1262.4392</v>
      </c>
    </row>
    <row r="20" spans="1:11" x14ac:dyDescent="0.3">
      <c r="A20" s="2">
        <v>38</v>
      </c>
      <c r="B20" s="4">
        <v>2469.8852999999999</v>
      </c>
      <c r="C20" s="5">
        <v>2650.8247999999999</v>
      </c>
      <c r="D20" s="5">
        <v>2393.2031999999999</v>
      </c>
      <c r="E20" s="38">
        <v>8998.2304000000004</v>
      </c>
      <c r="F20" s="2">
        <v>4919.924</v>
      </c>
      <c r="G20" s="2">
        <v>790.73919999999998</v>
      </c>
      <c r="H20" s="5">
        <v>1336.2791999999999</v>
      </c>
      <c r="I20" s="4">
        <v>1126.3344</v>
      </c>
      <c r="J20" s="5">
        <v>1165.7456</v>
      </c>
      <c r="K20" s="4">
        <v>1109.6279999999999</v>
      </c>
    </row>
    <row r="21" spans="1:11" x14ac:dyDescent="0.3">
      <c r="A21" s="2">
        <v>39</v>
      </c>
      <c r="B21" s="4">
        <v>2173.9987000000001</v>
      </c>
      <c r="C21" s="5">
        <v>2347.7928000000002</v>
      </c>
      <c r="D21" s="5">
        <v>2096.8231999999998</v>
      </c>
      <c r="E21" s="21">
        <v>7531.2632000000003</v>
      </c>
      <c r="F21" s="2">
        <v>4239.808</v>
      </c>
      <c r="G21" s="5">
        <v>685.41759999999999</v>
      </c>
      <c r="H21" s="2">
        <v>1171.1928</v>
      </c>
      <c r="I21" s="2">
        <v>958.17920000000004</v>
      </c>
      <c r="J21" s="2">
        <v>1021.8031999999999</v>
      </c>
      <c r="K21" s="2">
        <v>967.64160000000004</v>
      </c>
    </row>
    <row r="22" spans="1:11" x14ac:dyDescent="0.3">
      <c r="A22" s="2">
        <v>40</v>
      </c>
      <c r="B22" s="2">
        <v>1929.48</v>
      </c>
      <c r="C22" s="2">
        <v>2099.5720000000001</v>
      </c>
      <c r="D22" s="2">
        <v>1846.8904</v>
      </c>
      <c r="E22" s="4">
        <v>6453.1959999999999</v>
      </c>
      <c r="F22" s="5">
        <v>3669.3488000000002</v>
      </c>
      <c r="G22" s="5">
        <v>597.45680000000004</v>
      </c>
      <c r="H22" s="6">
        <v>1026.652</v>
      </c>
      <c r="I22" s="5">
        <v>817.98479999999995</v>
      </c>
      <c r="J22" s="6">
        <v>897.7944</v>
      </c>
      <c r="K22" s="5">
        <v>848.36800000000005</v>
      </c>
    </row>
    <row r="23" spans="1:11" x14ac:dyDescent="0.3">
      <c r="A23" s="2">
        <v>41</v>
      </c>
      <c r="B23" s="2">
        <v>1686.97</v>
      </c>
      <c r="C23" s="2">
        <v>1842.5920000000001</v>
      </c>
      <c r="D23" s="2">
        <v>1609.0576000000001</v>
      </c>
      <c r="E23" s="4">
        <v>5268.5695999999998</v>
      </c>
      <c r="F23" s="5">
        <v>3105.3352</v>
      </c>
      <c r="G23" s="2">
        <v>515.10239999999999</v>
      </c>
      <c r="H23" s="6">
        <v>891.34400000000005</v>
      </c>
      <c r="I23" s="5">
        <v>690.99519999999995</v>
      </c>
      <c r="J23" s="6">
        <v>781.8152</v>
      </c>
      <c r="K23" s="5">
        <v>733.67439999999999</v>
      </c>
    </row>
    <row r="24" spans="1:11" x14ac:dyDescent="0.3">
      <c r="A24" s="2">
        <v>42</v>
      </c>
      <c r="B24" s="5">
        <v>1498.7527</v>
      </c>
      <c r="C24" s="6">
        <v>1651.8008</v>
      </c>
      <c r="D24" s="6">
        <v>1416.8304000000001</v>
      </c>
      <c r="E24" s="21">
        <v>4554.4336000000003</v>
      </c>
      <c r="F24" s="2">
        <v>2688.4872</v>
      </c>
      <c r="G24" s="6">
        <v>448.72719999999998</v>
      </c>
      <c r="H24" s="2">
        <v>780.20479999999998</v>
      </c>
      <c r="I24" s="2">
        <v>590.14080000000001</v>
      </c>
      <c r="J24" s="2">
        <v>686.25440000000003</v>
      </c>
      <c r="K24" s="2">
        <v>643.82640000000004</v>
      </c>
    </row>
    <row r="25" spans="1:11" x14ac:dyDescent="0.3">
      <c r="A25" s="2">
        <v>43</v>
      </c>
      <c r="B25" s="5">
        <v>1324.9227000000001</v>
      </c>
      <c r="C25" s="6">
        <v>1462.9232</v>
      </c>
      <c r="D25" s="6">
        <v>1251.6759999999999</v>
      </c>
      <c r="E25" s="21">
        <v>3774.5016000000001</v>
      </c>
      <c r="F25" s="2">
        <v>2411.2127999999998</v>
      </c>
      <c r="G25" s="6">
        <v>389.45519999999999</v>
      </c>
      <c r="H25" s="2">
        <v>699.48159999999996</v>
      </c>
      <c r="I25" s="6">
        <v>504.60640000000001</v>
      </c>
      <c r="J25" s="2">
        <v>612.73760000000004</v>
      </c>
      <c r="K25" s="2">
        <v>564.63440000000003</v>
      </c>
    </row>
    <row r="26" spans="1:11" x14ac:dyDescent="0.3">
      <c r="A26" s="2">
        <v>44</v>
      </c>
      <c r="B26" s="2">
        <v>1204.4480000000001</v>
      </c>
      <c r="C26" s="2">
        <v>1330.5712000000001</v>
      </c>
      <c r="D26" s="2">
        <v>1134.9295999999999</v>
      </c>
      <c r="E26" s="5">
        <v>3312.8159999999998</v>
      </c>
      <c r="F26" s="2">
        <v>2279.0832</v>
      </c>
      <c r="G26" s="2">
        <v>343.3904</v>
      </c>
      <c r="H26" s="2">
        <v>649.21199999999999</v>
      </c>
      <c r="I26" s="6">
        <v>444.14800000000002</v>
      </c>
      <c r="J26" s="2">
        <v>566.80960000000005</v>
      </c>
      <c r="K26" s="6">
        <v>508.22480000000002</v>
      </c>
    </row>
    <row r="27" spans="1:11" x14ac:dyDescent="0.3">
      <c r="A27" s="2">
        <v>45</v>
      </c>
      <c r="B27" s="2">
        <v>1097.1373000000001</v>
      </c>
      <c r="C27" s="2">
        <v>1211.4503999999999</v>
      </c>
      <c r="D27" s="2">
        <v>1036.1224</v>
      </c>
      <c r="E27" s="5">
        <v>2864.9160000000002</v>
      </c>
      <c r="F27" s="2">
        <v>2164.0072</v>
      </c>
      <c r="G27" s="2">
        <v>302.69439999999997</v>
      </c>
      <c r="H27" s="2">
        <v>612.08159999999998</v>
      </c>
      <c r="I27" s="2">
        <v>394.51440000000002</v>
      </c>
      <c r="J27" s="2">
        <v>529.95839999999998</v>
      </c>
      <c r="K27" s="6">
        <v>459.96960000000001</v>
      </c>
    </row>
    <row r="28" spans="1:11" x14ac:dyDescent="0.3">
      <c r="A28" s="2">
        <v>46</v>
      </c>
      <c r="B28" s="6">
        <v>1012.0933</v>
      </c>
      <c r="C28" s="2"/>
      <c r="D28" s="2"/>
      <c r="E28" s="21">
        <v>2589.5255999999999</v>
      </c>
      <c r="F28" s="2">
        <v>2096.5064000000002</v>
      </c>
      <c r="G28" s="2">
        <v>269.3408</v>
      </c>
      <c r="H28" s="2">
        <v>580.90800000000002</v>
      </c>
      <c r="I28" s="2">
        <v>355.15120000000002</v>
      </c>
      <c r="J28" s="2">
        <v>500.52800000000002</v>
      </c>
      <c r="K28" s="2">
        <v>421.09039999999999</v>
      </c>
    </row>
    <row r="29" spans="1:11" x14ac:dyDescent="0.3">
      <c r="A29" s="2">
        <v>47</v>
      </c>
      <c r="B29" s="6">
        <v>933.37729999999999</v>
      </c>
      <c r="C29" s="2"/>
      <c r="D29" s="2"/>
      <c r="E29" s="21">
        <v>2289.3384000000001</v>
      </c>
      <c r="F29" s="6">
        <v>2008.864</v>
      </c>
      <c r="G29" s="2">
        <v>239.28399999999999</v>
      </c>
      <c r="H29" s="2"/>
      <c r="I29" s="2">
        <v>320.07119999999998</v>
      </c>
      <c r="J29" s="2">
        <v>476.05599999999998</v>
      </c>
      <c r="K29" s="2">
        <v>384.42160000000001</v>
      </c>
    </row>
    <row r="30" spans="1:11" x14ac:dyDescent="0.3">
      <c r="A30" s="2">
        <v>48</v>
      </c>
      <c r="B30" s="2">
        <v>870.85270000000003</v>
      </c>
      <c r="C30" s="2"/>
      <c r="D30" s="2"/>
      <c r="E30" s="6">
        <v>2069.3824</v>
      </c>
      <c r="F30" s="6">
        <v>1953.9416000000001</v>
      </c>
      <c r="G30" s="2">
        <v>214.24</v>
      </c>
      <c r="H30" s="2"/>
      <c r="I30" s="2">
        <v>292.77999999999997</v>
      </c>
      <c r="J30" s="2">
        <v>457.04480000000001</v>
      </c>
      <c r="K30" s="2">
        <v>356.36079999999998</v>
      </c>
    </row>
    <row r="31" spans="1:11" x14ac:dyDescent="0.3">
      <c r="A31" s="2">
        <v>49</v>
      </c>
      <c r="B31" s="2"/>
      <c r="C31" s="2"/>
      <c r="D31" s="2"/>
      <c r="E31" s="6">
        <v>1894.6168</v>
      </c>
      <c r="F31" s="2"/>
      <c r="G31" s="2"/>
      <c r="H31" s="2"/>
      <c r="I31" s="2"/>
      <c r="J31" s="2"/>
      <c r="K31" s="2"/>
    </row>
    <row r="32" spans="1:11" x14ac:dyDescent="0.3">
      <c r="A32" s="2">
        <v>50</v>
      </c>
      <c r="B32" s="2"/>
      <c r="C32" s="2"/>
      <c r="D32" s="2"/>
      <c r="E32" s="21">
        <v>1778.7288000000001</v>
      </c>
      <c r="F32" s="2"/>
      <c r="G32" s="2"/>
      <c r="H32" s="2"/>
      <c r="I32" s="2"/>
      <c r="J32" s="2"/>
      <c r="K32" s="2"/>
    </row>
    <row r="33" spans="1:11" x14ac:dyDescent="0.3">
      <c r="A33" s="2">
        <v>51</v>
      </c>
      <c r="B33" s="2"/>
      <c r="C33" s="2"/>
      <c r="D33" s="2"/>
      <c r="E33" s="21">
        <v>1699.9528</v>
      </c>
      <c r="F33" s="2"/>
      <c r="G33" s="2"/>
      <c r="H33" s="2"/>
      <c r="I33" s="2"/>
      <c r="J33" s="2"/>
      <c r="K33" s="2"/>
    </row>
  </sheetData>
  <mergeCells count="1">
    <mergeCell ref="M1:U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HM-16.16_rate_matching (LDB)</vt:lpstr>
      <vt:lpstr>HM-16.16_integerQP (LDB)</vt:lpstr>
      <vt:lpstr>HM-16.16_rate_matching (RA)</vt:lpstr>
      <vt:lpstr>HM-16.16_integerQP (RA)</vt:lpstr>
    </vt:vector>
  </TitlesOfParts>
  <Company>Qualcomm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Chuang, Hsiao-Chiang</dc:creator>
  <cp:lastModifiedBy>Hsiao-Chiang Chuang</cp:lastModifiedBy>
  <dcterms:created xsi:type="dcterms:W3CDTF">2017-01-29T00:36:50Z</dcterms:created>
  <dcterms:modified xsi:type="dcterms:W3CDTF">2017-10-23T06:40:59Z</dcterms:modified>
</cp:coreProperties>
</file>