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wamura\Desktop\JVET-G\"/>
    </mc:Choice>
  </mc:AlternateContent>
  <bookViews>
    <workbookView xWindow="0" yWindow="0" windowWidth="27360" windowHeight="15410" tabRatio="993" activeTab="7"/>
  </bookViews>
  <sheets>
    <sheet name="Sheet1" sheetId="1" r:id="rId1"/>
    <sheet name="HLG1" sheetId="6" r:id="rId2"/>
    <sheet name="HLG2" sheetId="7" r:id="rId3"/>
    <sheet name="HLG3" sheetId="8" r:id="rId4"/>
    <sheet name="HLG4" sheetId="9" r:id="rId5"/>
    <sheet name="HLG5" sheetId="13" r:id="rId6"/>
    <sheet name="HLG6" sheetId="11" r:id="rId7"/>
    <sheet name="HLG7" sheetId="12" r:id="rId8"/>
    <sheet name="Sheet2" sheetId="2" state="hidden" r:id="rId9"/>
    <sheet name="Sheet3" sheetId="3" state="hidden" r:id="rId10"/>
    <sheet name="Sheet1 (2)" sheetId="4" state="hidden" r:id="rId11"/>
    <sheet name="Sheet1 (3)" sheetId="5" state="hidden" r:id="rId12"/>
  </sheets>
  <calcPr calcId="171027"/>
</workbook>
</file>

<file path=xl/calcChain.xml><?xml version="1.0" encoding="utf-8"?>
<calcChain xmlns="http://schemas.openxmlformats.org/spreadsheetml/2006/main">
  <c r="O9" i="1" l="1"/>
  <c r="N8" i="1"/>
  <c r="O67" i="1"/>
  <c r="N66" i="1"/>
  <c r="I67" i="1"/>
  <c r="I65" i="5" l="1"/>
  <c r="F65" i="5"/>
  <c r="I64" i="5"/>
  <c r="H64" i="5"/>
  <c r="F64" i="5"/>
  <c r="I63" i="5"/>
  <c r="H63" i="5"/>
  <c r="F63" i="5"/>
  <c r="I62" i="5"/>
  <c r="H62" i="5"/>
  <c r="F62" i="5"/>
  <c r="I61" i="5"/>
  <c r="H61" i="5"/>
  <c r="F61" i="5"/>
  <c r="I60" i="5"/>
  <c r="H60" i="5"/>
  <c r="F60" i="5"/>
  <c r="I56" i="5"/>
  <c r="F56" i="5"/>
  <c r="I55" i="5"/>
  <c r="H55" i="5"/>
  <c r="F55" i="5"/>
  <c r="I54" i="5"/>
  <c r="H54" i="5"/>
  <c r="F54" i="5"/>
  <c r="I53" i="5"/>
  <c r="H53" i="5"/>
  <c r="F53" i="5"/>
  <c r="I52" i="5"/>
  <c r="H52" i="5"/>
  <c r="F52" i="5"/>
  <c r="I51" i="5"/>
  <c r="H51" i="5"/>
  <c r="F51" i="5"/>
  <c r="I50" i="5"/>
  <c r="H50" i="5"/>
  <c r="F50" i="5"/>
  <c r="I46" i="5"/>
  <c r="F46" i="5"/>
  <c r="I45" i="5"/>
  <c r="H45" i="5"/>
  <c r="F45" i="5"/>
  <c r="I44" i="5"/>
  <c r="H44" i="5"/>
  <c r="F44" i="5"/>
  <c r="I43" i="5"/>
  <c r="H43" i="5"/>
  <c r="F43" i="5"/>
  <c r="I42" i="5"/>
  <c r="H42" i="5"/>
  <c r="F42" i="5"/>
  <c r="I41" i="5"/>
  <c r="H41" i="5"/>
  <c r="F41" i="5"/>
  <c r="I40" i="5"/>
  <c r="H40" i="5"/>
  <c r="F40" i="5"/>
  <c r="I36" i="5"/>
  <c r="F36" i="5"/>
  <c r="I35" i="5"/>
  <c r="H35" i="5"/>
  <c r="F35" i="5"/>
  <c r="I34" i="5"/>
  <c r="H34" i="5"/>
  <c r="F34" i="5"/>
  <c r="I33" i="5"/>
  <c r="H33" i="5"/>
  <c r="F33" i="5"/>
  <c r="I32" i="5"/>
  <c r="H32" i="5"/>
  <c r="F32" i="5"/>
  <c r="I31" i="5"/>
  <c r="H31" i="5"/>
  <c r="F31" i="5"/>
  <c r="I30" i="5"/>
  <c r="H30" i="5"/>
  <c r="F30" i="5"/>
  <c r="I26" i="5"/>
  <c r="F26" i="5"/>
  <c r="I25" i="5"/>
  <c r="H25" i="5"/>
  <c r="F25" i="5"/>
  <c r="I24" i="5"/>
  <c r="H24" i="5"/>
  <c r="F24" i="5"/>
  <c r="I23" i="5"/>
  <c r="H23" i="5"/>
  <c r="F23" i="5"/>
  <c r="I22" i="5"/>
  <c r="H22" i="5"/>
  <c r="F22" i="5"/>
  <c r="I21" i="5"/>
  <c r="H21" i="5"/>
  <c r="F21" i="5"/>
  <c r="I17" i="5"/>
  <c r="F17" i="5"/>
  <c r="I16" i="5"/>
  <c r="H16" i="5"/>
  <c r="F16" i="5"/>
  <c r="I15" i="5"/>
  <c r="H15" i="5"/>
  <c r="F15" i="5"/>
  <c r="I14" i="5"/>
  <c r="H14" i="5"/>
  <c r="F14" i="5"/>
  <c r="I13" i="5"/>
  <c r="H13" i="5"/>
  <c r="F13" i="5"/>
  <c r="I12" i="5"/>
  <c r="H12" i="5"/>
  <c r="F12" i="5"/>
  <c r="I8" i="5"/>
  <c r="F8" i="5"/>
  <c r="I7" i="5"/>
  <c r="H7" i="5"/>
  <c r="F7" i="5"/>
  <c r="I6" i="5"/>
  <c r="H6" i="5"/>
  <c r="F6" i="5"/>
  <c r="I5" i="5"/>
  <c r="H5" i="5"/>
  <c r="F5" i="5"/>
  <c r="I4" i="5"/>
  <c r="H4" i="5"/>
  <c r="F4" i="5"/>
  <c r="I3" i="5"/>
  <c r="H3" i="5"/>
  <c r="F3" i="5"/>
  <c r="E53" i="4"/>
  <c r="E52" i="4"/>
  <c r="D52" i="4"/>
  <c r="E51" i="4"/>
  <c r="D51" i="4"/>
  <c r="E50" i="4"/>
  <c r="D50" i="4"/>
  <c r="E49" i="4"/>
  <c r="D49" i="4"/>
  <c r="E48" i="4"/>
  <c r="D48" i="4"/>
  <c r="E46" i="4"/>
  <c r="E45" i="4"/>
  <c r="D45" i="4"/>
  <c r="E44" i="4"/>
  <c r="D44" i="4"/>
  <c r="E43" i="4"/>
  <c r="D43" i="4"/>
  <c r="E42" i="4"/>
  <c r="D42" i="4"/>
  <c r="E41" i="4"/>
  <c r="D41" i="4"/>
  <c r="E40" i="4"/>
  <c r="D40" i="4"/>
  <c r="E38" i="4"/>
  <c r="E37" i="4"/>
  <c r="D37" i="4"/>
  <c r="E36" i="4"/>
  <c r="D36" i="4"/>
  <c r="E35" i="4"/>
  <c r="D35" i="4"/>
  <c r="E34" i="4"/>
  <c r="D34" i="4"/>
  <c r="E33" i="4"/>
  <c r="D33" i="4"/>
  <c r="E32" i="4"/>
  <c r="D32" i="4"/>
  <c r="E30" i="4"/>
  <c r="E29" i="4"/>
  <c r="D29" i="4"/>
  <c r="E28" i="4"/>
  <c r="D28" i="4"/>
  <c r="E27" i="4"/>
  <c r="D27" i="4"/>
  <c r="E26" i="4"/>
  <c r="D26" i="4"/>
  <c r="E25" i="4"/>
  <c r="D25" i="4"/>
  <c r="E24" i="4"/>
  <c r="D24" i="4"/>
  <c r="E22" i="4"/>
  <c r="E21" i="4"/>
  <c r="D21" i="4"/>
  <c r="E20" i="4"/>
  <c r="D20" i="4"/>
  <c r="E19" i="4"/>
  <c r="D19" i="4"/>
  <c r="E18" i="4"/>
  <c r="D18" i="4"/>
  <c r="E17" i="4"/>
  <c r="D17" i="4"/>
  <c r="E15" i="4"/>
  <c r="E14" i="4"/>
  <c r="D14" i="4"/>
  <c r="E13" i="4"/>
  <c r="D13" i="4"/>
  <c r="E12" i="4"/>
  <c r="D12" i="4"/>
  <c r="E11" i="4"/>
  <c r="D11" i="4"/>
  <c r="E10" i="4"/>
  <c r="D10" i="4"/>
  <c r="E8" i="4"/>
  <c r="E7" i="4"/>
  <c r="D7" i="4"/>
  <c r="E6" i="4"/>
  <c r="D6" i="4"/>
  <c r="E5" i="4"/>
  <c r="D5" i="4"/>
  <c r="E4" i="4"/>
  <c r="D4" i="4"/>
  <c r="E3" i="4"/>
  <c r="D3" i="4"/>
  <c r="F6" i="3" l="1"/>
  <c r="F5" i="3"/>
  <c r="F4" i="3"/>
  <c r="F3" i="3"/>
  <c r="F2" i="3"/>
  <c r="F1" i="3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1" i="2"/>
  <c r="O66" i="1"/>
  <c r="I66" i="1"/>
  <c r="O65" i="1"/>
  <c r="N65" i="1"/>
  <c r="I65" i="1"/>
  <c r="O64" i="1"/>
  <c r="N64" i="1"/>
  <c r="I64" i="1"/>
  <c r="O63" i="1"/>
  <c r="N63" i="1"/>
  <c r="I63" i="1"/>
  <c r="O62" i="1"/>
  <c r="N62" i="1"/>
  <c r="I62" i="1"/>
  <c r="O61" i="1"/>
  <c r="N61" i="1"/>
  <c r="I61" i="1"/>
  <c r="O57" i="1"/>
  <c r="I57" i="1"/>
  <c r="O56" i="1"/>
  <c r="N56" i="1"/>
  <c r="I56" i="1"/>
  <c r="O55" i="1"/>
  <c r="N55" i="1"/>
  <c r="I55" i="1"/>
  <c r="O54" i="1"/>
  <c r="N54" i="1"/>
  <c r="I54" i="1"/>
  <c r="O53" i="1"/>
  <c r="N53" i="1"/>
  <c r="I53" i="1"/>
  <c r="O52" i="1"/>
  <c r="N52" i="1"/>
  <c r="I52" i="1"/>
  <c r="O51" i="1"/>
  <c r="N51" i="1"/>
  <c r="I51" i="1"/>
  <c r="O47" i="1"/>
  <c r="I47" i="1"/>
  <c r="O46" i="1"/>
  <c r="N46" i="1"/>
  <c r="I46" i="1"/>
  <c r="O45" i="1"/>
  <c r="N45" i="1"/>
  <c r="I45" i="1"/>
  <c r="O44" i="1"/>
  <c r="N44" i="1"/>
  <c r="I44" i="1"/>
  <c r="O43" i="1"/>
  <c r="N43" i="1"/>
  <c r="I43" i="1"/>
  <c r="O42" i="1"/>
  <c r="N42" i="1"/>
  <c r="I42" i="1"/>
  <c r="O41" i="1"/>
  <c r="N41" i="1"/>
  <c r="I41" i="1"/>
  <c r="O37" i="1"/>
  <c r="I37" i="1"/>
  <c r="O36" i="1"/>
  <c r="N36" i="1"/>
  <c r="I36" i="1"/>
  <c r="O35" i="1"/>
  <c r="N35" i="1"/>
  <c r="I35" i="1"/>
  <c r="O34" i="1"/>
  <c r="N34" i="1"/>
  <c r="I34" i="1"/>
  <c r="O33" i="1"/>
  <c r="N33" i="1"/>
  <c r="I33" i="1"/>
  <c r="O32" i="1"/>
  <c r="N32" i="1"/>
  <c r="I32" i="1"/>
  <c r="O31" i="1"/>
  <c r="N31" i="1"/>
  <c r="I31" i="1"/>
  <c r="O27" i="1"/>
  <c r="I27" i="1"/>
  <c r="O26" i="1"/>
  <c r="N26" i="1"/>
  <c r="I26" i="1"/>
  <c r="O25" i="1"/>
  <c r="N25" i="1"/>
  <c r="I25" i="1"/>
  <c r="O24" i="1"/>
  <c r="N24" i="1"/>
  <c r="I24" i="1"/>
  <c r="O23" i="1"/>
  <c r="N23" i="1"/>
  <c r="I23" i="1"/>
  <c r="O22" i="1"/>
  <c r="N22" i="1"/>
  <c r="I22" i="1"/>
  <c r="O18" i="1"/>
  <c r="I18" i="1"/>
  <c r="O17" i="1"/>
  <c r="N17" i="1"/>
  <c r="I17" i="1"/>
  <c r="O16" i="1"/>
  <c r="N16" i="1"/>
  <c r="I16" i="1"/>
  <c r="O15" i="1"/>
  <c r="N15" i="1"/>
  <c r="I15" i="1"/>
  <c r="O14" i="1"/>
  <c r="N14" i="1"/>
  <c r="I14" i="1"/>
  <c r="O13" i="1"/>
  <c r="N13" i="1"/>
  <c r="I13" i="1"/>
  <c r="O8" i="1"/>
  <c r="I8" i="1"/>
  <c r="O7" i="1"/>
  <c r="N7" i="1"/>
  <c r="I7" i="1"/>
  <c r="O6" i="1"/>
  <c r="N6" i="1"/>
  <c r="I6" i="1"/>
  <c r="O5" i="1"/>
  <c r="N5" i="1"/>
  <c r="I5" i="1"/>
  <c r="O4" i="1"/>
  <c r="N4" i="1"/>
  <c r="I4" i="1"/>
  <c r="O3" i="1"/>
  <c r="N3" i="1"/>
  <c r="I3" i="1"/>
</calcChain>
</file>

<file path=xl/sharedStrings.xml><?xml version="1.0" encoding="utf-8"?>
<sst xmlns="http://schemas.openxmlformats.org/spreadsheetml/2006/main" count="504" uniqueCount="44">
  <si>
    <t>HLG1-10s</t>
  </si>
  <si>
    <t>JEM6.0</t>
  </si>
  <si>
    <t>HM16.15</t>
  </si>
  <si>
    <t>Ratio</t>
  </si>
  <si>
    <t>diff</t>
  </si>
  <si>
    <t>QP</t>
  </si>
  <si>
    <t>rate</t>
  </si>
  <si>
    <t>Y</t>
  </si>
  <si>
    <t>U</t>
  </si>
  <si>
    <t>V</t>
  </si>
  <si>
    <t>bQP</t>
  </si>
  <si>
    <t>qpif</t>
  </si>
  <si>
    <t>fQP</t>
  </si>
  <si>
    <t>Rn+1/Rn</t>
  </si>
  <si>
    <t>HMvsJEM</t>
  </si>
  <si>
    <t>R6</t>
  </si>
  <si>
    <t>R5</t>
  </si>
  <si>
    <t>R4</t>
  </si>
  <si>
    <t>R3</t>
  </si>
  <si>
    <t>R2</t>
  </si>
  <si>
    <t>R1</t>
  </si>
  <si>
    <t>-</t>
  </si>
  <si>
    <t>HLG2-10s</t>
  </si>
  <si>
    <t>HLG3-10s</t>
  </si>
  <si>
    <t>HLG4-10s</t>
  </si>
  <si>
    <t>R0</t>
  </si>
  <si>
    <t>HLG5-10s</t>
  </si>
  <si>
    <t>HLG6-10s</t>
  </si>
  <si>
    <t>HLG7-10s</t>
  </si>
  <si>
    <t>HLG1-10s
(FlyingBirds)</t>
    <phoneticPr fontId="4"/>
  </si>
  <si>
    <t>HLG2-10s
(DriftIce)</t>
    <phoneticPr fontId="4"/>
  </si>
  <si>
    <t>HLG3-10s
(RiverByBoat)</t>
    <phoneticPr fontId="4"/>
  </si>
  <si>
    <t>HLG4-10s
(WaterfallWide)</t>
    <phoneticPr fontId="4"/>
  </si>
  <si>
    <t>HLG5-10s
(WaterfallClose)</t>
    <phoneticPr fontId="4"/>
  </si>
  <si>
    <t>HLG7-10s
(SunsetBeach)</t>
    <phoneticPr fontId="4"/>
  </si>
  <si>
    <t>HLG6-10s
(GreenLeaves)</t>
    <phoneticPr fontId="4"/>
  </si>
  <si>
    <t>HM bit rate</t>
    <phoneticPr fontId="4"/>
  </si>
  <si>
    <t>JEM bit rate</t>
    <phoneticPr fontId="4"/>
  </si>
  <si>
    <t>Ratio(Rn/Rn+1</t>
    <phoneticPr fontId="4"/>
  </si>
  <si>
    <t>difference</t>
    <phoneticPr fontId="4"/>
  </si>
  <si>
    <t>rate</t>
    <phoneticPr fontId="4"/>
  </si>
  <si>
    <t>R0</t>
    <phoneticPr fontId="4"/>
  </si>
  <si>
    <t>-</t>
    <phoneticPr fontId="4"/>
  </si>
  <si>
    <t>-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</si>
</sst>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"/>
  </numFmts>
  <fonts count="5" x14ac:knownFonts="1">
    <font>
      <sz val="11"/>
      <color rgb="FF000000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2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Border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0" xfId="0">
      <alignment vertical="center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176" fontId="0" fillId="0" borderId="7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177" fontId="0" fillId="0" borderId="7" xfId="0" applyNumberFormat="1" applyBorder="1">
      <alignment vertical="center"/>
    </xf>
    <xf numFmtId="2" fontId="0" fillId="0" borderId="7" xfId="0" applyNumberFormat="1" applyBorder="1">
      <alignment vertical="center"/>
    </xf>
    <xf numFmtId="2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10" fontId="0" fillId="0" borderId="3" xfId="1" applyNumberFormat="1" applyFont="1" applyBorder="1" applyAlignment="1" applyProtection="1">
      <alignment vertical="center"/>
    </xf>
    <xf numFmtId="0" fontId="2" fillId="0" borderId="4" xfId="0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 applyFont="1" applyBorder="1">
      <alignment vertical="center"/>
    </xf>
    <xf numFmtId="176" fontId="0" fillId="0" borderId="5" xfId="0" applyNumberFormat="1" applyFont="1" applyBorder="1">
      <alignment vertical="center"/>
    </xf>
    <xf numFmtId="0" fontId="0" fillId="0" borderId="4" xfId="0" applyBorder="1">
      <alignment vertical="center"/>
    </xf>
    <xf numFmtId="177" fontId="0" fillId="0" borderId="0" xfId="0" applyNumberFormat="1" applyBorder="1">
      <alignment vertical="center"/>
    </xf>
    <xf numFmtId="2" fontId="0" fillId="0" borderId="0" xfId="0" applyNumberFormat="1" applyBorder="1">
      <alignment vertical="center"/>
    </xf>
    <xf numFmtId="2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  <xf numFmtId="10" fontId="0" fillId="0" borderId="5" xfId="1" applyNumberFormat="1" applyFont="1" applyBorder="1" applyAlignment="1" applyProtection="1">
      <alignment vertical="center"/>
    </xf>
    <xf numFmtId="2" fontId="0" fillId="0" borderId="0" xfId="0" applyNumberFormat="1" applyFont="1" applyBorder="1">
      <alignment vertical="center"/>
    </xf>
    <xf numFmtId="2" fontId="0" fillId="0" borderId="5" xfId="0" applyNumberFormat="1" applyFont="1" applyBorder="1">
      <alignment vertical="center"/>
    </xf>
    <xf numFmtId="0" fontId="0" fillId="0" borderId="8" xfId="0" applyFont="1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7" fontId="0" fillId="0" borderId="9" xfId="0" applyNumberFormat="1" applyBorder="1">
      <alignment vertical="center"/>
    </xf>
    <xf numFmtId="2" fontId="0" fillId="0" borderId="9" xfId="0" applyNumberFormat="1" applyBorder="1">
      <alignment vertical="center"/>
    </xf>
    <xf numFmtId="2" fontId="0" fillId="0" borderId="9" xfId="0" applyNumberFormat="1" applyFont="1" applyBorder="1">
      <alignment vertical="center"/>
    </xf>
    <xf numFmtId="2" fontId="0" fillId="0" borderId="10" xfId="0" applyNumberFormat="1" applyBorder="1">
      <alignment vertical="center"/>
    </xf>
    <xf numFmtId="0" fontId="0" fillId="0" borderId="11" xfId="0" applyFont="1" applyBorder="1" applyAlignment="1">
      <alignment horizontal="right" vertical="center"/>
    </xf>
    <xf numFmtId="10" fontId="0" fillId="0" borderId="10" xfId="1" applyNumberFormat="1" applyFont="1" applyBorder="1" applyAlignment="1" applyProtection="1">
      <alignment vertical="center"/>
    </xf>
    <xf numFmtId="9" fontId="0" fillId="0" borderId="0" xfId="1" applyFont="1" applyBorder="1" applyAlignment="1" applyProtection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7" xfId="0" applyFont="1" applyBorder="1">
      <alignment vertical="center"/>
    </xf>
    <xf numFmtId="176" fontId="0" fillId="0" borderId="5" xfId="0" applyNumberFormat="1" applyBorder="1">
      <alignment vertical="center"/>
    </xf>
    <xf numFmtId="10" fontId="0" fillId="0" borderId="0" xfId="0" applyNumberFormat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 applyFont="1" applyBorder="1">
      <alignment vertical="center"/>
    </xf>
    <xf numFmtId="10" fontId="0" fillId="2" borderId="0" xfId="0" applyNumberFormat="1" applyFill="1">
      <alignment vertical="center"/>
    </xf>
    <xf numFmtId="0" fontId="0" fillId="2" borderId="0" xfId="0" applyFont="1" applyFill="1" applyBorder="1">
      <alignment vertical="center"/>
    </xf>
    <xf numFmtId="176" fontId="0" fillId="2" borderId="0" xfId="0" applyNumberForma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0" fontId="0" fillId="0" borderId="13" xfId="0" applyFont="1" applyBorder="1">
      <alignment vertical="center"/>
    </xf>
    <xf numFmtId="176" fontId="0" fillId="0" borderId="7" xfId="0" applyNumberFormat="1" applyBorder="1">
      <alignment vertical="center"/>
    </xf>
    <xf numFmtId="176" fontId="0" fillId="0" borderId="14" xfId="0" applyNumberFormat="1" applyBorder="1">
      <alignment vertical="center"/>
    </xf>
    <xf numFmtId="0" fontId="0" fillId="0" borderId="15" xfId="0" applyFont="1" applyBorder="1">
      <alignment vertical="center"/>
    </xf>
    <xf numFmtId="176" fontId="0" fillId="0" borderId="16" xfId="0" applyNumberFormat="1" applyFont="1" applyBorder="1">
      <alignment vertical="center"/>
    </xf>
    <xf numFmtId="0" fontId="0" fillId="0" borderId="17" xfId="0" applyFon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0" fontId="0" fillId="3" borderId="11" xfId="0" applyFont="1" applyFill="1" applyBorder="1">
      <alignment vertical="center"/>
    </xf>
    <xf numFmtId="0" fontId="0" fillId="3" borderId="9" xfId="0" applyFont="1" applyFill="1" applyBorder="1">
      <alignment vertical="center"/>
    </xf>
    <xf numFmtId="176" fontId="0" fillId="3" borderId="9" xfId="0" applyNumberFormat="1" applyFill="1" applyBorder="1">
      <alignment vertical="center"/>
    </xf>
    <xf numFmtId="0" fontId="0" fillId="3" borderId="9" xfId="0" applyFill="1" applyBorder="1">
      <alignment vertical="center"/>
    </xf>
    <xf numFmtId="177" fontId="0" fillId="3" borderId="9" xfId="0" applyNumberFormat="1" applyFill="1" applyBorder="1">
      <alignment vertical="center"/>
    </xf>
    <xf numFmtId="2" fontId="0" fillId="3" borderId="9" xfId="0" applyNumberFormat="1" applyFill="1" applyBorder="1">
      <alignment vertical="center"/>
    </xf>
    <xf numFmtId="0" fontId="0" fillId="3" borderId="10" xfId="0" applyFont="1" applyFill="1" applyBorder="1" applyAlignment="1">
      <alignment horizontal="right" vertical="center"/>
    </xf>
    <xf numFmtId="10" fontId="0" fillId="3" borderId="10" xfId="1" applyNumberFormat="1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0" xfId="0" applyFont="1" applyFill="1" applyBorder="1">
      <alignment vertical="center"/>
    </xf>
    <xf numFmtId="176" fontId="0" fillId="3" borderId="0" xfId="0" applyNumberFormat="1" applyFill="1" applyBorder="1">
      <alignment vertical="center"/>
    </xf>
    <xf numFmtId="0" fontId="0" fillId="3" borderId="0" xfId="0" applyFill="1" applyBorder="1">
      <alignment vertical="center"/>
    </xf>
    <xf numFmtId="177" fontId="0" fillId="3" borderId="0" xfId="0" applyNumberFormat="1" applyFill="1" applyBorder="1">
      <alignment vertical="center"/>
    </xf>
    <xf numFmtId="2" fontId="0" fillId="3" borderId="0" xfId="0" applyNumberFormat="1" applyFill="1" applyBorder="1">
      <alignment vertical="center"/>
    </xf>
    <xf numFmtId="2" fontId="0" fillId="3" borderId="0" xfId="0" applyNumberFormat="1" applyFont="1" applyFill="1" applyBorder="1">
      <alignment vertical="center"/>
    </xf>
    <xf numFmtId="0" fontId="0" fillId="3" borderId="0" xfId="0" applyFont="1" applyFill="1" applyBorder="1" applyAlignment="1">
      <alignment horizontal="right" vertical="center"/>
    </xf>
    <xf numFmtId="10" fontId="0" fillId="3" borderId="0" xfId="1" applyNumberFormat="1" applyFont="1" applyFill="1" applyBorder="1" applyAlignment="1" applyProtection="1">
      <alignment vertical="center"/>
    </xf>
    <xf numFmtId="0" fontId="0" fillId="0" borderId="11" xfId="0" applyFont="1" applyFill="1" applyBorder="1">
      <alignment vertical="center"/>
    </xf>
    <xf numFmtId="0" fontId="0" fillId="0" borderId="9" xfId="0" applyFont="1" applyFill="1" applyBorder="1">
      <alignment vertical="center"/>
    </xf>
    <xf numFmtId="176" fontId="0" fillId="0" borderId="9" xfId="0" applyNumberFormat="1" applyFill="1" applyBorder="1">
      <alignment vertical="center"/>
    </xf>
    <xf numFmtId="176" fontId="0" fillId="0" borderId="10" xfId="0" applyNumberFormat="1" applyFill="1" applyBorder="1">
      <alignment vertical="center"/>
    </xf>
    <xf numFmtId="0" fontId="0" fillId="0" borderId="9" xfId="0" applyFill="1" applyBorder="1">
      <alignment vertical="center"/>
    </xf>
    <xf numFmtId="177" fontId="0" fillId="0" borderId="9" xfId="0" applyNumberFormat="1" applyFill="1" applyBorder="1">
      <alignment vertical="center"/>
    </xf>
    <xf numFmtId="2" fontId="0" fillId="0" borderId="9" xfId="0" applyNumberFormat="1" applyFill="1" applyBorder="1">
      <alignment vertical="center"/>
    </xf>
    <xf numFmtId="2" fontId="0" fillId="0" borderId="10" xfId="0" applyNumberFormat="1" applyFill="1" applyBorder="1">
      <alignment vertical="center"/>
    </xf>
    <xf numFmtId="0" fontId="0" fillId="0" borderId="10" xfId="0" applyFont="1" applyFill="1" applyBorder="1" applyAlignment="1">
      <alignment horizontal="right" vertical="center"/>
    </xf>
    <xf numFmtId="10" fontId="0" fillId="0" borderId="10" xfId="1" applyNumberFormat="1" applyFont="1" applyFill="1" applyBorder="1" applyAlignment="1" applyProtection="1">
      <alignment vertical="center"/>
    </xf>
    <xf numFmtId="0" fontId="0" fillId="0" borderId="0" xfId="0" applyFill="1">
      <alignment vertical="center"/>
    </xf>
    <xf numFmtId="0" fontId="0" fillId="3" borderId="0" xfId="0" applyFill="1" applyBorder="1" applyAlignment="1">
      <alignment horizontal="right" vertical="center"/>
    </xf>
    <xf numFmtId="176" fontId="0" fillId="3" borderId="6" xfId="0" applyNumberFormat="1" applyFill="1" applyBorder="1">
      <alignment vertical="center"/>
    </xf>
    <xf numFmtId="10" fontId="3" fillId="3" borderId="0" xfId="1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5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4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3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HLG1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4.5925033244770416E-2"/>
          <c:y val="7.7932299062631175E-2"/>
          <c:w val="0.91735534874709701"/>
          <c:h val="0.8287689193993838"/>
        </c:manualLayout>
      </c:layout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Sheet1!$C$3:$C$9</c:f>
              <c:numCache>
                <c:formatCode>0.00_ </c:formatCode>
                <c:ptCount val="7"/>
                <c:pt idx="0">
                  <c:v>6886.0824000000002</c:v>
                </c:pt>
                <c:pt idx="1">
                  <c:v>4917.7839999999997</c:v>
                </c:pt>
                <c:pt idx="2">
                  <c:v>3235.0032000000001</c:v>
                </c:pt>
                <c:pt idx="3">
                  <c:v>2158.5839999999998</c:v>
                </c:pt>
                <c:pt idx="4">
                  <c:v>1449.8696</c:v>
                </c:pt>
                <c:pt idx="5">
                  <c:v>977.56719999999996</c:v>
                </c:pt>
                <c:pt idx="6">
                  <c:v>662.47</c:v>
                </c:pt>
              </c:numCache>
            </c:numRef>
          </c:xVal>
          <c:yVal>
            <c:numRef>
              <c:f>Sheet1!$D$3:$D$9</c:f>
              <c:numCache>
                <c:formatCode>0.00_ </c:formatCode>
                <c:ptCount val="7"/>
                <c:pt idx="0">
                  <c:v>43.168500000000002</c:v>
                </c:pt>
                <c:pt idx="1">
                  <c:v>42.316000000000003</c:v>
                </c:pt>
                <c:pt idx="2">
                  <c:v>41.026800000000001</c:v>
                </c:pt>
                <c:pt idx="3">
                  <c:v>39.584400000000002</c:v>
                </c:pt>
                <c:pt idx="4">
                  <c:v>38.044800000000002</c:v>
                </c:pt>
                <c:pt idx="5">
                  <c:v>36.468800000000002</c:v>
                </c:pt>
                <c:pt idx="6">
                  <c:v>34.89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99-4C96-AFD6-BD679F4D1DFD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Sheet1!$J$3:$J$9</c:f>
              <c:numCache>
                <c:formatCode>0.00</c:formatCode>
                <c:ptCount val="7"/>
                <c:pt idx="0">
                  <c:v>6866.4096</c:v>
                </c:pt>
                <c:pt idx="1">
                  <c:v>4919.3407999999999</c:v>
                </c:pt>
                <c:pt idx="2">
                  <c:v>3253.0464000000002</c:v>
                </c:pt>
                <c:pt idx="3">
                  <c:v>2145.0479999999998</c:v>
                </c:pt>
                <c:pt idx="4">
                  <c:v>1449.3936000000001</c:v>
                </c:pt>
                <c:pt idx="5">
                  <c:v>974.83040000000005</c:v>
                </c:pt>
                <c:pt idx="6">
                  <c:v>697.04399999999998</c:v>
                </c:pt>
              </c:numCache>
            </c:numRef>
          </c:xVal>
          <c:yVal>
            <c:numRef>
              <c:f>Sheet1!$K$3:$K$9</c:f>
              <c:numCache>
                <c:formatCode>0.00</c:formatCode>
                <c:ptCount val="7"/>
                <c:pt idx="0">
                  <c:v>42.536299999999997</c:v>
                </c:pt>
                <c:pt idx="1">
                  <c:v>41.582700000000003</c:v>
                </c:pt>
                <c:pt idx="2">
                  <c:v>40.1723</c:v>
                </c:pt>
                <c:pt idx="3">
                  <c:v>38.593000000000004</c:v>
                </c:pt>
                <c:pt idx="4">
                  <c:v>36.9998</c:v>
                </c:pt>
                <c:pt idx="5">
                  <c:v>35.369999999999997</c:v>
                </c:pt>
                <c:pt idx="6">
                  <c:v>33.894599999999997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99-4C96-AFD6-BD679F4D1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bit</a:t>
                </a:r>
                <a:r>
                  <a:rPr lang="en-US" altLang="ja-JP" baseline="0"/>
                  <a:t> rate [kbps]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in val="3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PSNR-Y [dB]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025342207513097"/>
          <c:y val="0.24191335943744305"/>
          <c:w val="6.1526719679427855E-2"/>
          <c:h val="7.09148962676814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HLG2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Sheet1!$C$13:$C$18</c:f>
              <c:numCache>
                <c:formatCode>0.00_ </c:formatCode>
                <c:ptCount val="6"/>
                <c:pt idx="0">
                  <c:v>6071.7424000000001</c:v>
                </c:pt>
                <c:pt idx="1">
                  <c:v>3619.3975999999998</c:v>
                </c:pt>
                <c:pt idx="2">
                  <c:v>2437.5023999999999</c:v>
                </c:pt>
                <c:pt idx="3">
                  <c:v>1671.3471999999999</c:v>
                </c:pt>
                <c:pt idx="4">
                  <c:v>1144.3976</c:v>
                </c:pt>
                <c:pt idx="5">
                  <c:v>783.48800000000006</c:v>
                </c:pt>
              </c:numCache>
            </c:numRef>
          </c:xVal>
          <c:yVal>
            <c:numRef>
              <c:f>Sheet1!$D$13:$D$18</c:f>
              <c:numCache>
                <c:formatCode>0.00_ </c:formatCode>
                <c:ptCount val="6"/>
                <c:pt idx="0">
                  <c:v>43.5107</c:v>
                </c:pt>
                <c:pt idx="1">
                  <c:v>42.314700000000002</c:v>
                </c:pt>
                <c:pt idx="2">
                  <c:v>41.035299999999999</c:v>
                </c:pt>
                <c:pt idx="3">
                  <c:v>39.5428</c:v>
                </c:pt>
                <c:pt idx="4">
                  <c:v>37.931899999999999</c:v>
                </c:pt>
                <c:pt idx="5">
                  <c:v>36.290399999999998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79-45FE-A55D-96D9974203CA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Sheet1!$J$13:$J$18</c:f>
              <c:numCache>
                <c:formatCode>0.00</c:formatCode>
                <c:ptCount val="6"/>
                <c:pt idx="0">
                  <c:v>6069.0487999999996</c:v>
                </c:pt>
                <c:pt idx="1">
                  <c:v>3632.6671999999999</c:v>
                </c:pt>
                <c:pt idx="2">
                  <c:v>2435.6536000000001</c:v>
                </c:pt>
                <c:pt idx="3">
                  <c:v>1677.9032</c:v>
                </c:pt>
                <c:pt idx="4">
                  <c:v>1143.7616</c:v>
                </c:pt>
                <c:pt idx="5">
                  <c:v>787.10159999999996</c:v>
                </c:pt>
              </c:numCache>
            </c:numRef>
          </c:xVal>
          <c:yVal>
            <c:numRef>
              <c:f>Sheet1!$K$13:$K$18</c:f>
              <c:numCache>
                <c:formatCode>0.00</c:formatCode>
                <c:ptCount val="6"/>
                <c:pt idx="0">
                  <c:v>42.4968</c:v>
                </c:pt>
                <c:pt idx="1">
                  <c:v>40.796799999999998</c:v>
                </c:pt>
                <c:pt idx="2">
                  <c:v>39.151600000000002</c:v>
                </c:pt>
                <c:pt idx="3">
                  <c:v>37.485999999999997</c:v>
                </c:pt>
                <c:pt idx="4">
                  <c:v>35.774700000000003</c:v>
                </c:pt>
                <c:pt idx="5">
                  <c:v>34.138100000000001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79-45FE-A55D-96D997420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45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HLG3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Sheet1!$C$22:$C$27</c:f>
              <c:numCache>
                <c:formatCode>0.00_ </c:formatCode>
                <c:ptCount val="6"/>
                <c:pt idx="0">
                  <c:v>45821.777600000001</c:v>
                </c:pt>
                <c:pt idx="1">
                  <c:v>28325.213599999999</c:v>
                </c:pt>
                <c:pt idx="2">
                  <c:v>17178.335200000001</c:v>
                </c:pt>
                <c:pt idx="3">
                  <c:v>10360.784</c:v>
                </c:pt>
                <c:pt idx="4">
                  <c:v>7428.0544</c:v>
                </c:pt>
                <c:pt idx="5">
                  <c:v>5200.5479999999998</c:v>
                </c:pt>
              </c:numCache>
            </c:numRef>
          </c:xVal>
          <c:yVal>
            <c:numRef>
              <c:f>Sheet1!$D$22:$D$27</c:f>
              <c:numCache>
                <c:formatCode>0.00_ </c:formatCode>
                <c:ptCount val="6"/>
                <c:pt idx="0">
                  <c:v>35.479300000000002</c:v>
                </c:pt>
                <c:pt idx="1">
                  <c:v>33.837800000000001</c:v>
                </c:pt>
                <c:pt idx="2">
                  <c:v>32.066899999999997</c:v>
                </c:pt>
                <c:pt idx="3">
                  <c:v>30.3765</c:v>
                </c:pt>
                <c:pt idx="4">
                  <c:v>29.332799999999999</c:v>
                </c:pt>
                <c:pt idx="5">
                  <c:v>28.301300000000001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53-4FA5-97D0-AE1858B24EB0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Sheet1!$J$22:$J$27</c:f>
              <c:numCache>
                <c:formatCode>0.00</c:formatCode>
                <c:ptCount val="6"/>
                <c:pt idx="0">
                  <c:v>45778.698400000001</c:v>
                </c:pt>
                <c:pt idx="1">
                  <c:v>28420.779200000001</c:v>
                </c:pt>
                <c:pt idx="2">
                  <c:v>17203.153600000001</c:v>
                </c:pt>
                <c:pt idx="3">
                  <c:v>10365.9704</c:v>
                </c:pt>
                <c:pt idx="4">
                  <c:v>7417.7183999999997</c:v>
                </c:pt>
                <c:pt idx="5">
                  <c:v>5201.1944000000003</c:v>
                </c:pt>
              </c:numCache>
            </c:numRef>
          </c:xVal>
          <c:yVal>
            <c:numRef>
              <c:f>Sheet1!$K$22:$K$27</c:f>
              <c:numCache>
                <c:formatCode>0.00</c:formatCode>
                <c:ptCount val="6"/>
                <c:pt idx="0">
                  <c:v>34.409999999999997</c:v>
                </c:pt>
                <c:pt idx="1">
                  <c:v>32.7498</c:v>
                </c:pt>
                <c:pt idx="2">
                  <c:v>31.003</c:v>
                </c:pt>
                <c:pt idx="3">
                  <c:v>29.379300000000001</c:v>
                </c:pt>
                <c:pt idx="4">
                  <c:v>28.396999999999998</c:v>
                </c:pt>
                <c:pt idx="5">
                  <c:v>27.449300000000001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53-4FA5-97D0-AE1858B2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37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HLG4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Sheet1!$C$31:$C$37</c:f>
              <c:numCache>
                <c:formatCode>0.00_ </c:formatCode>
                <c:ptCount val="7"/>
                <c:pt idx="0">
                  <c:v>64575.634400000003</c:v>
                </c:pt>
                <c:pt idx="1">
                  <c:v>46020.150399999999</c:v>
                </c:pt>
                <c:pt idx="2">
                  <c:v>30104.799200000001</c:v>
                </c:pt>
                <c:pt idx="3">
                  <c:v>19737.240000000002</c:v>
                </c:pt>
                <c:pt idx="4">
                  <c:v>12826.4144</c:v>
                </c:pt>
                <c:pt idx="5">
                  <c:v>8245.4423999999999</c:v>
                </c:pt>
                <c:pt idx="6">
                  <c:v>5226.2344000000003</c:v>
                </c:pt>
              </c:numCache>
            </c:numRef>
          </c:xVal>
          <c:yVal>
            <c:numRef>
              <c:f>Sheet1!$D$31:$D$37</c:f>
              <c:numCache>
                <c:formatCode>0.00_ </c:formatCode>
                <c:ptCount val="7"/>
                <c:pt idx="0">
                  <c:v>33.883099999999999</c:v>
                </c:pt>
                <c:pt idx="1">
                  <c:v>32.604500000000002</c:v>
                </c:pt>
                <c:pt idx="2">
                  <c:v>31.1722</c:v>
                </c:pt>
                <c:pt idx="3">
                  <c:v>29.986799999999999</c:v>
                </c:pt>
                <c:pt idx="4">
                  <c:v>28.940999999999999</c:v>
                </c:pt>
                <c:pt idx="5">
                  <c:v>28.0242</c:v>
                </c:pt>
                <c:pt idx="6">
                  <c:v>27.1968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63-4B09-BC58-9501574377EF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Sheet1!$J$31:$J$37</c:f>
              <c:numCache>
                <c:formatCode>0.00</c:formatCode>
                <c:ptCount val="7"/>
                <c:pt idx="0">
                  <c:v>64670.28</c:v>
                </c:pt>
                <c:pt idx="1">
                  <c:v>46235.336799999997</c:v>
                </c:pt>
                <c:pt idx="2">
                  <c:v>30064.9192</c:v>
                </c:pt>
                <c:pt idx="3">
                  <c:v>19729.851200000001</c:v>
                </c:pt>
                <c:pt idx="4">
                  <c:v>12810.8752</c:v>
                </c:pt>
                <c:pt idx="5">
                  <c:v>8238.8655999999992</c:v>
                </c:pt>
                <c:pt idx="6" formatCode="General">
                  <c:v>5228.9488000000001</c:v>
                </c:pt>
              </c:numCache>
            </c:numRef>
          </c:xVal>
          <c:yVal>
            <c:numRef>
              <c:f>Sheet1!$K$31:$K$37</c:f>
              <c:numCache>
                <c:formatCode>0.00</c:formatCode>
                <c:ptCount val="7"/>
                <c:pt idx="0">
                  <c:v>33.3125</c:v>
                </c:pt>
                <c:pt idx="1">
                  <c:v>32.076799999999999</c:v>
                </c:pt>
                <c:pt idx="2">
                  <c:v>30.6694</c:v>
                </c:pt>
                <c:pt idx="3">
                  <c:v>29.5487</c:v>
                </c:pt>
                <c:pt idx="4">
                  <c:v>28.5504</c:v>
                </c:pt>
                <c:pt idx="5">
                  <c:v>27.6676</c:v>
                </c:pt>
                <c:pt idx="6" formatCode="General">
                  <c:v>26.877199999999998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63-4B09-BC58-950157437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35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HLG5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Sheet1!$C$41:$C$47</c:f>
              <c:numCache>
                <c:formatCode>0.00_ </c:formatCode>
                <c:ptCount val="7"/>
                <c:pt idx="0">
                  <c:v>184463.7568</c:v>
                </c:pt>
                <c:pt idx="1">
                  <c:v>127535.9032</c:v>
                </c:pt>
                <c:pt idx="2">
                  <c:v>93757.655199999994</c:v>
                </c:pt>
                <c:pt idx="3">
                  <c:v>65107.2408</c:v>
                </c:pt>
                <c:pt idx="4">
                  <c:v>44467.2912</c:v>
                </c:pt>
                <c:pt idx="5">
                  <c:v>29249.6744</c:v>
                </c:pt>
                <c:pt idx="6">
                  <c:v>18854.489600000001</c:v>
                </c:pt>
              </c:numCache>
            </c:numRef>
          </c:xVal>
          <c:yVal>
            <c:numRef>
              <c:f>Sheet1!$D$41:$D$47</c:f>
              <c:numCache>
                <c:formatCode>0.00_ </c:formatCode>
                <c:ptCount val="7"/>
                <c:pt idx="0">
                  <c:v>35.386299999999999</c:v>
                </c:pt>
                <c:pt idx="1">
                  <c:v>33.432600000000001</c:v>
                </c:pt>
                <c:pt idx="2">
                  <c:v>32.071199999999997</c:v>
                </c:pt>
                <c:pt idx="3">
                  <c:v>30.658899999999999</c:v>
                </c:pt>
                <c:pt idx="4">
                  <c:v>29.4255</c:v>
                </c:pt>
                <c:pt idx="5">
                  <c:v>28.308199999999999</c:v>
                </c:pt>
                <c:pt idx="6">
                  <c:v>27.335100000000001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05-46F5-A7E0-06489C66E4F3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Sheet1!$J$41:$J$47</c:f>
              <c:numCache>
                <c:formatCode>0.00</c:formatCode>
                <c:ptCount val="7"/>
                <c:pt idx="0">
                  <c:v>185851.40960000001</c:v>
                </c:pt>
                <c:pt idx="1">
                  <c:v>127556.6208</c:v>
                </c:pt>
                <c:pt idx="2">
                  <c:v>93763.366399999999</c:v>
                </c:pt>
                <c:pt idx="3">
                  <c:v>65164.290399999998</c:v>
                </c:pt>
                <c:pt idx="4">
                  <c:v>44431.469599999997</c:v>
                </c:pt>
                <c:pt idx="5">
                  <c:v>29250.747200000002</c:v>
                </c:pt>
                <c:pt idx="6">
                  <c:v>18888.675999999999</c:v>
                </c:pt>
              </c:numCache>
            </c:numRef>
          </c:xVal>
          <c:yVal>
            <c:numRef>
              <c:f>Sheet1!$K$41:$K$47</c:f>
              <c:numCache>
                <c:formatCode>0.00</c:formatCode>
                <c:ptCount val="7"/>
                <c:pt idx="0">
                  <c:v>34.742800000000003</c:v>
                </c:pt>
                <c:pt idx="1">
                  <c:v>32.820099999999996</c:v>
                </c:pt>
                <c:pt idx="2">
                  <c:v>31.511500000000002</c:v>
                </c:pt>
                <c:pt idx="3">
                  <c:v>30.163599999999999</c:v>
                </c:pt>
                <c:pt idx="4">
                  <c:v>28.970099999999999</c:v>
                </c:pt>
                <c:pt idx="5">
                  <c:v>27.910299999999999</c:v>
                </c:pt>
                <c:pt idx="6">
                  <c:v>26.993600000000001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05-46F5-A7E0-06489C66E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37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HLG6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Sheet1!$C$51:$C$57</c:f>
              <c:numCache>
                <c:formatCode>0.00_ </c:formatCode>
                <c:ptCount val="7"/>
                <c:pt idx="0">
                  <c:v>73206.723199999993</c:v>
                </c:pt>
                <c:pt idx="1">
                  <c:v>51093.668799999999</c:v>
                </c:pt>
                <c:pt idx="2">
                  <c:v>36933.253599999996</c:v>
                </c:pt>
                <c:pt idx="3">
                  <c:v>24104.317599999998</c:v>
                </c:pt>
                <c:pt idx="4">
                  <c:v>15587.7088</c:v>
                </c:pt>
                <c:pt idx="5">
                  <c:v>10446.9944</c:v>
                </c:pt>
                <c:pt idx="6">
                  <c:v>6708.3775999999998</c:v>
                </c:pt>
              </c:numCache>
            </c:numRef>
          </c:xVal>
          <c:yVal>
            <c:numRef>
              <c:f>Sheet1!$D$51:$D$57</c:f>
              <c:numCache>
                <c:formatCode>0.00_ </c:formatCode>
                <c:ptCount val="7"/>
                <c:pt idx="0">
                  <c:v>35.51</c:v>
                </c:pt>
                <c:pt idx="1">
                  <c:v>34.417200000000001</c:v>
                </c:pt>
                <c:pt idx="2">
                  <c:v>33.410899999999998</c:v>
                </c:pt>
                <c:pt idx="3">
                  <c:v>31.813700000000001</c:v>
                </c:pt>
                <c:pt idx="4">
                  <c:v>30.1282</c:v>
                </c:pt>
                <c:pt idx="5">
                  <c:v>28.4785</c:v>
                </c:pt>
                <c:pt idx="6">
                  <c:v>26.767800000000001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6C-4389-8F4D-35E3B703C868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Sheet1!$J$51:$J$57</c:f>
              <c:numCache>
                <c:formatCode>0.00</c:formatCode>
                <c:ptCount val="7"/>
                <c:pt idx="0">
                  <c:v>73665.892800000001</c:v>
                </c:pt>
                <c:pt idx="1">
                  <c:v>51121.382400000002</c:v>
                </c:pt>
                <c:pt idx="2">
                  <c:v>36928.248800000001</c:v>
                </c:pt>
                <c:pt idx="3">
                  <c:v>24158.339199999999</c:v>
                </c:pt>
                <c:pt idx="4">
                  <c:v>15568.9064</c:v>
                </c:pt>
                <c:pt idx="5">
                  <c:v>10402.170400000001</c:v>
                </c:pt>
                <c:pt idx="6" formatCode="General">
                  <c:v>6670.5320000000002</c:v>
                </c:pt>
              </c:numCache>
            </c:numRef>
          </c:xVal>
          <c:yVal>
            <c:numRef>
              <c:f>Sheet1!$K$51:$K$57</c:f>
              <c:numCache>
                <c:formatCode>0.00</c:formatCode>
                <c:ptCount val="7"/>
                <c:pt idx="0">
                  <c:v>34.471800000000002</c:v>
                </c:pt>
                <c:pt idx="1">
                  <c:v>33.249299999999998</c:v>
                </c:pt>
                <c:pt idx="2">
                  <c:v>32.144500000000001</c:v>
                </c:pt>
                <c:pt idx="3">
                  <c:v>30.474599999999999</c:v>
                </c:pt>
                <c:pt idx="4">
                  <c:v>28.761600000000001</c:v>
                </c:pt>
                <c:pt idx="5">
                  <c:v>27.130199999999999</c:v>
                </c:pt>
                <c:pt idx="6" formatCode="General">
                  <c:v>25.5063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6C-4389-8F4D-35E3B703C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37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HLG7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0170179980820599E-2"/>
          <c:y val="7.7877797248205302E-2"/>
          <c:w val="0.88684123609078991"/>
          <c:h val="0.82888866955036211"/>
        </c:manualLayout>
      </c:layout>
      <c:scatterChart>
        <c:scatterStyle val="smoothMarker"/>
        <c:varyColors val="0"/>
        <c:ser>
          <c:idx val="0"/>
          <c:order val="0"/>
          <c:tx>
            <c:v>JEM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Sheet1!$C$61:$C$67</c:f>
              <c:numCache>
                <c:formatCode>0.00_ </c:formatCode>
                <c:ptCount val="7"/>
                <c:pt idx="0">
                  <c:v>18255.161599999999</c:v>
                </c:pt>
                <c:pt idx="1">
                  <c:v>12419.5368</c:v>
                </c:pt>
                <c:pt idx="2">
                  <c:v>8477.9663999999993</c:v>
                </c:pt>
                <c:pt idx="3">
                  <c:v>5729.7215999999999</c:v>
                </c:pt>
                <c:pt idx="4">
                  <c:v>3775.8768</c:v>
                </c:pt>
                <c:pt idx="5">
                  <c:v>2430.5072</c:v>
                </c:pt>
                <c:pt idx="6">
                  <c:v>1562.05</c:v>
                </c:pt>
              </c:numCache>
            </c:numRef>
          </c:xVal>
          <c:yVal>
            <c:numRef>
              <c:f>Sheet1!$D$61:$D$67</c:f>
              <c:numCache>
                <c:formatCode>0.00_ </c:formatCode>
                <c:ptCount val="7"/>
                <c:pt idx="0">
                  <c:v>36.994700000000002</c:v>
                </c:pt>
                <c:pt idx="1">
                  <c:v>35.618699999999997</c:v>
                </c:pt>
                <c:pt idx="2">
                  <c:v>34.4741</c:v>
                </c:pt>
                <c:pt idx="3">
                  <c:v>33.4572</c:v>
                </c:pt>
                <c:pt idx="4">
                  <c:v>32.5259</c:v>
                </c:pt>
                <c:pt idx="5">
                  <c:v>31.6935</c:v>
                </c:pt>
                <c:pt idx="6" formatCode="General">
                  <c:v>30.97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B5-49DC-ABC5-DB0D2DC9ABC4}"/>
            </c:ext>
          </c:extLst>
        </c:ser>
        <c:ser>
          <c:idx val="1"/>
          <c:order val="1"/>
          <c:tx>
            <c:v>HM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Sheet1!$J$61:$J$67</c:f>
              <c:numCache>
                <c:formatCode>0.00</c:formatCode>
                <c:ptCount val="7"/>
                <c:pt idx="0">
                  <c:v>18222.821599999999</c:v>
                </c:pt>
                <c:pt idx="1">
                  <c:v>12421.7544</c:v>
                </c:pt>
                <c:pt idx="2">
                  <c:v>8464.0408000000007</c:v>
                </c:pt>
                <c:pt idx="3">
                  <c:v>5730.2712000000001</c:v>
                </c:pt>
                <c:pt idx="4">
                  <c:v>3779.9688000000001</c:v>
                </c:pt>
                <c:pt idx="5">
                  <c:v>2428.14</c:v>
                </c:pt>
                <c:pt idx="6">
                  <c:v>1625.0568000000001</c:v>
                </c:pt>
              </c:numCache>
            </c:numRef>
          </c:xVal>
          <c:yVal>
            <c:numRef>
              <c:f>Sheet1!$K$61:$K$67</c:f>
              <c:numCache>
                <c:formatCode>0.00</c:formatCode>
                <c:ptCount val="7"/>
                <c:pt idx="0">
                  <c:v>36.241399999999999</c:v>
                </c:pt>
                <c:pt idx="1">
                  <c:v>34.941800000000001</c:v>
                </c:pt>
                <c:pt idx="2">
                  <c:v>33.854500000000002</c:v>
                </c:pt>
                <c:pt idx="3">
                  <c:v>32.909100000000002</c:v>
                </c:pt>
                <c:pt idx="4">
                  <c:v>32.0364</c:v>
                </c:pt>
                <c:pt idx="5">
                  <c:v>31.245200000000001</c:v>
                </c:pt>
                <c:pt idx="6" formatCode="General">
                  <c:v>30.601900000000001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B5-49DC-ABC5-DB0D2DC9A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680400"/>
        <c:axId val="594680728"/>
      </c:scatterChart>
      <c:valAx>
        <c:axId val="594680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bit</a:t>
                </a:r>
                <a:r>
                  <a:rPr lang="en-US" altLang="ja-JP" baseline="0"/>
                  <a:t> rate [kbps]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728"/>
        <c:crosses val="autoZero"/>
        <c:crossBetween val="midCat"/>
      </c:valAx>
      <c:valAx>
        <c:axId val="594680728"/>
        <c:scaling>
          <c:orientation val="minMax"/>
          <c:max val="38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PSNR-Y</a:t>
                </a:r>
                <a:r>
                  <a:rPr lang="en-US" altLang="ja-JP" baseline="0"/>
                  <a:t> [dB]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680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45034546398218"/>
          <c:y val="0.15810593356456465"/>
          <c:w val="6.1510341943522256E-2"/>
          <c:h val="7.0865302061390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2"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aph3"/>
  <sheetViews>
    <sheetView zoomScale="13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aph4"/>
  <sheetViews>
    <sheetView zoomScale="15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aph5"/>
  <sheetViews>
    <sheetView zoomScale="15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aph6"/>
  <sheetViews>
    <sheetView zoomScale="15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aph7"/>
  <sheetViews>
    <sheetView zoomScale="15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aph8"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407" cy="604425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0.10881</cdr:x>
      <cdr:y>0.84883</cdr:y>
    </cdr:from>
    <cdr:to>
      <cdr:x>0.14433</cdr:x>
      <cdr:y>0.89581</cdr:y>
    </cdr:to>
    <cdr:sp macro="" textlink="">
      <cdr:nvSpPr>
        <cdr:cNvPr id="2" name="テキスト ボックス 1"/>
        <cdr:cNvSpPr txBox="1"/>
      </cdr:nvSpPr>
      <cdr:spPr>
        <a:xfrm xmlns:a="http://schemas.openxmlformats.org/drawingml/2006/main">
          <a:off x="1009833" y="5130525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R0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0.14385</cdr:x>
      <cdr:y>0.75758</cdr:y>
    </cdr:from>
    <cdr:to>
      <cdr:x>0.17937</cdr:x>
      <cdr:y>0.80456</cdr:y>
    </cdr:to>
    <cdr:sp macro="" textlink="">
      <cdr:nvSpPr>
        <cdr:cNvPr id="3" name="テキスト ボックス 2"/>
        <cdr:cNvSpPr txBox="1"/>
      </cdr:nvSpPr>
      <cdr:spPr>
        <a:xfrm xmlns:a="http://schemas.openxmlformats.org/drawingml/2006/main">
          <a:off x="1334962" y="4578988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R1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0.275</cdr:x>
      <cdr:y>0.53153</cdr:y>
    </cdr:from>
    <cdr:to>
      <cdr:x>0.31053</cdr:x>
      <cdr:y>0.57851</cdr:y>
    </cdr:to>
    <cdr:sp macro="" textlink="">
      <cdr:nvSpPr>
        <cdr:cNvPr id="4" name="テキスト ボックス 3"/>
        <cdr:cNvSpPr txBox="1"/>
      </cdr:nvSpPr>
      <cdr:spPr>
        <a:xfrm xmlns:a="http://schemas.openxmlformats.org/drawingml/2006/main">
          <a:off x="2552152" y="3212687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R3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0.19605</cdr:x>
      <cdr:y>0.64086</cdr:y>
    </cdr:from>
    <cdr:to>
      <cdr:x>0.23157</cdr:x>
      <cdr:y>0.68784</cdr:y>
    </cdr:to>
    <cdr:sp macro="" textlink="">
      <cdr:nvSpPr>
        <cdr:cNvPr id="5" name="テキスト ボックス 4"/>
        <cdr:cNvSpPr txBox="1"/>
      </cdr:nvSpPr>
      <cdr:spPr>
        <a:xfrm xmlns:a="http://schemas.openxmlformats.org/drawingml/2006/main">
          <a:off x="1819435" y="3873543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R2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0.40365</cdr:x>
      <cdr:y>0.42143</cdr:y>
    </cdr:from>
    <cdr:to>
      <cdr:x>0.43917</cdr:x>
      <cdr:y>0.46842</cdr:y>
    </cdr:to>
    <cdr:sp macro="" textlink="">
      <cdr:nvSpPr>
        <cdr:cNvPr id="6" name="テキスト ボックス 5"/>
        <cdr:cNvSpPr txBox="1"/>
      </cdr:nvSpPr>
      <cdr:spPr>
        <a:xfrm xmlns:a="http://schemas.openxmlformats.org/drawingml/2006/main">
          <a:off x="3746044" y="2547262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R4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0.59289</cdr:x>
      <cdr:y>0.3236</cdr:y>
    </cdr:from>
    <cdr:to>
      <cdr:x>0.62842</cdr:x>
      <cdr:y>0.37058</cdr:y>
    </cdr:to>
    <cdr:sp macro="" textlink="">
      <cdr:nvSpPr>
        <cdr:cNvPr id="7" name="テキスト ボックス 6"/>
        <cdr:cNvSpPr txBox="1"/>
      </cdr:nvSpPr>
      <cdr:spPr>
        <a:xfrm xmlns:a="http://schemas.openxmlformats.org/drawingml/2006/main">
          <a:off x="5502299" y="1955935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R5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0.81479</cdr:x>
      <cdr:y>0.256</cdr:y>
    </cdr:from>
    <cdr:to>
      <cdr:x>0.85032</cdr:x>
      <cdr:y>0.30298</cdr:y>
    </cdr:to>
    <cdr:sp macro="" textlink="">
      <cdr:nvSpPr>
        <cdr:cNvPr id="8" name="テキスト ボックス 7"/>
        <cdr:cNvSpPr txBox="1"/>
      </cdr:nvSpPr>
      <cdr:spPr>
        <a:xfrm xmlns:a="http://schemas.openxmlformats.org/drawingml/2006/main">
          <a:off x="7561618" y="1547342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altLang="ja-JP" sz="1100"/>
            <a:t>R7</a:t>
          </a:r>
          <a:endParaRPr lang="ja-JP" alt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0407" cy="604425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1093" cy="6051424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1093" cy="6051424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1093" cy="6051424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1093" cy="6051424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2878" cy="6048489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0.13635</cdr:x>
      <cdr:y>0.85174</cdr:y>
    </cdr:from>
    <cdr:to>
      <cdr:x>0.17186</cdr:x>
      <cdr:y>0.89869</cdr:y>
    </cdr:to>
    <cdr:sp macro="" textlink="">
      <cdr:nvSpPr>
        <cdr:cNvPr id="2" name="テキスト ボックス 1"/>
        <cdr:cNvSpPr txBox="1"/>
      </cdr:nvSpPr>
      <cdr:spPr>
        <a:xfrm xmlns:a="http://schemas.openxmlformats.org/drawingml/2006/main">
          <a:off x="1265731" y="5151755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R0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0.17227</cdr:x>
      <cdr:y>0.78828</cdr:y>
    </cdr:from>
    <cdr:to>
      <cdr:x>0.20778</cdr:x>
      <cdr:y>0.83523</cdr:y>
    </cdr:to>
    <cdr:sp macro="" textlink="">
      <cdr:nvSpPr>
        <cdr:cNvPr id="3" name="テキスト ボックス 2"/>
        <cdr:cNvSpPr txBox="1"/>
      </cdr:nvSpPr>
      <cdr:spPr>
        <a:xfrm xmlns:a="http://schemas.openxmlformats.org/drawingml/2006/main">
          <a:off x="1599121" y="4767915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R1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0.22981</cdr:x>
      <cdr:y>0.70827</cdr:y>
    </cdr:from>
    <cdr:to>
      <cdr:x>0.26532</cdr:x>
      <cdr:y>0.75522</cdr:y>
    </cdr:to>
    <cdr:sp macro="" textlink="">
      <cdr:nvSpPr>
        <cdr:cNvPr id="4" name="テキスト ボックス 3"/>
        <cdr:cNvSpPr txBox="1"/>
      </cdr:nvSpPr>
      <cdr:spPr>
        <a:xfrm xmlns:a="http://schemas.openxmlformats.org/drawingml/2006/main">
          <a:off x="2133319" y="4283968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R2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0.31591</cdr:x>
      <cdr:y>0.61733</cdr:y>
    </cdr:from>
    <cdr:to>
      <cdr:x>0.35142</cdr:x>
      <cdr:y>0.66428</cdr:y>
    </cdr:to>
    <cdr:sp macro="" textlink="">
      <cdr:nvSpPr>
        <cdr:cNvPr id="5" name="テキスト ボックス 4"/>
        <cdr:cNvSpPr txBox="1"/>
      </cdr:nvSpPr>
      <cdr:spPr>
        <a:xfrm xmlns:a="http://schemas.openxmlformats.org/drawingml/2006/main">
          <a:off x="2932581" y="3733929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R3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0.43868</cdr:x>
      <cdr:y>0.5199</cdr:y>
    </cdr:from>
    <cdr:to>
      <cdr:x>0.47419</cdr:x>
      <cdr:y>0.56685</cdr:y>
    </cdr:to>
    <cdr:sp macro="" textlink="">
      <cdr:nvSpPr>
        <cdr:cNvPr id="6" name="テキスト ボックス 5"/>
        <cdr:cNvSpPr txBox="1"/>
      </cdr:nvSpPr>
      <cdr:spPr>
        <a:xfrm xmlns:a="http://schemas.openxmlformats.org/drawingml/2006/main">
          <a:off x="4072235" y="3144613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R4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0.61533</cdr:x>
      <cdr:y>0.40555</cdr:y>
    </cdr:from>
    <cdr:to>
      <cdr:x>0.65085</cdr:x>
      <cdr:y>0.4525</cdr:y>
    </cdr:to>
    <cdr:sp macro="" textlink="">
      <cdr:nvSpPr>
        <cdr:cNvPr id="7" name="テキスト ボックス 6"/>
        <cdr:cNvSpPr txBox="1"/>
      </cdr:nvSpPr>
      <cdr:spPr>
        <a:xfrm xmlns:a="http://schemas.openxmlformats.org/drawingml/2006/main">
          <a:off x="5712071" y="2452955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R5</a:t>
          </a:r>
          <a:endParaRPr lang="ja-JP" altLang="en-US" sz="1100"/>
        </a:p>
      </cdr:txBody>
    </cdr:sp>
  </cdr:relSizeAnchor>
  <cdr:relSizeAnchor xmlns:cdr="http://schemas.openxmlformats.org/drawingml/2006/chartDrawing">
    <cdr:from>
      <cdr:x>0.87044</cdr:x>
      <cdr:y>0.2681</cdr:y>
    </cdr:from>
    <cdr:to>
      <cdr:x>0.90595</cdr:x>
      <cdr:y>0.31505</cdr:y>
    </cdr:to>
    <cdr:sp macro="" textlink="">
      <cdr:nvSpPr>
        <cdr:cNvPr id="8" name="テキスト ボックス 7"/>
        <cdr:cNvSpPr txBox="1"/>
      </cdr:nvSpPr>
      <cdr:spPr>
        <a:xfrm xmlns:a="http://schemas.openxmlformats.org/drawingml/2006/main">
          <a:off x="8080212" y="1621616"/>
          <a:ext cx="329652" cy="28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altLang="ja-JP" sz="1100"/>
            <a:t>R6</a:t>
          </a:r>
          <a:endParaRPr lang="ja-JP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MK67"/>
  <sheetViews>
    <sheetView topLeftCell="A64" zoomScale="175" zoomScaleNormal="175" workbookViewId="0">
      <selection activeCell="J67" sqref="J67"/>
    </sheetView>
  </sheetViews>
  <sheetFormatPr defaultRowHeight="13" x14ac:dyDescent="0.2"/>
  <cols>
    <col min="1" max="1" width="22.36328125" style="1" customWidth="1"/>
    <col min="2" max="2" width="4" style="1"/>
    <col min="3" max="3" width="10.90625" style="1"/>
    <col min="4" max="6" width="6.453125" style="1"/>
    <col min="7" max="7" width="5.08984375" style="1"/>
    <col min="8" max="8" width="5.36328125" style="1"/>
    <col min="9" max="9" width="7" style="1"/>
    <col min="10" max="10" width="9.08984375" style="1"/>
    <col min="11" max="13" width="6.08984375" style="1"/>
    <col min="14" max="14" width="9" style="1"/>
    <col min="15" max="15" width="8.90625" style="1"/>
    <col min="16" max="16" width="47.453125" style="1"/>
    <col min="17" max="1025" width="8.90625" style="1"/>
  </cols>
  <sheetData>
    <row r="1" spans="1:1025" x14ac:dyDescent="0.2">
      <c r="A1" s="96" t="s">
        <v>29</v>
      </c>
      <c r="B1" s="98" t="s">
        <v>1</v>
      </c>
      <c r="C1" s="98"/>
      <c r="D1" s="98"/>
      <c r="E1" s="98"/>
      <c r="F1" s="98"/>
      <c r="G1" s="98" t="s">
        <v>2</v>
      </c>
      <c r="H1" s="98"/>
      <c r="I1" s="98"/>
      <c r="J1" s="98"/>
      <c r="K1" s="98"/>
      <c r="L1" s="98"/>
      <c r="M1" s="98"/>
      <c r="N1" s="2" t="s">
        <v>3</v>
      </c>
      <c r="O1" s="3" t="s">
        <v>4</v>
      </c>
      <c r="P1" s="4"/>
      <c r="T1" s="4"/>
      <c r="U1" s="4"/>
    </row>
    <row r="2" spans="1:1025" x14ac:dyDescent="0.2">
      <c r="A2" s="97"/>
      <c r="B2" s="5" t="s">
        <v>5</v>
      </c>
      <c r="C2" s="6" t="s">
        <v>6</v>
      </c>
      <c r="D2" s="6" t="s">
        <v>7</v>
      </c>
      <c r="E2" s="6" t="s">
        <v>8</v>
      </c>
      <c r="F2" s="7" t="s">
        <v>9</v>
      </c>
      <c r="G2" s="5" t="s">
        <v>10</v>
      </c>
      <c r="H2" s="6" t="s">
        <v>11</v>
      </c>
      <c r="I2" s="6" t="s">
        <v>12</v>
      </c>
      <c r="J2" s="6" t="s">
        <v>6</v>
      </c>
      <c r="K2" s="6" t="s">
        <v>7</v>
      </c>
      <c r="L2" s="6" t="s">
        <v>8</v>
      </c>
      <c r="M2" s="7" t="s">
        <v>9</v>
      </c>
      <c r="N2" s="8" t="s">
        <v>13</v>
      </c>
      <c r="O2" s="7" t="s">
        <v>14</v>
      </c>
      <c r="P2" s="4"/>
      <c r="T2" s="4"/>
      <c r="U2" s="4"/>
    </row>
    <row r="3" spans="1:1025" x14ac:dyDescent="0.2">
      <c r="A3" s="9" t="s">
        <v>15</v>
      </c>
      <c r="B3" s="10">
        <v>26</v>
      </c>
      <c r="C3" s="11">
        <v>6886.0824000000002</v>
      </c>
      <c r="D3" s="11">
        <v>43.168500000000002</v>
      </c>
      <c r="E3" s="11">
        <v>46.536499999999997</v>
      </c>
      <c r="F3" s="12">
        <v>48.942700000000002</v>
      </c>
      <c r="G3" s="13">
        <v>26</v>
      </c>
      <c r="H3" s="14">
        <v>163</v>
      </c>
      <c r="I3" s="15">
        <f t="shared" ref="I3:I8" si="0">IF(H3=0,G3,G3+(600-H3)/600)</f>
        <v>26.728333333333332</v>
      </c>
      <c r="J3" s="16">
        <v>6866.4096</v>
      </c>
      <c r="K3" s="16">
        <v>42.536299999999997</v>
      </c>
      <c r="L3" s="16">
        <v>45.740200000000002</v>
      </c>
      <c r="M3" s="17">
        <v>48.276800000000001</v>
      </c>
      <c r="N3" s="18">
        <f t="shared" ref="N3:N8" si="1">C3/C4</f>
        <v>1.4002409215207501</v>
      </c>
      <c r="O3" s="19">
        <f t="shared" ref="O3:O9" si="2">C3/J3-1</f>
        <v>2.8650781334105258E-3</v>
      </c>
      <c r="P3" s="4"/>
      <c r="T3" s="4"/>
      <c r="U3" s="4"/>
    </row>
    <row r="4" spans="1:1025" x14ac:dyDescent="0.2">
      <c r="A4" s="20" t="s">
        <v>16</v>
      </c>
      <c r="B4" s="5">
        <v>28</v>
      </c>
      <c r="C4" s="21">
        <v>4917.7839999999997</v>
      </c>
      <c r="D4" s="22">
        <v>42.316000000000003</v>
      </c>
      <c r="E4" s="22">
        <v>46.204999999999998</v>
      </c>
      <c r="F4" s="23">
        <v>48.654000000000003</v>
      </c>
      <c r="G4" s="24">
        <v>28</v>
      </c>
      <c r="H4" s="1">
        <v>111</v>
      </c>
      <c r="I4" s="25">
        <f t="shared" si="0"/>
        <v>28.815000000000001</v>
      </c>
      <c r="J4" s="26">
        <v>4919.3407999999999</v>
      </c>
      <c r="K4" s="26">
        <v>41.582700000000003</v>
      </c>
      <c r="L4" s="26">
        <v>45.244199999999999</v>
      </c>
      <c r="M4" s="27">
        <v>47.914400000000001</v>
      </c>
      <c r="N4" s="28">
        <f t="shared" si="1"/>
        <v>1.5201790217703648</v>
      </c>
      <c r="O4" s="29">
        <f t="shared" si="2"/>
        <v>-3.1646516541405934E-4</v>
      </c>
      <c r="P4" s="4"/>
      <c r="T4" s="4"/>
      <c r="U4" s="4"/>
    </row>
    <row r="5" spans="1:1025" x14ac:dyDescent="0.2">
      <c r="A5" s="5" t="s">
        <v>17</v>
      </c>
      <c r="B5" s="5">
        <v>31</v>
      </c>
      <c r="C5" s="21">
        <v>3235.0032000000001</v>
      </c>
      <c r="D5" s="22">
        <v>41.026800000000001</v>
      </c>
      <c r="E5" s="22">
        <v>45.626899999999999</v>
      </c>
      <c r="F5" s="23">
        <v>48.1494</v>
      </c>
      <c r="G5" s="24">
        <v>31</v>
      </c>
      <c r="H5" s="1">
        <v>42</v>
      </c>
      <c r="I5" s="25">
        <f t="shared" si="0"/>
        <v>31.93</v>
      </c>
      <c r="J5" s="26">
        <v>3253.0464000000002</v>
      </c>
      <c r="K5" s="26">
        <v>40.1723</v>
      </c>
      <c r="L5" s="26">
        <v>44.517800000000001</v>
      </c>
      <c r="M5" s="27">
        <v>47.3553</v>
      </c>
      <c r="N5" s="28">
        <f t="shared" si="1"/>
        <v>1.4986691275391648</v>
      </c>
      <c r="O5" s="29">
        <f t="shared" si="2"/>
        <v>-5.5465547617150612E-3</v>
      </c>
      <c r="P5" s="4"/>
      <c r="T5" s="4"/>
      <c r="U5" s="4"/>
    </row>
    <row r="6" spans="1:1025" x14ac:dyDescent="0.2">
      <c r="A6" s="5" t="s">
        <v>18</v>
      </c>
      <c r="B6" s="5">
        <v>34</v>
      </c>
      <c r="C6" s="21">
        <v>2158.5839999999998</v>
      </c>
      <c r="D6" s="22">
        <v>39.584400000000002</v>
      </c>
      <c r="E6" s="22">
        <v>45.194899999999997</v>
      </c>
      <c r="F6" s="23">
        <v>47.746699999999997</v>
      </c>
      <c r="G6" s="24">
        <v>35</v>
      </c>
      <c r="H6" s="1">
        <v>600</v>
      </c>
      <c r="I6" s="25">
        <f t="shared" si="0"/>
        <v>35</v>
      </c>
      <c r="J6" s="26">
        <v>2145.0479999999998</v>
      </c>
      <c r="K6" s="26">
        <v>38.593000000000004</v>
      </c>
      <c r="L6" s="30">
        <v>44.021500000000003</v>
      </c>
      <c r="M6" s="31">
        <v>46.961399999999998</v>
      </c>
      <c r="N6" s="28">
        <f t="shared" si="1"/>
        <v>1.4888125111389328</v>
      </c>
      <c r="O6" s="29">
        <f t="shared" si="2"/>
        <v>6.310348299898294E-3</v>
      </c>
      <c r="P6" s="4"/>
      <c r="T6" s="4"/>
      <c r="U6" s="4"/>
    </row>
    <row r="7" spans="1:1025" x14ac:dyDescent="0.2">
      <c r="A7" s="5" t="s">
        <v>19</v>
      </c>
      <c r="B7" s="5">
        <v>37</v>
      </c>
      <c r="C7" s="21">
        <v>1449.8696</v>
      </c>
      <c r="D7" s="22">
        <v>38.044800000000002</v>
      </c>
      <c r="E7" s="22">
        <v>44.758200000000002</v>
      </c>
      <c r="F7" s="23">
        <v>47.3264</v>
      </c>
      <c r="G7" s="24">
        <v>38</v>
      </c>
      <c r="H7" s="1">
        <v>561</v>
      </c>
      <c r="I7" s="25">
        <f t="shared" si="0"/>
        <v>38.064999999999998</v>
      </c>
      <c r="J7" s="26">
        <v>1449.3936000000001</v>
      </c>
      <c r="K7" s="26">
        <v>36.9998</v>
      </c>
      <c r="L7" s="30">
        <v>43.575000000000003</v>
      </c>
      <c r="M7" s="31">
        <v>46.564100000000003</v>
      </c>
      <c r="N7" s="28">
        <f t="shared" si="1"/>
        <v>1.4831405963702546</v>
      </c>
      <c r="O7" s="29">
        <f t="shared" si="2"/>
        <v>3.2841320673693275E-4</v>
      </c>
      <c r="P7" s="4"/>
      <c r="T7" s="4"/>
      <c r="U7" s="4"/>
    </row>
    <row r="8" spans="1:1025" x14ac:dyDescent="0.2">
      <c r="A8" s="32" t="s">
        <v>20</v>
      </c>
      <c r="B8" s="32">
        <v>40</v>
      </c>
      <c r="C8" s="33">
        <v>977.56719999999996</v>
      </c>
      <c r="D8" s="33">
        <v>36.468800000000002</v>
      </c>
      <c r="E8" s="33">
        <v>44.213099999999997</v>
      </c>
      <c r="F8" s="34">
        <v>46.909300000000002</v>
      </c>
      <c r="G8" s="35">
        <v>41</v>
      </c>
      <c r="H8" s="36">
        <v>565</v>
      </c>
      <c r="I8" s="37">
        <f t="shared" si="0"/>
        <v>41.05833333333333</v>
      </c>
      <c r="J8" s="38">
        <v>974.83040000000005</v>
      </c>
      <c r="K8" s="38">
        <v>35.369999999999997</v>
      </c>
      <c r="L8" s="39">
        <v>43.121499999999997</v>
      </c>
      <c r="M8" s="40">
        <v>46.1295</v>
      </c>
      <c r="N8" s="94">
        <f t="shared" si="1"/>
        <v>1.4756399535073286</v>
      </c>
      <c r="O8" s="42">
        <f t="shared" si="2"/>
        <v>2.8074627135139529E-3</v>
      </c>
      <c r="P8" s="4"/>
      <c r="T8" s="4"/>
      <c r="U8" s="4"/>
    </row>
    <row r="9" spans="1:1025" s="4" customFormat="1" x14ac:dyDescent="0.2">
      <c r="A9" s="73" t="s">
        <v>41</v>
      </c>
      <c r="B9" s="74">
        <v>43</v>
      </c>
      <c r="C9" s="75">
        <v>662.47</v>
      </c>
      <c r="D9" s="75">
        <v>34.89</v>
      </c>
      <c r="E9" s="75">
        <v>43.86</v>
      </c>
      <c r="F9" s="75">
        <v>46.64</v>
      </c>
      <c r="G9" s="76">
        <v>44</v>
      </c>
      <c r="H9" s="76">
        <v>600</v>
      </c>
      <c r="I9" s="77">
        <v>44</v>
      </c>
      <c r="J9" s="78">
        <v>697.04399999999998</v>
      </c>
      <c r="K9" s="78">
        <v>33.894599999999997</v>
      </c>
      <c r="L9" s="79">
        <v>42.863900000000001</v>
      </c>
      <c r="M9" s="78">
        <v>45.950099999999999</v>
      </c>
      <c r="N9" s="80" t="s">
        <v>43</v>
      </c>
      <c r="O9" s="81">
        <f t="shared" si="2"/>
        <v>-4.9600886027280855E-2</v>
      </c>
      <c r="Q9" s="1"/>
      <c r="R9" s="1"/>
      <c r="S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</row>
    <row r="10" spans="1:102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3"/>
      <c r="P10" s="4"/>
      <c r="T10" s="4"/>
      <c r="U10" s="4"/>
    </row>
    <row r="11" spans="1:1025" x14ac:dyDescent="0.2">
      <c r="A11" s="96" t="s">
        <v>30</v>
      </c>
      <c r="B11" s="98" t="s">
        <v>1</v>
      </c>
      <c r="C11" s="98"/>
      <c r="D11" s="98"/>
      <c r="E11" s="98"/>
      <c r="F11" s="98"/>
      <c r="G11" s="98" t="s">
        <v>2</v>
      </c>
      <c r="H11" s="98"/>
      <c r="I11" s="98"/>
      <c r="J11" s="98"/>
      <c r="K11" s="98"/>
      <c r="L11" s="98"/>
      <c r="M11" s="98"/>
      <c r="N11" s="2" t="s">
        <v>3</v>
      </c>
      <c r="O11" s="3" t="s">
        <v>4</v>
      </c>
      <c r="P11" s="4"/>
      <c r="T11" s="4"/>
      <c r="U11" s="4"/>
    </row>
    <row r="12" spans="1:1025" x14ac:dyDescent="0.2">
      <c r="A12" s="97"/>
      <c r="B12" s="5" t="s">
        <v>5</v>
      </c>
      <c r="C12" s="6" t="s">
        <v>6</v>
      </c>
      <c r="D12" s="6" t="s">
        <v>7</v>
      </c>
      <c r="E12" s="6" t="s">
        <v>8</v>
      </c>
      <c r="F12" s="7" t="s">
        <v>9</v>
      </c>
      <c r="G12" s="5" t="s">
        <v>10</v>
      </c>
      <c r="H12" s="6" t="s">
        <v>11</v>
      </c>
      <c r="I12" s="6" t="s">
        <v>12</v>
      </c>
      <c r="J12" s="6" t="s">
        <v>6</v>
      </c>
      <c r="K12" s="6" t="s">
        <v>7</v>
      </c>
      <c r="L12" s="6" t="s">
        <v>8</v>
      </c>
      <c r="M12" s="7" t="s">
        <v>9</v>
      </c>
      <c r="N12" s="8" t="s">
        <v>13</v>
      </c>
      <c r="O12" s="7" t="s">
        <v>14</v>
      </c>
      <c r="P12" s="4"/>
      <c r="T12" s="4"/>
      <c r="U12" s="4"/>
    </row>
    <row r="13" spans="1:1025" x14ac:dyDescent="0.2">
      <c r="A13" s="9" t="s">
        <v>15</v>
      </c>
      <c r="B13" s="10">
        <v>25</v>
      </c>
      <c r="C13" s="11">
        <v>6071.7424000000001</v>
      </c>
      <c r="D13" s="11">
        <v>43.5107</v>
      </c>
      <c r="E13" s="11">
        <v>44.872500000000002</v>
      </c>
      <c r="F13" s="12">
        <v>46.442999999999998</v>
      </c>
      <c r="G13" s="13">
        <v>26</v>
      </c>
      <c r="H13" s="14">
        <v>481</v>
      </c>
      <c r="I13" s="15">
        <f t="shared" ref="I13:I18" si="3">IF(H13=0,G13,G13+(600-H13)/600)</f>
        <v>26.198333333333334</v>
      </c>
      <c r="J13" s="16">
        <v>6069.0487999999996</v>
      </c>
      <c r="K13" s="16">
        <v>42.4968</v>
      </c>
      <c r="L13" s="16">
        <v>43.790100000000002</v>
      </c>
      <c r="M13" s="17">
        <v>45.892499999999998</v>
      </c>
      <c r="N13" s="18">
        <f>C13/C14</f>
        <v>1.6775560662359947</v>
      </c>
      <c r="O13" s="19">
        <f t="shared" ref="O13:O18" si="4">C13/J13-1</f>
        <v>4.4382572768242312E-4</v>
      </c>
      <c r="P13" s="4"/>
      <c r="T13" s="4"/>
      <c r="U13" s="4"/>
    </row>
    <row r="14" spans="1:1025" x14ac:dyDescent="0.2">
      <c r="A14" s="20" t="s">
        <v>16</v>
      </c>
      <c r="B14" s="5">
        <v>28</v>
      </c>
      <c r="C14" s="21">
        <v>3619.3975999999998</v>
      </c>
      <c r="D14" s="22">
        <v>42.314700000000002</v>
      </c>
      <c r="E14" s="22">
        <v>44.407899999999998</v>
      </c>
      <c r="F14" s="23">
        <v>45.8797</v>
      </c>
      <c r="G14" s="24">
        <v>29</v>
      </c>
      <c r="H14" s="1">
        <v>46</v>
      </c>
      <c r="I14" s="25">
        <f t="shared" si="3"/>
        <v>29.923333333333332</v>
      </c>
      <c r="J14" s="26">
        <v>3632.6671999999999</v>
      </c>
      <c r="K14" s="26">
        <v>40.796799999999998</v>
      </c>
      <c r="L14" s="26">
        <v>42.621600000000001</v>
      </c>
      <c r="M14" s="27">
        <v>44.943800000000003</v>
      </c>
      <c r="N14" s="28">
        <f>C14/C15</f>
        <v>1.4848796046313637</v>
      </c>
      <c r="O14" s="29">
        <f t="shared" si="4"/>
        <v>-3.6528531983331947E-3</v>
      </c>
      <c r="P14" s="4"/>
      <c r="T14" s="4"/>
      <c r="U14" s="4"/>
    </row>
    <row r="15" spans="1:1025" x14ac:dyDescent="0.2">
      <c r="A15" s="5" t="s">
        <v>17</v>
      </c>
      <c r="B15" s="5">
        <v>31</v>
      </c>
      <c r="C15" s="21">
        <v>2437.5023999999999</v>
      </c>
      <c r="D15" s="22">
        <v>41.035299999999999</v>
      </c>
      <c r="E15" s="22">
        <v>43.813800000000001</v>
      </c>
      <c r="F15" s="23">
        <v>45.293100000000003</v>
      </c>
      <c r="G15" s="24">
        <v>33</v>
      </c>
      <c r="H15" s="1">
        <v>561</v>
      </c>
      <c r="I15" s="25">
        <f t="shared" si="3"/>
        <v>33.064999999999998</v>
      </c>
      <c r="J15" s="26">
        <v>2435.6536000000001</v>
      </c>
      <c r="K15" s="26">
        <v>39.151600000000002</v>
      </c>
      <c r="L15" s="26">
        <v>41.849699999999999</v>
      </c>
      <c r="M15" s="27">
        <v>44.381999999999998</v>
      </c>
      <c r="N15" s="28">
        <f>C15/C16</f>
        <v>1.4584057699082513</v>
      </c>
      <c r="O15" s="29">
        <f t="shared" si="4"/>
        <v>7.590570350397563E-4</v>
      </c>
      <c r="P15" s="4"/>
      <c r="T15" s="4"/>
      <c r="U15" s="4"/>
    </row>
    <row r="16" spans="1:1025" x14ac:dyDescent="0.2">
      <c r="A16" s="5" t="s">
        <v>18</v>
      </c>
      <c r="B16" s="5">
        <v>34</v>
      </c>
      <c r="C16" s="21">
        <v>1671.3471999999999</v>
      </c>
      <c r="D16" s="22">
        <v>39.5428</v>
      </c>
      <c r="E16" s="22">
        <v>43.352899999999998</v>
      </c>
      <c r="F16" s="23">
        <v>44.9099</v>
      </c>
      <c r="G16" s="24">
        <v>36</v>
      </c>
      <c r="H16" s="1">
        <v>600</v>
      </c>
      <c r="I16" s="25">
        <f t="shared" si="3"/>
        <v>36</v>
      </c>
      <c r="J16" s="26">
        <v>1677.9032</v>
      </c>
      <c r="K16" s="26">
        <v>37.485999999999997</v>
      </c>
      <c r="L16" s="30">
        <v>40.900700000000001</v>
      </c>
      <c r="M16" s="31">
        <v>43.773499999999999</v>
      </c>
      <c r="N16" s="28">
        <f>C16/C17</f>
        <v>1.4604602456349087</v>
      </c>
      <c r="O16" s="29">
        <f t="shared" si="4"/>
        <v>-3.9072575819630861E-3</v>
      </c>
      <c r="T16" s="4"/>
      <c r="U16" s="4"/>
    </row>
    <row r="17" spans="1:21" x14ac:dyDescent="0.2">
      <c r="A17" s="5" t="s">
        <v>19</v>
      </c>
      <c r="B17" s="5">
        <v>37</v>
      </c>
      <c r="C17" s="21">
        <v>1144.3976</v>
      </c>
      <c r="D17" s="22">
        <v>37.931899999999999</v>
      </c>
      <c r="E17" s="22">
        <v>42.828200000000002</v>
      </c>
      <c r="F17" s="23">
        <v>44.506</v>
      </c>
      <c r="G17" s="24">
        <v>39</v>
      </c>
      <c r="H17" s="1">
        <v>578</v>
      </c>
      <c r="I17" s="25">
        <f t="shared" si="3"/>
        <v>39.036666666666669</v>
      </c>
      <c r="J17" s="26">
        <v>1143.7616</v>
      </c>
      <c r="K17" s="26">
        <v>35.774700000000003</v>
      </c>
      <c r="L17" s="30">
        <v>40.314100000000003</v>
      </c>
      <c r="M17" s="31">
        <v>43.361499999999999</v>
      </c>
      <c r="N17" s="28">
        <f>C17/C18</f>
        <v>1.4606447067472634</v>
      </c>
      <c r="O17" s="29">
        <f t="shared" si="4"/>
        <v>5.5605993416807387E-4</v>
      </c>
      <c r="P17" s="4"/>
      <c r="T17" s="4"/>
      <c r="U17" s="4"/>
    </row>
    <row r="18" spans="1:21" x14ac:dyDescent="0.2">
      <c r="A18" s="32" t="s">
        <v>20</v>
      </c>
      <c r="B18" s="32">
        <v>40</v>
      </c>
      <c r="C18" s="33">
        <v>783.48800000000006</v>
      </c>
      <c r="D18" s="33">
        <v>36.290399999999998</v>
      </c>
      <c r="E18" s="33">
        <v>42.238</v>
      </c>
      <c r="F18" s="34">
        <v>44.0944</v>
      </c>
      <c r="G18" s="35">
        <v>41</v>
      </c>
      <c r="H18" s="36">
        <v>81</v>
      </c>
      <c r="I18" s="37">
        <f t="shared" si="3"/>
        <v>41.865000000000002</v>
      </c>
      <c r="J18" s="38">
        <v>787.10159999999996</v>
      </c>
      <c r="K18" s="38">
        <v>34.138100000000001</v>
      </c>
      <c r="L18" s="39">
        <v>40.070300000000003</v>
      </c>
      <c r="M18" s="40">
        <v>43.2044</v>
      </c>
      <c r="N18" s="41" t="s">
        <v>21</v>
      </c>
      <c r="O18" s="42">
        <f t="shared" si="4"/>
        <v>-4.5910210321004064E-3</v>
      </c>
      <c r="P18" s="4"/>
      <c r="T18" s="4"/>
      <c r="U18" s="4"/>
    </row>
    <row r="19" spans="1:2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3"/>
      <c r="P19" s="4"/>
      <c r="T19" s="4"/>
      <c r="U19" s="4"/>
    </row>
    <row r="20" spans="1:21" x14ac:dyDescent="0.2">
      <c r="A20" s="96" t="s">
        <v>31</v>
      </c>
      <c r="B20" s="98" t="s">
        <v>1</v>
      </c>
      <c r="C20" s="98"/>
      <c r="D20" s="98"/>
      <c r="E20" s="98"/>
      <c r="F20" s="98"/>
      <c r="G20" s="98" t="s">
        <v>2</v>
      </c>
      <c r="H20" s="98"/>
      <c r="I20" s="98"/>
      <c r="J20" s="98"/>
      <c r="K20" s="98"/>
      <c r="L20" s="98"/>
      <c r="M20" s="98"/>
      <c r="N20" s="2" t="s">
        <v>3</v>
      </c>
      <c r="O20" s="3" t="s">
        <v>4</v>
      </c>
      <c r="P20" s="4"/>
      <c r="T20" s="4"/>
      <c r="U20" s="4"/>
    </row>
    <row r="21" spans="1:21" x14ac:dyDescent="0.2">
      <c r="A21" s="97"/>
      <c r="B21" s="5" t="s">
        <v>5</v>
      </c>
      <c r="C21" s="6" t="s">
        <v>6</v>
      </c>
      <c r="D21" s="6" t="s">
        <v>7</v>
      </c>
      <c r="E21" s="6" t="s">
        <v>8</v>
      </c>
      <c r="F21" s="7" t="s">
        <v>9</v>
      </c>
      <c r="G21" s="5" t="s">
        <v>10</v>
      </c>
      <c r="H21" s="6" t="s">
        <v>11</v>
      </c>
      <c r="I21" s="6" t="s">
        <v>12</v>
      </c>
      <c r="J21" s="6" t="s">
        <v>6</v>
      </c>
      <c r="K21" s="6" t="s">
        <v>7</v>
      </c>
      <c r="L21" s="6" t="s">
        <v>8</v>
      </c>
      <c r="M21" s="7" t="s">
        <v>9</v>
      </c>
      <c r="N21" s="8" t="s">
        <v>13</v>
      </c>
      <c r="O21" s="7" t="s">
        <v>14</v>
      </c>
      <c r="P21" s="4"/>
      <c r="T21" s="4"/>
      <c r="U21" s="4"/>
    </row>
    <row r="22" spans="1:21" x14ac:dyDescent="0.2">
      <c r="A22" s="9" t="s">
        <v>15</v>
      </c>
      <c r="B22" s="10">
        <v>28</v>
      </c>
      <c r="C22" s="11">
        <v>45821.777600000001</v>
      </c>
      <c r="D22" s="11">
        <v>35.479300000000002</v>
      </c>
      <c r="E22" s="11">
        <v>37.118299999999998</v>
      </c>
      <c r="F22" s="12">
        <v>38.904400000000003</v>
      </c>
      <c r="G22" s="13">
        <v>28</v>
      </c>
      <c r="H22" s="14">
        <v>17</v>
      </c>
      <c r="I22" s="15">
        <f t="shared" ref="I22:I27" si="5">IF(H22=0,G22,G22+(600-H22)/600)</f>
        <v>28.971666666666668</v>
      </c>
      <c r="J22" s="16">
        <v>45778.698400000001</v>
      </c>
      <c r="K22" s="16">
        <v>34.409999999999997</v>
      </c>
      <c r="L22" s="16">
        <v>36.7575</v>
      </c>
      <c r="M22" s="17">
        <v>38.552700000000002</v>
      </c>
      <c r="N22" s="18">
        <f>C22/C23</f>
        <v>1.6177028087795251</v>
      </c>
      <c r="O22" s="19">
        <f t="shared" ref="O22:O27" si="6">C22/J22-1</f>
        <v>9.4103156065261651E-4</v>
      </c>
      <c r="P22" s="4"/>
      <c r="T22" s="4"/>
      <c r="U22" s="4"/>
    </row>
    <row r="23" spans="1:21" x14ac:dyDescent="0.2">
      <c r="A23" s="20" t="s">
        <v>16</v>
      </c>
      <c r="B23" s="5">
        <v>31</v>
      </c>
      <c r="C23" s="21">
        <v>28325.213599999999</v>
      </c>
      <c r="D23" s="22">
        <v>33.837800000000001</v>
      </c>
      <c r="E23" s="22">
        <v>36.322000000000003</v>
      </c>
      <c r="F23" s="23">
        <v>38.032699999999998</v>
      </c>
      <c r="G23" s="24">
        <v>31</v>
      </c>
      <c r="H23" s="1">
        <v>30</v>
      </c>
      <c r="I23" s="25">
        <f t="shared" si="5"/>
        <v>31.95</v>
      </c>
      <c r="J23" s="26">
        <v>28420.779200000001</v>
      </c>
      <c r="K23" s="26">
        <v>32.7498</v>
      </c>
      <c r="L23" s="26">
        <v>35.880000000000003</v>
      </c>
      <c r="M23" s="27">
        <v>37.741300000000003</v>
      </c>
      <c r="N23" s="28">
        <f>C23/C24</f>
        <v>1.6488916574407047</v>
      </c>
      <c r="O23" s="29">
        <f t="shared" si="6"/>
        <v>-3.3625256833211825E-3</v>
      </c>
      <c r="P23" s="4"/>
      <c r="T23" s="4"/>
      <c r="U23" s="4"/>
    </row>
    <row r="24" spans="1:21" x14ac:dyDescent="0.2">
      <c r="A24" s="5" t="s">
        <v>17</v>
      </c>
      <c r="B24" s="5">
        <v>34</v>
      </c>
      <c r="C24" s="21">
        <v>17178.335200000001</v>
      </c>
      <c r="D24" s="22">
        <v>32.066899999999997</v>
      </c>
      <c r="E24" s="22">
        <v>35.769199999999998</v>
      </c>
      <c r="F24" s="23">
        <v>37.493400000000001</v>
      </c>
      <c r="G24" s="24">
        <v>34</v>
      </c>
      <c r="H24" s="1">
        <v>56</v>
      </c>
      <c r="I24" s="25">
        <f t="shared" si="5"/>
        <v>34.906666666666666</v>
      </c>
      <c r="J24" s="26">
        <v>17203.153600000001</v>
      </c>
      <c r="K24" s="26">
        <v>31.003</v>
      </c>
      <c r="L24" s="26">
        <v>35.293100000000003</v>
      </c>
      <c r="M24" s="27">
        <v>37.250799999999998</v>
      </c>
      <c r="N24" s="28">
        <f>C24/C25</f>
        <v>1.6580149919156699</v>
      </c>
      <c r="O24" s="29">
        <f t="shared" si="6"/>
        <v>-1.4426657214756666E-3</v>
      </c>
      <c r="P24" s="4"/>
      <c r="T24" s="4"/>
      <c r="U24" s="4"/>
    </row>
    <row r="25" spans="1:21" x14ac:dyDescent="0.2">
      <c r="A25" s="5" t="s">
        <v>18</v>
      </c>
      <c r="B25" s="5">
        <v>37</v>
      </c>
      <c r="C25" s="21">
        <v>10360.784</v>
      </c>
      <c r="D25" s="22">
        <v>30.3765</v>
      </c>
      <c r="E25" s="22">
        <v>35.3386</v>
      </c>
      <c r="F25" s="23">
        <v>37.103400000000001</v>
      </c>
      <c r="G25" s="24">
        <v>37</v>
      </c>
      <c r="H25" s="1">
        <v>120</v>
      </c>
      <c r="I25" s="25">
        <f t="shared" si="5"/>
        <v>37.799999999999997</v>
      </c>
      <c r="J25" s="26">
        <v>10365.9704</v>
      </c>
      <c r="K25" s="26">
        <v>29.379300000000001</v>
      </c>
      <c r="L25" s="30">
        <v>34.799500000000002</v>
      </c>
      <c r="M25" s="31">
        <v>36.8857</v>
      </c>
      <c r="N25" s="28">
        <f>C25/C26</f>
        <v>1.3948180024098908</v>
      </c>
      <c r="O25" s="29">
        <f t="shared" si="6"/>
        <v>-5.0032942405475733E-4</v>
      </c>
      <c r="P25" s="4"/>
      <c r="T25" s="4"/>
      <c r="U25" s="4"/>
    </row>
    <row r="26" spans="1:21" x14ac:dyDescent="0.2">
      <c r="A26" s="5" t="s">
        <v>19</v>
      </c>
      <c r="B26" s="5">
        <v>39</v>
      </c>
      <c r="C26" s="21">
        <v>7428.0544</v>
      </c>
      <c r="D26" s="22">
        <v>29.332799999999999</v>
      </c>
      <c r="E26" s="22">
        <v>35.077800000000003</v>
      </c>
      <c r="F26" s="23">
        <v>36.8994</v>
      </c>
      <c r="G26" s="24">
        <v>39</v>
      </c>
      <c r="H26" s="1">
        <v>174</v>
      </c>
      <c r="I26" s="25">
        <f t="shared" si="5"/>
        <v>39.71</v>
      </c>
      <c r="J26" s="26">
        <v>7417.7183999999997</v>
      </c>
      <c r="K26" s="26">
        <v>28.396999999999998</v>
      </c>
      <c r="L26" s="30">
        <v>34.524099999999997</v>
      </c>
      <c r="M26" s="31">
        <v>36.694299999999998</v>
      </c>
      <c r="N26" s="28">
        <f>C26/C27</f>
        <v>1.4283214768905124</v>
      </c>
      <c r="O26" s="29">
        <f t="shared" si="6"/>
        <v>1.3934203811243329E-3</v>
      </c>
      <c r="P26" s="4"/>
      <c r="T26" s="4"/>
      <c r="U26" s="4"/>
    </row>
    <row r="27" spans="1:21" x14ac:dyDescent="0.2">
      <c r="A27" s="32" t="s">
        <v>20</v>
      </c>
      <c r="B27" s="32">
        <v>41</v>
      </c>
      <c r="C27" s="33">
        <v>5200.5479999999998</v>
      </c>
      <c r="D27" s="33">
        <v>28.301300000000001</v>
      </c>
      <c r="E27" s="33">
        <v>34.818199999999997</v>
      </c>
      <c r="F27" s="34">
        <v>36.716000000000001</v>
      </c>
      <c r="G27" s="35">
        <v>41</v>
      </c>
      <c r="H27" s="36">
        <v>226</v>
      </c>
      <c r="I27" s="37">
        <f t="shared" si="5"/>
        <v>41.623333333333335</v>
      </c>
      <c r="J27" s="38">
        <v>5201.1944000000003</v>
      </c>
      <c r="K27" s="38">
        <v>27.449300000000001</v>
      </c>
      <c r="L27" s="39">
        <v>34.247</v>
      </c>
      <c r="M27" s="40">
        <v>36.530500000000004</v>
      </c>
      <c r="N27" s="41" t="s">
        <v>21</v>
      </c>
      <c r="O27" s="42">
        <f t="shared" si="6"/>
        <v>-1.2427914634383086E-4</v>
      </c>
      <c r="P27" s="4"/>
      <c r="T27" s="4"/>
      <c r="U27" s="4"/>
    </row>
    <row r="28" spans="1:2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3"/>
      <c r="P28" s="4"/>
      <c r="T28" s="4"/>
      <c r="U28" s="4"/>
    </row>
    <row r="29" spans="1:21" x14ac:dyDescent="0.2">
      <c r="A29" s="99" t="s">
        <v>32</v>
      </c>
      <c r="B29" s="101" t="s">
        <v>1</v>
      </c>
      <c r="C29" s="101"/>
      <c r="D29" s="101"/>
      <c r="E29" s="101"/>
      <c r="F29" s="101"/>
      <c r="G29" s="101" t="s">
        <v>2</v>
      </c>
      <c r="H29" s="101"/>
      <c r="I29" s="101"/>
      <c r="J29" s="101"/>
      <c r="K29" s="101"/>
      <c r="L29" s="101"/>
      <c r="M29" s="101"/>
      <c r="N29" s="3" t="s">
        <v>3</v>
      </c>
      <c r="O29" s="3" t="s">
        <v>4</v>
      </c>
      <c r="P29" s="4"/>
      <c r="T29" s="4"/>
      <c r="U29" s="4"/>
    </row>
    <row r="30" spans="1:21" x14ac:dyDescent="0.2">
      <c r="A30" s="100"/>
      <c r="B30" s="44" t="s">
        <v>5</v>
      </c>
      <c r="C30" s="44" t="s">
        <v>6</v>
      </c>
      <c r="D30" s="44" t="s">
        <v>7</v>
      </c>
      <c r="E30" s="44" t="s">
        <v>8</v>
      </c>
      <c r="F30" s="45" t="s">
        <v>9</v>
      </c>
      <c r="G30" s="44" t="s">
        <v>10</v>
      </c>
      <c r="H30" s="44" t="s">
        <v>11</v>
      </c>
      <c r="I30" s="44" t="s">
        <v>12</v>
      </c>
      <c r="J30" s="44" t="s">
        <v>6</v>
      </c>
      <c r="K30" s="44" t="s">
        <v>7</v>
      </c>
      <c r="L30" s="44" t="s">
        <v>8</v>
      </c>
      <c r="M30" s="45" t="s">
        <v>9</v>
      </c>
      <c r="N30" s="45" t="s">
        <v>13</v>
      </c>
      <c r="O30" s="7" t="s">
        <v>14</v>
      </c>
      <c r="P30" s="4"/>
      <c r="T30" s="4"/>
      <c r="U30" s="4"/>
    </row>
    <row r="31" spans="1:21" x14ac:dyDescent="0.2">
      <c r="A31" s="2" t="s">
        <v>15</v>
      </c>
      <c r="B31" s="46">
        <v>29</v>
      </c>
      <c r="C31" s="11">
        <v>64575.634400000003</v>
      </c>
      <c r="D31" s="11">
        <v>33.883099999999999</v>
      </c>
      <c r="E31" s="11">
        <v>39.032200000000003</v>
      </c>
      <c r="F31" s="12">
        <v>42.392499999999998</v>
      </c>
      <c r="G31" s="14">
        <v>29</v>
      </c>
      <c r="H31" s="14">
        <v>488</v>
      </c>
      <c r="I31" s="15">
        <f t="shared" ref="I31:I37" si="7">IF(H31=0,G31,G31+(600-H31)/600)</f>
        <v>29.186666666666667</v>
      </c>
      <c r="J31" s="16">
        <v>64670.28</v>
      </c>
      <c r="K31" s="16">
        <v>33.3125</v>
      </c>
      <c r="L31" s="16">
        <v>38.714700000000001</v>
      </c>
      <c r="M31" s="17">
        <v>42.168999999999997</v>
      </c>
      <c r="N31" s="12">
        <f t="shared" ref="N31:N36" si="8">C31/C32</f>
        <v>1.4032034628031116</v>
      </c>
      <c r="O31" s="19">
        <f t="shared" ref="O31:O37" si="9">C31/J31-1</f>
        <v>-1.4635099770713422E-3</v>
      </c>
      <c r="P31" s="4"/>
      <c r="T31" s="4"/>
      <c r="U31" s="4"/>
    </row>
    <row r="32" spans="1:21" x14ac:dyDescent="0.2">
      <c r="A32" s="8" t="s">
        <v>16</v>
      </c>
      <c r="B32" s="6">
        <v>31</v>
      </c>
      <c r="C32" s="21">
        <v>46020.150399999999</v>
      </c>
      <c r="D32" s="22">
        <v>32.604500000000002</v>
      </c>
      <c r="E32" s="22">
        <v>38.641399999999997</v>
      </c>
      <c r="F32" s="23">
        <v>42.2639</v>
      </c>
      <c r="G32" s="1">
        <v>31</v>
      </c>
      <c r="H32" s="1">
        <v>516</v>
      </c>
      <c r="I32" s="25">
        <f t="shared" si="7"/>
        <v>31.14</v>
      </c>
      <c r="J32" s="26">
        <v>46235.336799999997</v>
      </c>
      <c r="K32" s="26">
        <v>32.076799999999999</v>
      </c>
      <c r="L32" s="26">
        <v>38.216999999999999</v>
      </c>
      <c r="M32" s="27">
        <v>41.9878</v>
      </c>
      <c r="N32" s="47">
        <f t="shared" si="8"/>
        <v>1.5286649179842395</v>
      </c>
      <c r="O32" s="29">
        <f t="shared" si="9"/>
        <v>-4.6541544821189218E-3</v>
      </c>
      <c r="P32" s="4"/>
      <c r="T32" s="4"/>
      <c r="U32" s="4"/>
    </row>
    <row r="33" spans="1:1025" x14ac:dyDescent="0.2">
      <c r="A33" s="8" t="s">
        <v>17</v>
      </c>
      <c r="B33" s="6">
        <v>33</v>
      </c>
      <c r="C33" s="21">
        <v>30104.799200000001</v>
      </c>
      <c r="D33" s="22">
        <v>31.1722</v>
      </c>
      <c r="E33" s="22">
        <v>38.459099999999999</v>
      </c>
      <c r="F33" s="23">
        <v>42.183799999999998</v>
      </c>
      <c r="G33" s="1">
        <v>33</v>
      </c>
      <c r="H33" s="1">
        <v>505</v>
      </c>
      <c r="I33" s="25">
        <f t="shared" si="7"/>
        <v>33.158333333333331</v>
      </c>
      <c r="J33" s="26">
        <v>30064.9192</v>
      </c>
      <c r="K33" s="26">
        <v>30.6694</v>
      </c>
      <c r="L33" s="26">
        <v>37.902999999999999</v>
      </c>
      <c r="M33" s="27">
        <v>41.880099999999999</v>
      </c>
      <c r="N33" s="47">
        <f t="shared" si="8"/>
        <v>1.5252790765071509</v>
      </c>
      <c r="O33" s="29">
        <f t="shared" si="9"/>
        <v>1.3264629029836605E-3</v>
      </c>
      <c r="P33" s="4"/>
      <c r="T33" s="4"/>
      <c r="U33" s="4"/>
    </row>
    <row r="34" spans="1:1025" x14ac:dyDescent="0.2">
      <c r="A34" s="8" t="s">
        <v>18</v>
      </c>
      <c r="B34" s="6">
        <v>35</v>
      </c>
      <c r="C34" s="21">
        <v>19737.240000000002</v>
      </c>
      <c r="D34" s="22">
        <v>29.986799999999999</v>
      </c>
      <c r="E34" s="22">
        <v>38.169800000000002</v>
      </c>
      <c r="F34" s="23">
        <v>42.124499999999998</v>
      </c>
      <c r="G34" s="1">
        <v>35</v>
      </c>
      <c r="H34" s="1">
        <v>520</v>
      </c>
      <c r="I34" s="25">
        <f t="shared" si="7"/>
        <v>35.133333333333333</v>
      </c>
      <c r="J34" s="26">
        <v>19729.851200000001</v>
      </c>
      <c r="K34" s="26">
        <v>29.5487</v>
      </c>
      <c r="L34" s="30">
        <v>37.474499999999999</v>
      </c>
      <c r="M34" s="31">
        <v>41.746899999999997</v>
      </c>
      <c r="N34" s="47">
        <f t="shared" si="8"/>
        <v>1.5387963763279005</v>
      </c>
      <c r="O34" s="29">
        <f t="shared" si="9"/>
        <v>3.7449851623816421E-4</v>
      </c>
      <c r="P34" s="4"/>
      <c r="T34" s="4"/>
      <c r="U34" s="4"/>
    </row>
    <row r="35" spans="1:1025" x14ac:dyDescent="0.2">
      <c r="A35" s="8" t="s">
        <v>19</v>
      </c>
      <c r="B35" s="6">
        <v>37</v>
      </c>
      <c r="C35" s="21">
        <v>12826.4144</v>
      </c>
      <c r="D35" s="22">
        <v>28.940999999999999</v>
      </c>
      <c r="E35" s="22">
        <v>38.014299999999999</v>
      </c>
      <c r="F35" s="23">
        <v>42.094700000000003</v>
      </c>
      <c r="G35" s="1">
        <v>37</v>
      </c>
      <c r="H35" s="1">
        <v>538</v>
      </c>
      <c r="I35" s="25">
        <f t="shared" si="7"/>
        <v>37.103333333333332</v>
      </c>
      <c r="J35" s="26">
        <v>12810.8752</v>
      </c>
      <c r="K35" s="26">
        <v>28.5504</v>
      </c>
      <c r="L35" s="30">
        <v>37.067100000000003</v>
      </c>
      <c r="M35" s="31">
        <v>41.610399999999998</v>
      </c>
      <c r="N35" s="47">
        <f t="shared" si="8"/>
        <v>1.5555762538587377</v>
      </c>
      <c r="O35" s="29">
        <f t="shared" si="9"/>
        <v>1.212969430847366E-3</v>
      </c>
      <c r="P35" s="4"/>
      <c r="T35" s="4"/>
      <c r="U35" s="4"/>
    </row>
    <row r="36" spans="1:1025" x14ac:dyDescent="0.2">
      <c r="A36" s="8" t="s">
        <v>20</v>
      </c>
      <c r="B36" s="6">
        <v>39</v>
      </c>
      <c r="C36" s="21">
        <v>8245.4423999999999</v>
      </c>
      <c r="D36" s="21">
        <v>28.0242</v>
      </c>
      <c r="E36" s="21">
        <v>37.856400000000001</v>
      </c>
      <c r="F36" s="47">
        <v>42.061399999999999</v>
      </c>
      <c r="G36" s="1">
        <v>39</v>
      </c>
      <c r="H36" s="1">
        <v>570</v>
      </c>
      <c r="I36" s="25">
        <f t="shared" si="7"/>
        <v>39.049999999999997</v>
      </c>
      <c r="J36" s="26">
        <v>8238.8655999999992</v>
      </c>
      <c r="K36" s="26">
        <v>27.6676</v>
      </c>
      <c r="L36" s="30">
        <v>36.887999999999998</v>
      </c>
      <c r="M36" s="27">
        <v>41.513199999999998</v>
      </c>
      <c r="N36" s="47">
        <f t="shared" si="8"/>
        <v>1.5777023701807174</v>
      </c>
      <c r="O36" s="29">
        <f t="shared" si="9"/>
        <v>7.9826523690362805E-4</v>
      </c>
      <c r="P36" s="4"/>
      <c r="T36" s="4"/>
      <c r="U36" s="4"/>
    </row>
    <row r="37" spans="1:1025" s="92" customFormat="1" x14ac:dyDescent="0.2">
      <c r="A37" s="82" t="s">
        <v>25</v>
      </c>
      <c r="B37" s="83">
        <v>41</v>
      </c>
      <c r="C37" s="84">
        <v>5226.2344000000003</v>
      </c>
      <c r="D37" s="84">
        <v>27.1968</v>
      </c>
      <c r="E37" s="84">
        <v>37.698399999999999</v>
      </c>
      <c r="F37" s="85">
        <v>41.973999999999997</v>
      </c>
      <c r="G37" s="86">
        <v>41</v>
      </c>
      <c r="H37" s="86">
        <v>600</v>
      </c>
      <c r="I37" s="87">
        <f t="shared" si="7"/>
        <v>41</v>
      </c>
      <c r="J37" s="86">
        <v>5228.9488000000001</v>
      </c>
      <c r="K37" s="86">
        <v>26.877199999999998</v>
      </c>
      <c r="L37" s="88">
        <v>36.7303</v>
      </c>
      <c r="M37" s="89">
        <v>41.396999999999998</v>
      </c>
      <c r="N37" s="90" t="s">
        <v>21</v>
      </c>
      <c r="O37" s="91">
        <f t="shared" si="9"/>
        <v>-5.1911007428484535E-4</v>
      </c>
      <c r="Q37" s="72"/>
      <c r="R37" s="72"/>
      <c r="S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72"/>
      <c r="RR37" s="72"/>
      <c r="RS37" s="72"/>
      <c r="RT37" s="72"/>
      <c r="RU37" s="72"/>
      <c r="RV37" s="72"/>
      <c r="RW37" s="72"/>
      <c r="RX37" s="72"/>
      <c r="RY37" s="72"/>
      <c r="RZ37" s="72"/>
      <c r="SA37" s="72"/>
      <c r="SB37" s="72"/>
      <c r="SC37" s="72"/>
      <c r="SD37" s="72"/>
      <c r="SE37" s="72"/>
      <c r="SF37" s="72"/>
      <c r="SG37" s="72"/>
      <c r="SH37" s="72"/>
      <c r="SI37" s="72"/>
      <c r="SJ37" s="72"/>
      <c r="SK37" s="72"/>
      <c r="SL37" s="72"/>
      <c r="SM37" s="72"/>
      <c r="SN37" s="72"/>
      <c r="SO37" s="72"/>
      <c r="SP37" s="72"/>
      <c r="SQ37" s="72"/>
      <c r="SR37" s="72"/>
      <c r="SS37" s="72"/>
      <c r="ST37" s="72"/>
      <c r="SU37" s="72"/>
      <c r="SV37" s="72"/>
      <c r="SW37" s="72"/>
      <c r="SX37" s="72"/>
      <c r="SY37" s="72"/>
      <c r="SZ37" s="72"/>
      <c r="TA37" s="72"/>
      <c r="TB37" s="72"/>
      <c r="TC37" s="72"/>
      <c r="TD37" s="72"/>
      <c r="TE37" s="72"/>
      <c r="TF37" s="72"/>
      <c r="TG37" s="72"/>
      <c r="TH37" s="72"/>
      <c r="TI37" s="72"/>
      <c r="TJ37" s="72"/>
      <c r="TK37" s="72"/>
      <c r="TL37" s="72"/>
      <c r="TM37" s="72"/>
      <c r="TN37" s="72"/>
      <c r="TO37" s="72"/>
      <c r="TP37" s="72"/>
      <c r="TQ37" s="72"/>
      <c r="TR37" s="72"/>
      <c r="TS37" s="72"/>
      <c r="TT37" s="72"/>
      <c r="TU37" s="72"/>
      <c r="TV37" s="72"/>
      <c r="TW37" s="72"/>
      <c r="TX37" s="72"/>
      <c r="TY37" s="72"/>
      <c r="TZ37" s="72"/>
      <c r="UA37" s="72"/>
      <c r="UB37" s="72"/>
      <c r="UC37" s="72"/>
      <c r="UD37" s="72"/>
      <c r="UE37" s="72"/>
      <c r="UF37" s="72"/>
      <c r="UG37" s="72"/>
      <c r="UH37" s="72"/>
      <c r="UI37" s="72"/>
      <c r="UJ37" s="72"/>
      <c r="UK37" s="72"/>
      <c r="UL37" s="72"/>
      <c r="UM37" s="72"/>
      <c r="UN37" s="72"/>
      <c r="UO37" s="72"/>
      <c r="UP37" s="72"/>
      <c r="UQ37" s="72"/>
      <c r="UR37" s="72"/>
      <c r="US37" s="72"/>
      <c r="UT37" s="72"/>
      <c r="UU37" s="72"/>
      <c r="UV37" s="72"/>
      <c r="UW37" s="72"/>
      <c r="UX37" s="72"/>
      <c r="UY37" s="72"/>
      <c r="UZ37" s="72"/>
      <c r="VA37" s="72"/>
      <c r="VB37" s="72"/>
      <c r="VC37" s="72"/>
      <c r="VD37" s="72"/>
      <c r="VE37" s="72"/>
      <c r="VF37" s="72"/>
      <c r="VG37" s="72"/>
      <c r="VH37" s="72"/>
      <c r="VI37" s="72"/>
      <c r="VJ37" s="72"/>
      <c r="VK37" s="72"/>
      <c r="VL37" s="72"/>
      <c r="VM37" s="72"/>
      <c r="VN37" s="72"/>
      <c r="VO37" s="72"/>
      <c r="VP37" s="72"/>
      <c r="VQ37" s="72"/>
      <c r="VR37" s="72"/>
      <c r="VS37" s="72"/>
      <c r="VT37" s="72"/>
      <c r="VU37" s="72"/>
      <c r="VV37" s="72"/>
      <c r="VW37" s="72"/>
      <c r="VX37" s="72"/>
      <c r="VY37" s="72"/>
      <c r="VZ37" s="72"/>
      <c r="WA37" s="72"/>
      <c r="WB37" s="72"/>
      <c r="WC37" s="72"/>
      <c r="WD37" s="72"/>
      <c r="WE37" s="72"/>
      <c r="WF37" s="72"/>
      <c r="WG37" s="72"/>
      <c r="WH37" s="72"/>
      <c r="WI37" s="72"/>
      <c r="WJ37" s="72"/>
      <c r="WK37" s="72"/>
      <c r="WL37" s="72"/>
      <c r="WM37" s="72"/>
      <c r="WN37" s="72"/>
      <c r="WO37" s="72"/>
      <c r="WP37" s="72"/>
      <c r="WQ37" s="72"/>
      <c r="WR37" s="72"/>
      <c r="WS37" s="72"/>
      <c r="WT37" s="72"/>
      <c r="WU37" s="72"/>
      <c r="WV37" s="72"/>
      <c r="WW37" s="72"/>
      <c r="WX37" s="72"/>
      <c r="WY37" s="72"/>
      <c r="WZ37" s="72"/>
      <c r="XA37" s="72"/>
      <c r="XB37" s="72"/>
      <c r="XC37" s="72"/>
      <c r="XD37" s="72"/>
      <c r="XE37" s="72"/>
      <c r="XF37" s="72"/>
      <c r="XG37" s="72"/>
      <c r="XH37" s="72"/>
      <c r="XI37" s="72"/>
      <c r="XJ37" s="72"/>
      <c r="XK37" s="72"/>
      <c r="XL37" s="72"/>
      <c r="XM37" s="72"/>
      <c r="XN37" s="72"/>
      <c r="XO37" s="72"/>
      <c r="XP37" s="72"/>
      <c r="XQ37" s="72"/>
      <c r="XR37" s="72"/>
      <c r="XS37" s="72"/>
      <c r="XT37" s="72"/>
      <c r="XU37" s="72"/>
      <c r="XV37" s="72"/>
      <c r="XW37" s="72"/>
      <c r="XX37" s="72"/>
      <c r="XY37" s="72"/>
      <c r="XZ37" s="72"/>
      <c r="YA37" s="72"/>
      <c r="YB37" s="72"/>
      <c r="YC37" s="72"/>
      <c r="YD37" s="72"/>
      <c r="YE37" s="72"/>
      <c r="YF37" s="72"/>
      <c r="YG37" s="72"/>
      <c r="YH37" s="72"/>
      <c r="YI37" s="72"/>
      <c r="YJ37" s="72"/>
      <c r="YK37" s="72"/>
      <c r="YL37" s="72"/>
      <c r="YM37" s="72"/>
      <c r="YN37" s="72"/>
      <c r="YO37" s="72"/>
      <c r="YP37" s="72"/>
      <c r="YQ37" s="72"/>
      <c r="YR37" s="72"/>
      <c r="YS37" s="72"/>
      <c r="YT37" s="72"/>
      <c r="YU37" s="72"/>
      <c r="YV37" s="72"/>
      <c r="YW37" s="72"/>
      <c r="YX37" s="72"/>
      <c r="YY37" s="72"/>
      <c r="YZ37" s="72"/>
      <c r="ZA37" s="72"/>
      <c r="ZB37" s="72"/>
      <c r="ZC37" s="72"/>
      <c r="ZD37" s="72"/>
      <c r="ZE37" s="72"/>
      <c r="ZF37" s="72"/>
      <c r="ZG37" s="72"/>
      <c r="ZH37" s="72"/>
      <c r="ZI37" s="72"/>
      <c r="ZJ37" s="72"/>
      <c r="ZK37" s="72"/>
      <c r="ZL37" s="72"/>
      <c r="ZM37" s="72"/>
      <c r="ZN37" s="72"/>
      <c r="ZO37" s="72"/>
      <c r="ZP37" s="72"/>
      <c r="ZQ37" s="72"/>
      <c r="ZR37" s="72"/>
      <c r="ZS37" s="72"/>
      <c r="ZT37" s="72"/>
      <c r="ZU37" s="72"/>
      <c r="ZV37" s="72"/>
      <c r="ZW37" s="72"/>
      <c r="ZX37" s="72"/>
      <c r="ZY37" s="72"/>
      <c r="ZZ37" s="72"/>
      <c r="AAA37" s="72"/>
      <c r="AAB37" s="72"/>
      <c r="AAC37" s="72"/>
      <c r="AAD37" s="72"/>
      <c r="AAE37" s="72"/>
      <c r="AAF37" s="72"/>
      <c r="AAG37" s="72"/>
      <c r="AAH37" s="72"/>
      <c r="AAI37" s="72"/>
      <c r="AAJ37" s="72"/>
      <c r="AAK37" s="72"/>
      <c r="AAL37" s="72"/>
      <c r="AAM37" s="72"/>
      <c r="AAN37" s="72"/>
      <c r="AAO37" s="72"/>
      <c r="AAP37" s="72"/>
      <c r="AAQ37" s="72"/>
      <c r="AAR37" s="72"/>
      <c r="AAS37" s="72"/>
      <c r="AAT37" s="72"/>
      <c r="AAU37" s="72"/>
      <c r="AAV37" s="72"/>
      <c r="AAW37" s="72"/>
      <c r="AAX37" s="72"/>
      <c r="AAY37" s="72"/>
      <c r="AAZ37" s="72"/>
      <c r="ABA37" s="72"/>
      <c r="ABB37" s="72"/>
      <c r="ABC37" s="72"/>
      <c r="ABD37" s="72"/>
      <c r="ABE37" s="72"/>
      <c r="ABF37" s="72"/>
      <c r="ABG37" s="72"/>
      <c r="ABH37" s="72"/>
      <c r="ABI37" s="72"/>
      <c r="ABJ37" s="72"/>
      <c r="ABK37" s="72"/>
      <c r="ABL37" s="72"/>
      <c r="ABM37" s="72"/>
      <c r="ABN37" s="72"/>
      <c r="ABO37" s="72"/>
      <c r="ABP37" s="72"/>
      <c r="ABQ37" s="72"/>
      <c r="ABR37" s="72"/>
      <c r="ABS37" s="72"/>
      <c r="ABT37" s="72"/>
      <c r="ABU37" s="72"/>
      <c r="ABV37" s="72"/>
      <c r="ABW37" s="72"/>
      <c r="ABX37" s="72"/>
      <c r="ABY37" s="72"/>
      <c r="ABZ37" s="72"/>
      <c r="ACA37" s="72"/>
      <c r="ACB37" s="72"/>
      <c r="ACC37" s="72"/>
      <c r="ACD37" s="72"/>
      <c r="ACE37" s="72"/>
      <c r="ACF37" s="72"/>
      <c r="ACG37" s="72"/>
      <c r="ACH37" s="72"/>
      <c r="ACI37" s="72"/>
      <c r="ACJ37" s="72"/>
      <c r="ACK37" s="72"/>
      <c r="ACL37" s="72"/>
      <c r="ACM37" s="72"/>
      <c r="ACN37" s="72"/>
      <c r="ACO37" s="72"/>
      <c r="ACP37" s="72"/>
      <c r="ACQ37" s="72"/>
      <c r="ACR37" s="72"/>
      <c r="ACS37" s="72"/>
      <c r="ACT37" s="72"/>
      <c r="ACU37" s="72"/>
      <c r="ACV37" s="72"/>
      <c r="ACW37" s="72"/>
      <c r="ACX37" s="72"/>
      <c r="ACY37" s="72"/>
      <c r="ACZ37" s="72"/>
      <c r="ADA37" s="72"/>
      <c r="ADB37" s="72"/>
      <c r="ADC37" s="72"/>
      <c r="ADD37" s="72"/>
      <c r="ADE37" s="72"/>
      <c r="ADF37" s="72"/>
      <c r="ADG37" s="72"/>
      <c r="ADH37" s="72"/>
      <c r="ADI37" s="72"/>
      <c r="ADJ37" s="72"/>
      <c r="ADK37" s="72"/>
      <c r="ADL37" s="72"/>
      <c r="ADM37" s="72"/>
      <c r="ADN37" s="72"/>
      <c r="ADO37" s="72"/>
      <c r="ADP37" s="72"/>
      <c r="ADQ37" s="72"/>
      <c r="ADR37" s="72"/>
      <c r="ADS37" s="72"/>
      <c r="ADT37" s="72"/>
      <c r="ADU37" s="72"/>
      <c r="ADV37" s="72"/>
      <c r="ADW37" s="72"/>
      <c r="ADX37" s="72"/>
      <c r="ADY37" s="72"/>
      <c r="ADZ37" s="72"/>
      <c r="AEA37" s="72"/>
      <c r="AEB37" s="72"/>
      <c r="AEC37" s="72"/>
      <c r="AED37" s="72"/>
      <c r="AEE37" s="72"/>
      <c r="AEF37" s="72"/>
      <c r="AEG37" s="72"/>
      <c r="AEH37" s="72"/>
      <c r="AEI37" s="72"/>
      <c r="AEJ37" s="72"/>
      <c r="AEK37" s="72"/>
      <c r="AEL37" s="72"/>
      <c r="AEM37" s="72"/>
      <c r="AEN37" s="72"/>
      <c r="AEO37" s="72"/>
      <c r="AEP37" s="72"/>
      <c r="AEQ37" s="72"/>
      <c r="AER37" s="72"/>
      <c r="AES37" s="72"/>
      <c r="AET37" s="72"/>
      <c r="AEU37" s="72"/>
      <c r="AEV37" s="72"/>
      <c r="AEW37" s="72"/>
      <c r="AEX37" s="72"/>
      <c r="AEY37" s="72"/>
      <c r="AEZ37" s="72"/>
      <c r="AFA37" s="72"/>
      <c r="AFB37" s="72"/>
      <c r="AFC37" s="72"/>
      <c r="AFD37" s="72"/>
      <c r="AFE37" s="72"/>
      <c r="AFF37" s="72"/>
      <c r="AFG37" s="72"/>
      <c r="AFH37" s="72"/>
      <c r="AFI37" s="72"/>
      <c r="AFJ37" s="72"/>
      <c r="AFK37" s="72"/>
      <c r="AFL37" s="72"/>
      <c r="AFM37" s="72"/>
      <c r="AFN37" s="72"/>
      <c r="AFO37" s="72"/>
      <c r="AFP37" s="72"/>
      <c r="AFQ37" s="72"/>
      <c r="AFR37" s="72"/>
      <c r="AFS37" s="72"/>
      <c r="AFT37" s="72"/>
      <c r="AFU37" s="72"/>
      <c r="AFV37" s="72"/>
      <c r="AFW37" s="72"/>
      <c r="AFX37" s="72"/>
      <c r="AFY37" s="72"/>
      <c r="AFZ37" s="72"/>
      <c r="AGA37" s="72"/>
      <c r="AGB37" s="72"/>
      <c r="AGC37" s="72"/>
      <c r="AGD37" s="72"/>
      <c r="AGE37" s="72"/>
      <c r="AGF37" s="72"/>
      <c r="AGG37" s="72"/>
      <c r="AGH37" s="72"/>
      <c r="AGI37" s="72"/>
      <c r="AGJ37" s="72"/>
      <c r="AGK37" s="72"/>
      <c r="AGL37" s="72"/>
      <c r="AGM37" s="72"/>
      <c r="AGN37" s="72"/>
      <c r="AGO37" s="72"/>
      <c r="AGP37" s="72"/>
      <c r="AGQ37" s="72"/>
      <c r="AGR37" s="72"/>
      <c r="AGS37" s="72"/>
      <c r="AGT37" s="72"/>
      <c r="AGU37" s="72"/>
      <c r="AGV37" s="72"/>
      <c r="AGW37" s="72"/>
      <c r="AGX37" s="72"/>
      <c r="AGY37" s="72"/>
      <c r="AGZ37" s="72"/>
      <c r="AHA37" s="72"/>
      <c r="AHB37" s="72"/>
      <c r="AHC37" s="72"/>
      <c r="AHD37" s="72"/>
      <c r="AHE37" s="72"/>
      <c r="AHF37" s="72"/>
      <c r="AHG37" s="72"/>
      <c r="AHH37" s="72"/>
      <c r="AHI37" s="72"/>
      <c r="AHJ37" s="72"/>
      <c r="AHK37" s="72"/>
      <c r="AHL37" s="72"/>
      <c r="AHM37" s="72"/>
      <c r="AHN37" s="72"/>
      <c r="AHO37" s="72"/>
      <c r="AHP37" s="72"/>
      <c r="AHQ37" s="72"/>
      <c r="AHR37" s="72"/>
      <c r="AHS37" s="72"/>
      <c r="AHT37" s="72"/>
      <c r="AHU37" s="72"/>
      <c r="AHV37" s="72"/>
      <c r="AHW37" s="72"/>
      <c r="AHX37" s="72"/>
      <c r="AHY37" s="72"/>
      <c r="AHZ37" s="72"/>
      <c r="AIA37" s="72"/>
      <c r="AIB37" s="72"/>
      <c r="AIC37" s="72"/>
      <c r="AID37" s="72"/>
      <c r="AIE37" s="72"/>
      <c r="AIF37" s="72"/>
      <c r="AIG37" s="72"/>
      <c r="AIH37" s="72"/>
      <c r="AII37" s="72"/>
      <c r="AIJ37" s="72"/>
      <c r="AIK37" s="72"/>
      <c r="AIL37" s="72"/>
      <c r="AIM37" s="72"/>
      <c r="AIN37" s="72"/>
      <c r="AIO37" s="72"/>
      <c r="AIP37" s="72"/>
      <c r="AIQ37" s="72"/>
      <c r="AIR37" s="72"/>
      <c r="AIS37" s="72"/>
      <c r="AIT37" s="72"/>
      <c r="AIU37" s="72"/>
      <c r="AIV37" s="72"/>
      <c r="AIW37" s="72"/>
      <c r="AIX37" s="72"/>
      <c r="AIY37" s="72"/>
      <c r="AIZ37" s="72"/>
      <c r="AJA37" s="72"/>
      <c r="AJB37" s="72"/>
      <c r="AJC37" s="72"/>
      <c r="AJD37" s="72"/>
      <c r="AJE37" s="72"/>
      <c r="AJF37" s="72"/>
      <c r="AJG37" s="72"/>
      <c r="AJH37" s="72"/>
      <c r="AJI37" s="72"/>
      <c r="AJJ37" s="72"/>
      <c r="AJK37" s="72"/>
      <c r="AJL37" s="72"/>
      <c r="AJM37" s="72"/>
      <c r="AJN37" s="72"/>
      <c r="AJO37" s="72"/>
      <c r="AJP37" s="72"/>
      <c r="AJQ37" s="72"/>
      <c r="AJR37" s="72"/>
      <c r="AJS37" s="72"/>
      <c r="AJT37" s="72"/>
      <c r="AJU37" s="72"/>
      <c r="AJV37" s="72"/>
      <c r="AJW37" s="72"/>
      <c r="AJX37" s="72"/>
      <c r="AJY37" s="72"/>
      <c r="AJZ37" s="72"/>
      <c r="AKA37" s="72"/>
      <c r="AKB37" s="72"/>
      <c r="AKC37" s="72"/>
      <c r="AKD37" s="72"/>
      <c r="AKE37" s="72"/>
      <c r="AKF37" s="72"/>
      <c r="AKG37" s="72"/>
      <c r="AKH37" s="72"/>
      <c r="AKI37" s="72"/>
      <c r="AKJ37" s="72"/>
      <c r="AKK37" s="72"/>
      <c r="AKL37" s="72"/>
      <c r="AKM37" s="72"/>
      <c r="AKN37" s="72"/>
      <c r="AKO37" s="72"/>
      <c r="AKP37" s="72"/>
      <c r="AKQ37" s="72"/>
      <c r="AKR37" s="72"/>
      <c r="AKS37" s="72"/>
      <c r="AKT37" s="72"/>
      <c r="AKU37" s="72"/>
      <c r="AKV37" s="72"/>
      <c r="AKW37" s="72"/>
      <c r="AKX37" s="72"/>
      <c r="AKY37" s="72"/>
      <c r="AKZ37" s="72"/>
      <c r="ALA37" s="72"/>
      <c r="ALB37" s="72"/>
      <c r="ALC37" s="72"/>
      <c r="ALD37" s="72"/>
      <c r="ALE37" s="72"/>
      <c r="ALF37" s="72"/>
      <c r="ALG37" s="72"/>
      <c r="ALH37" s="72"/>
      <c r="ALI37" s="72"/>
      <c r="ALJ37" s="72"/>
      <c r="ALK37" s="72"/>
      <c r="ALL37" s="72"/>
      <c r="ALM37" s="72"/>
      <c r="ALN37" s="72"/>
      <c r="ALO37" s="72"/>
      <c r="ALP37" s="72"/>
      <c r="ALQ37" s="72"/>
      <c r="ALR37" s="72"/>
      <c r="ALS37" s="72"/>
      <c r="ALT37" s="72"/>
      <c r="ALU37" s="72"/>
      <c r="ALV37" s="72"/>
      <c r="ALW37" s="72"/>
      <c r="ALX37" s="72"/>
      <c r="ALY37" s="72"/>
      <c r="ALZ37" s="72"/>
      <c r="AMA37" s="72"/>
      <c r="AMB37" s="72"/>
      <c r="AMC37" s="72"/>
      <c r="AMD37" s="72"/>
      <c r="AME37" s="72"/>
      <c r="AMF37" s="72"/>
      <c r="AMG37" s="72"/>
      <c r="AMH37" s="72"/>
      <c r="AMI37" s="72"/>
      <c r="AMJ37" s="72"/>
      <c r="AMK37" s="72"/>
    </row>
    <row r="38" spans="1:102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3"/>
      <c r="P38" s="4"/>
      <c r="T38" s="4"/>
      <c r="U38" s="4"/>
    </row>
    <row r="39" spans="1:1025" x14ac:dyDescent="0.2">
      <c r="A39" s="99" t="s">
        <v>33</v>
      </c>
      <c r="B39" s="101" t="s">
        <v>1</v>
      </c>
      <c r="C39" s="101"/>
      <c r="D39" s="101"/>
      <c r="E39" s="101"/>
      <c r="F39" s="101"/>
      <c r="G39" s="101" t="s">
        <v>2</v>
      </c>
      <c r="H39" s="101"/>
      <c r="I39" s="101"/>
      <c r="J39" s="101"/>
      <c r="K39" s="101"/>
      <c r="L39" s="101"/>
      <c r="M39" s="101"/>
      <c r="N39" s="3" t="s">
        <v>3</v>
      </c>
      <c r="O39" s="3" t="s">
        <v>4</v>
      </c>
      <c r="P39" s="4"/>
      <c r="T39" s="4"/>
      <c r="U39" s="4"/>
    </row>
    <row r="40" spans="1:1025" x14ac:dyDescent="0.2">
      <c r="A40" s="100"/>
      <c r="B40" s="44" t="s">
        <v>5</v>
      </c>
      <c r="C40" s="44" t="s">
        <v>6</v>
      </c>
      <c r="D40" s="44" t="s">
        <v>7</v>
      </c>
      <c r="E40" s="44" t="s">
        <v>8</v>
      </c>
      <c r="F40" s="45" t="s">
        <v>9</v>
      </c>
      <c r="G40" s="44" t="s">
        <v>10</v>
      </c>
      <c r="H40" s="44" t="s">
        <v>11</v>
      </c>
      <c r="I40" s="44" t="s">
        <v>12</v>
      </c>
      <c r="J40" s="44" t="s">
        <v>6</v>
      </c>
      <c r="K40" s="44" t="s">
        <v>7</v>
      </c>
      <c r="L40" s="44" t="s">
        <v>8</v>
      </c>
      <c r="M40" s="45" t="s">
        <v>9</v>
      </c>
      <c r="N40" s="45" t="s">
        <v>13</v>
      </c>
      <c r="O40" s="7" t="s">
        <v>14</v>
      </c>
      <c r="P40" s="4"/>
      <c r="T40" s="4"/>
      <c r="U40" s="4"/>
    </row>
    <row r="41" spans="1:1025" x14ac:dyDescent="0.2">
      <c r="A41" s="2" t="s">
        <v>15</v>
      </c>
      <c r="B41" s="46">
        <v>26</v>
      </c>
      <c r="C41" s="11">
        <v>184463.7568</v>
      </c>
      <c r="D41" s="11">
        <v>35.386299999999999</v>
      </c>
      <c r="E41" s="11">
        <v>40.862099999999998</v>
      </c>
      <c r="F41" s="12">
        <v>43.400599999999997</v>
      </c>
      <c r="G41" s="14">
        <v>26</v>
      </c>
      <c r="H41" s="14">
        <v>537</v>
      </c>
      <c r="I41" s="15">
        <f t="shared" ref="I41:I47" si="10">IF(H41=0,G41,G41+(600-H41)/600)</f>
        <v>26.105</v>
      </c>
      <c r="J41" s="16">
        <v>185851.40960000001</v>
      </c>
      <c r="K41" s="16">
        <v>34.742800000000003</v>
      </c>
      <c r="L41" s="16">
        <v>40.840400000000002</v>
      </c>
      <c r="M41" s="17">
        <v>43.271799999999999</v>
      </c>
      <c r="N41" s="12">
        <f t="shared" ref="N41:N46" si="11">C41/C42</f>
        <v>1.4463672751878076</v>
      </c>
      <c r="O41" s="19">
        <f t="shared" ref="O41:O47" si="12">C41/J41-1</f>
        <v>-7.4664636818553287E-3</v>
      </c>
      <c r="P41" s="4"/>
      <c r="T41" s="4"/>
      <c r="U41" s="4"/>
    </row>
    <row r="42" spans="1:1025" x14ac:dyDescent="0.2">
      <c r="A42" s="8" t="s">
        <v>16</v>
      </c>
      <c r="B42" s="6">
        <v>28</v>
      </c>
      <c r="C42" s="21">
        <v>127535.9032</v>
      </c>
      <c r="D42" s="22">
        <v>33.432600000000001</v>
      </c>
      <c r="E42" s="22">
        <v>40.658799999999999</v>
      </c>
      <c r="F42" s="23">
        <v>43.3093</v>
      </c>
      <c r="G42" s="1">
        <v>28</v>
      </c>
      <c r="H42" s="1">
        <v>521</v>
      </c>
      <c r="I42" s="25">
        <f t="shared" si="10"/>
        <v>28.131666666666668</v>
      </c>
      <c r="J42" s="26">
        <v>127556.6208</v>
      </c>
      <c r="K42" s="26">
        <v>32.820099999999996</v>
      </c>
      <c r="L42" s="26">
        <v>40.606099999999998</v>
      </c>
      <c r="M42" s="27">
        <v>43.118299999999998</v>
      </c>
      <c r="N42" s="47">
        <f t="shared" si="11"/>
        <v>1.3602718938303824</v>
      </c>
      <c r="O42" s="29">
        <f t="shared" si="12"/>
        <v>-1.6241885266377043E-4</v>
      </c>
      <c r="P42" s="4"/>
      <c r="T42" s="4"/>
      <c r="U42" s="4"/>
    </row>
    <row r="43" spans="1:1025" x14ac:dyDescent="0.2">
      <c r="A43" s="8" t="s">
        <v>17</v>
      </c>
      <c r="B43" s="6">
        <v>30</v>
      </c>
      <c r="C43" s="21">
        <v>93757.655199999994</v>
      </c>
      <c r="D43" s="22">
        <v>32.071199999999997</v>
      </c>
      <c r="E43" s="22">
        <v>40.482700000000001</v>
      </c>
      <c r="F43" s="23">
        <v>43.218899999999998</v>
      </c>
      <c r="G43" s="1">
        <v>30</v>
      </c>
      <c r="H43" s="1">
        <v>537</v>
      </c>
      <c r="I43" s="25">
        <f t="shared" si="10"/>
        <v>30.105</v>
      </c>
      <c r="J43" s="26">
        <v>93763.366399999999</v>
      </c>
      <c r="K43" s="26">
        <v>31.511500000000002</v>
      </c>
      <c r="L43" s="26">
        <v>40.423200000000001</v>
      </c>
      <c r="M43" s="27">
        <v>43.0062</v>
      </c>
      <c r="N43" s="47">
        <f t="shared" si="11"/>
        <v>1.4400495866198648</v>
      </c>
      <c r="O43" s="29">
        <f t="shared" si="12"/>
        <v>-6.0910782315959366E-5</v>
      </c>
      <c r="P43" s="4"/>
      <c r="T43" s="4"/>
      <c r="U43" s="4"/>
    </row>
    <row r="44" spans="1:1025" x14ac:dyDescent="0.2">
      <c r="A44" s="8" t="s">
        <v>18</v>
      </c>
      <c r="B44" s="6">
        <v>32</v>
      </c>
      <c r="C44" s="21">
        <v>65107.2408</v>
      </c>
      <c r="D44" s="22">
        <v>30.658899999999999</v>
      </c>
      <c r="E44" s="22">
        <v>40.388199999999998</v>
      </c>
      <c r="F44" s="23">
        <v>43.220399999999998</v>
      </c>
      <c r="G44" s="1">
        <v>32</v>
      </c>
      <c r="H44" s="1">
        <v>558</v>
      </c>
      <c r="I44" s="25">
        <f t="shared" si="10"/>
        <v>32.07</v>
      </c>
      <c r="J44" s="26">
        <v>65164.290399999998</v>
      </c>
      <c r="K44" s="26">
        <v>30.163599999999999</v>
      </c>
      <c r="L44" s="30">
        <v>40.2102</v>
      </c>
      <c r="M44" s="31">
        <v>42.878399999999999</v>
      </c>
      <c r="N44" s="47">
        <f t="shared" si="11"/>
        <v>1.4641602634882334</v>
      </c>
      <c r="O44" s="29">
        <f t="shared" si="12"/>
        <v>-8.7547335587956354E-4</v>
      </c>
      <c r="P44" s="4"/>
      <c r="T44" s="4"/>
      <c r="U44" s="4"/>
    </row>
    <row r="45" spans="1:1025" x14ac:dyDescent="0.2">
      <c r="A45" s="8" t="s">
        <v>19</v>
      </c>
      <c r="B45" s="6">
        <v>34</v>
      </c>
      <c r="C45" s="21">
        <v>44467.2912</v>
      </c>
      <c r="D45" s="22">
        <v>29.4255</v>
      </c>
      <c r="E45" s="22">
        <v>40.257899999999999</v>
      </c>
      <c r="F45" s="23">
        <v>43.1539</v>
      </c>
      <c r="G45" s="1">
        <v>34</v>
      </c>
      <c r="H45" s="1">
        <v>565</v>
      </c>
      <c r="I45" s="25">
        <f t="shared" si="10"/>
        <v>34.05833333333333</v>
      </c>
      <c r="J45" s="26">
        <v>44431.469599999997</v>
      </c>
      <c r="K45" s="26">
        <v>28.970099999999999</v>
      </c>
      <c r="L45" s="30">
        <v>40.095199999999998</v>
      </c>
      <c r="M45" s="31">
        <v>42.7958</v>
      </c>
      <c r="N45" s="47">
        <f t="shared" si="11"/>
        <v>1.5202661948264287</v>
      </c>
      <c r="O45" s="29">
        <f t="shared" si="12"/>
        <v>8.062213634276727E-4</v>
      </c>
      <c r="P45" s="4"/>
      <c r="T45" s="4"/>
      <c r="U45" s="4"/>
    </row>
    <row r="46" spans="1:1025" x14ac:dyDescent="0.2">
      <c r="A46" s="8" t="s">
        <v>20</v>
      </c>
      <c r="B46" s="6">
        <v>36</v>
      </c>
      <c r="C46" s="21">
        <v>29249.6744</v>
      </c>
      <c r="D46" s="21">
        <v>28.308199999999999</v>
      </c>
      <c r="E46" s="21">
        <v>40.129600000000003</v>
      </c>
      <c r="F46" s="47">
        <v>43.025599999999997</v>
      </c>
      <c r="G46" s="1">
        <v>36</v>
      </c>
      <c r="H46" s="1">
        <v>588</v>
      </c>
      <c r="I46" s="25">
        <f t="shared" si="10"/>
        <v>36.020000000000003</v>
      </c>
      <c r="J46" s="26">
        <v>29250.747200000002</v>
      </c>
      <c r="K46" s="26">
        <v>27.910299999999999</v>
      </c>
      <c r="L46" s="30">
        <v>39.893500000000003</v>
      </c>
      <c r="M46" s="27">
        <v>42.672899999999998</v>
      </c>
      <c r="N46" s="47">
        <f t="shared" si="11"/>
        <v>1.5513373748393591</v>
      </c>
      <c r="O46" s="29">
        <f t="shared" si="12"/>
        <v>-3.6675986177958642E-5</v>
      </c>
      <c r="P46" s="4"/>
      <c r="T46" s="4"/>
      <c r="U46" s="4"/>
    </row>
    <row r="47" spans="1:1025" x14ac:dyDescent="0.2">
      <c r="A47" s="82" t="s">
        <v>25</v>
      </c>
      <c r="B47" s="83">
        <v>38</v>
      </c>
      <c r="C47" s="84">
        <v>18854.489600000001</v>
      </c>
      <c r="D47" s="84">
        <v>27.335100000000001</v>
      </c>
      <c r="E47" s="84">
        <v>40.046599999999998</v>
      </c>
      <c r="F47" s="85">
        <v>43.0336</v>
      </c>
      <c r="G47" s="86">
        <v>38</v>
      </c>
      <c r="H47" s="86">
        <v>600</v>
      </c>
      <c r="I47" s="87">
        <f t="shared" si="10"/>
        <v>38</v>
      </c>
      <c r="J47" s="88">
        <v>18888.675999999999</v>
      </c>
      <c r="K47" s="88">
        <v>26.993600000000001</v>
      </c>
      <c r="L47" s="88">
        <v>39.726100000000002</v>
      </c>
      <c r="M47" s="89">
        <v>42.537700000000001</v>
      </c>
      <c r="N47" s="90" t="s">
        <v>21</v>
      </c>
      <c r="O47" s="91">
        <f t="shared" si="12"/>
        <v>-1.8098886338036024E-3</v>
      </c>
      <c r="T47" s="4"/>
      <c r="U47" s="4"/>
    </row>
    <row r="48" spans="1:102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3"/>
      <c r="P48" s="4"/>
      <c r="T48" s="4"/>
      <c r="U48" s="4"/>
    </row>
    <row r="49" spans="1:21" x14ac:dyDescent="0.2">
      <c r="A49" s="99" t="s">
        <v>35</v>
      </c>
      <c r="B49" s="101" t="s">
        <v>1</v>
      </c>
      <c r="C49" s="101"/>
      <c r="D49" s="101"/>
      <c r="E49" s="101"/>
      <c r="F49" s="101"/>
      <c r="G49" s="101" t="s">
        <v>2</v>
      </c>
      <c r="H49" s="101"/>
      <c r="I49" s="101"/>
      <c r="J49" s="101"/>
      <c r="K49" s="101"/>
      <c r="L49" s="101"/>
      <c r="M49" s="101"/>
      <c r="N49" s="3" t="s">
        <v>3</v>
      </c>
      <c r="O49" s="3" t="s">
        <v>4</v>
      </c>
      <c r="P49" s="4"/>
      <c r="T49" s="4"/>
      <c r="U49" s="4"/>
    </row>
    <row r="50" spans="1:21" x14ac:dyDescent="0.2">
      <c r="A50" s="100"/>
      <c r="B50" s="44" t="s">
        <v>5</v>
      </c>
      <c r="C50" s="44" t="s">
        <v>6</v>
      </c>
      <c r="D50" s="44" t="s">
        <v>7</v>
      </c>
      <c r="E50" s="44" t="s">
        <v>8</v>
      </c>
      <c r="F50" s="45" t="s">
        <v>9</v>
      </c>
      <c r="G50" s="44" t="s">
        <v>10</v>
      </c>
      <c r="H50" s="44" t="s">
        <v>11</v>
      </c>
      <c r="I50" s="44" t="s">
        <v>12</v>
      </c>
      <c r="J50" s="44" t="s">
        <v>6</v>
      </c>
      <c r="K50" s="44" t="s">
        <v>7</v>
      </c>
      <c r="L50" s="44" t="s">
        <v>8</v>
      </c>
      <c r="M50" s="45" t="s">
        <v>9</v>
      </c>
      <c r="N50" s="45" t="s">
        <v>13</v>
      </c>
      <c r="O50" s="7" t="s">
        <v>14</v>
      </c>
      <c r="P50" s="4"/>
      <c r="T50" s="4"/>
      <c r="U50" s="4"/>
    </row>
    <row r="51" spans="1:21" x14ac:dyDescent="0.2">
      <c r="A51" s="2" t="s">
        <v>15</v>
      </c>
      <c r="B51" s="46">
        <v>26</v>
      </c>
      <c r="C51" s="11">
        <v>73206.723199999993</v>
      </c>
      <c r="D51" s="11">
        <v>35.51</v>
      </c>
      <c r="E51" s="11">
        <v>36.099800000000002</v>
      </c>
      <c r="F51" s="12">
        <v>37.4176</v>
      </c>
      <c r="G51" s="14">
        <v>26</v>
      </c>
      <c r="H51" s="14">
        <v>5</v>
      </c>
      <c r="I51" s="15">
        <f t="shared" ref="I51:I57" si="13">IF(H51=0,G51,G51+(600-H51)/600)</f>
        <v>26.991666666666667</v>
      </c>
      <c r="J51" s="16">
        <v>73665.892800000001</v>
      </c>
      <c r="K51" s="16">
        <v>34.471800000000002</v>
      </c>
      <c r="L51" s="16">
        <v>35.743400000000001</v>
      </c>
      <c r="M51" s="17">
        <v>36.9268</v>
      </c>
      <c r="N51" s="12">
        <f t="shared" ref="N51:N56" si="14">C51/C52</f>
        <v>1.432794413072173</v>
      </c>
      <c r="O51" s="19">
        <f t="shared" ref="O51:O57" si="15">C51/J51-1</f>
        <v>-6.2331369721756458E-3</v>
      </c>
      <c r="T51" s="4"/>
      <c r="U51" s="4"/>
    </row>
    <row r="52" spans="1:21" x14ac:dyDescent="0.2">
      <c r="A52" s="8" t="s">
        <v>16</v>
      </c>
      <c r="B52" s="6">
        <v>28</v>
      </c>
      <c r="C52" s="21">
        <v>51093.668799999999</v>
      </c>
      <c r="D52" s="22">
        <v>34.417200000000001</v>
      </c>
      <c r="E52" s="22">
        <v>35.709600000000002</v>
      </c>
      <c r="F52" s="23">
        <v>36.907800000000002</v>
      </c>
      <c r="G52" s="1">
        <v>29</v>
      </c>
      <c r="H52" s="1">
        <v>515</v>
      </c>
      <c r="I52" s="25">
        <f t="shared" si="13"/>
        <v>29.141666666666666</v>
      </c>
      <c r="J52" s="26">
        <v>51121.382400000002</v>
      </c>
      <c r="K52" s="26">
        <v>33.249299999999998</v>
      </c>
      <c r="L52" s="26">
        <v>35.227400000000003</v>
      </c>
      <c r="M52" s="27">
        <v>36.335599999999999</v>
      </c>
      <c r="N52" s="47">
        <f t="shared" si="14"/>
        <v>1.3834055713954214</v>
      </c>
      <c r="O52" s="29">
        <f t="shared" si="15"/>
        <v>-5.421136655334724E-4</v>
      </c>
      <c r="P52" s="4"/>
      <c r="T52" s="4"/>
      <c r="U52" s="4"/>
    </row>
    <row r="53" spans="1:21" x14ac:dyDescent="0.2">
      <c r="A53" s="8" t="s">
        <v>17</v>
      </c>
      <c r="B53" s="6">
        <v>30</v>
      </c>
      <c r="C53" s="21">
        <v>36933.253599999996</v>
      </c>
      <c r="D53" s="22">
        <v>33.410899999999998</v>
      </c>
      <c r="E53" s="22">
        <v>35.079300000000003</v>
      </c>
      <c r="F53" s="23">
        <v>36.145299999999999</v>
      </c>
      <c r="G53" s="1">
        <v>31</v>
      </c>
      <c r="H53" s="1">
        <v>498</v>
      </c>
      <c r="I53" s="25">
        <f t="shared" si="13"/>
        <v>31.17</v>
      </c>
      <c r="J53" s="26">
        <v>36928.248800000001</v>
      </c>
      <c r="K53" s="26">
        <v>32.144500000000001</v>
      </c>
      <c r="L53" s="26">
        <v>34.5075</v>
      </c>
      <c r="M53" s="27">
        <v>35.571599999999997</v>
      </c>
      <c r="N53" s="47">
        <f t="shared" si="14"/>
        <v>1.532225645749042</v>
      </c>
      <c r="O53" s="29">
        <f t="shared" si="15"/>
        <v>1.3552768307811824E-4</v>
      </c>
      <c r="P53" s="4"/>
      <c r="T53" s="4"/>
      <c r="U53" s="4"/>
    </row>
    <row r="54" spans="1:21" x14ac:dyDescent="0.2">
      <c r="A54" s="8" t="s">
        <v>18</v>
      </c>
      <c r="B54" s="6">
        <v>33</v>
      </c>
      <c r="C54" s="21">
        <v>24104.317599999998</v>
      </c>
      <c r="D54" s="22">
        <v>31.813700000000001</v>
      </c>
      <c r="E54" s="22">
        <v>34.4499</v>
      </c>
      <c r="F54" s="23">
        <v>35.3992</v>
      </c>
      <c r="G54" s="1">
        <v>34</v>
      </c>
      <c r="H54" s="1">
        <v>513</v>
      </c>
      <c r="I54" s="25">
        <f t="shared" si="13"/>
        <v>34.145000000000003</v>
      </c>
      <c r="J54" s="26">
        <v>24158.339199999999</v>
      </c>
      <c r="K54" s="26">
        <v>30.474599999999999</v>
      </c>
      <c r="L54" s="30">
        <v>33.837600000000002</v>
      </c>
      <c r="M54" s="31">
        <v>34.899299999999997</v>
      </c>
      <c r="N54" s="47">
        <f t="shared" si="14"/>
        <v>1.5463669426516358</v>
      </c>
      <c r="O54" s="29">
        <f t="shared" si="15"/>
        <v>-2.2361470940850392E-3</v>
      </c>
      <c r="P54" s="4"/>
      <c r="T54" s="4"/>
      <c r="U54" s="4"/>
    </row>
    <row r="55" spans="1:21" x14ac:dyDescent="0.2">
      <c r="A55" s="8" t="s">
        <v>19</v>
      </c>
      <c r="B55" s="6">
        <v>36</v>
      </c>
      <c r="C55" s="21">
        <v>15587.7088</v>
      </c>
      <c r="D55" s="22">
        <v>30.1282</v>
      </c>
      <c r="E55" s="22">
        <v>33.561</v>
      </c>
      <c r="F55" s="23">
        <v>34.389099999999999</v>
      </c>
      <c r="G55" s="1">
        <v>37</v>
      </c>
      <c r="H55" s="1">
        <v>552</v>
      </c>
      <c r="I55" s="25">
        <f t="shared" si="13"/>
        <v>37.08</v>
      </c>
      <c r="J55" s="26">
        <v>15568.9064</v>
      </c>
      <c r="K55" s="26">
        <v>28.761600000000001</v>
      </c>
      <c r="L55" s="30">
        <v>32.915799999999997</v>
      </c>
      <c r="M55" s="31">
        <v>34.029499999999999</v>
      </c>
      <c r="N55" s="47">
        <f t="shared" si="14"/>
        <v>1.4920759218555724</v>
      </c>
      <c r="O55" s="29">
        <f t="shared" si="15"/>
        <v>1.2076891926076083E-3</v>
      </c>
      <c r="P55" s="4"/>
      <c r="T55" s="4"/>
      <c r="U55" s="4"/>
    </row>
    <row r="56" spans="1:21" x14ac:dyDescent="0.2">
      <c r="A56" s="8" t="s">
        <v>20</v>
      </c>
      <c r="B56" s="6">
        <v>39</v>
      </c>
      <c r="C56" s="21">
        <v>10446.9944</v>
      </c>
      <c r="D56" s="21">
        <v>28.4785</v>
      </c>
      <c r="E56" s="21">
        <v>33.195</v>
      </c>
      <c r="F56" s="47">
        <v>34.036299999999997</v>
      </c>
      <c r="G56" s="1">
        <v>40</v>
      </c>
      <c r="H56" s="1">
        <v>600</v>
      </c>
      <c r="I56" s="25">
        <f t="shared" si="13"/>
        <v>40</v>
      </c>
      <c r="J56" s="26">
        <v>10402.170400000001</v>
      </c>
      <c r="K56" s="26">
        <v>27.130199999999999</v>
      </c>
      <c r="L56" s="30">
        <v>32.536499999999997</v>
      </c>
      <c r="M56" s="27">
        <v>33.7089</v>
      </c>
      <c r="N56" s="47">
        <f t="shared" si="14"/>
        <v>1.5573056591209178</v>
      </c>
      <c r="O56" s="29">
        <f t="shared" si="15"/>
        <v>4.3091007238258427E-3</v>
      </c>
      <c r="P56" s="4"/>
      <c r="T56" s="4"/>
      <c r="U56" s="4"/>
    </row>
    <row r="57" spans="1:21" x14ac:dyDescent="0.2">
      <c r="A57" s="82" t="s">
        <v>25</v>
      </c>
      <c r="B57" s="83">
        <v>42</v>
      </c>
      <c r="C57" s="84">
        <v>6708.3775999999998</v>
      </c>
      <c r="D57" s="84">
        <v>26.767800000000001</v>
      </c>
      <c r="E57" s="84">
        <v>32.526699999999998</v>
      </c>
      <c r="F57" s="85">
        <v>33.440199999999997</v>
      </c>
      <c r="G57" s="86">
        <v>42</v>
      </c>
      <c r="H57" s="86">
        <v>50</v>
      </c>
      <c r="I57" s="87">
        <f t="shared" si="13"/>
        <v>42.916666666666664</v>
      </c>
      <c r="J57" s="86">
        <v>6670.5320000000002</v>
      </c>
      <c r="K57" s="86">
        <v>25.5063</v>
      </c>
      <c r="L57" s="88">
        <v>31.876100000000001</v>
      </c>
      <c r="M57" s="89">
        <v>33.195099999999996</v>
      </c>
      <c r="N57" s="90" t="s">
        <v>21</v>
      </c>
      <c r="O57" s="91">
        <f t="shared" si="15"/>
        <v>5.6735504754343857E-3</v>
      </c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3"/>
    </row>
    <row r="59" spans="1:21" x14ac:dyDescent="0.2">
      <c r="A59" s="96" t="s">
        <v>34</v>
      </c>
      <c r="B59" s="98" t="s">
        <v>1</v>
      </c>
      <c r="C59" s="98"/>
      <c r="D59" s="98"/>
      <c r="E59" s="98"/>
      <c r="F59" s="98"/>
      <c r="G59" s="98" t="s">
        <v>2</v>
      </c>
      <c r="H59" s="98"/>
      <c r="I59" s="98"/>
      <c r="J59" s="98"/>
      <c r="K59" s="98"/>
      <c r="L59" s="98"/>
      <c r="M59" s="98"/>
      <c r="N59" s="2" t="s">
        <v>3</v>
      </c>
      <c r="O59" s="3" t="s">
        <v>4</v>
      </c>
    </row>
    <row r="60" spans="1:21" x14ac:dyDescent="0.2">
      <c r="A60" s="97"/>
      <c r="B60" s="5" t="s">
        <v>5</v>
      </c>
      <c r="C60" s="6" t="s">
        <v>6</v>
      </c>
      <c r="D60" s="6" t="s">
        <v>7</v>
      </c>
      <c r="E60" s="6" t="s">
        <v>8</v>
      </c>
      <c r="F60" s="7" t="s">
        <v>9</v>
      </c>
      <c r="G60" s="5" t="s">
        <v>10</v>
      </c>
      <c r="H60" s="6" t="s">
        <v>11</v>
      </c>
      <c r="I60" s="6" t="s">
        <v>12</v>
      </c>
      <c r="J60" s="6" t="s">
        <v>6</v>
      </c>
      <c r="K60" s="6" t="s">
        <v>7</v>
      </c>
      <c r="L60" s="6" t="s">
        <v>8</v>
      </c>
      <c r="M60" s="7" t="s">
        <v>9</v>
      </c>
      <c r="N60" s="8" t="s">
        <v>13</v>
      </c>
      <c r="O60" s="7" t="s">
        <v>14</v>
      </c>
    </row>
    <row r="61" spans="1:21" x14ac:dyDescent="0.2">
      <c r="A61" s="9" t="s">
        <v>15</v>
      </c>
      <c r="B61" s="10">
        <v>31</v>
      </c>
      <c r="C61" s="11">
        <v>18255.161599999999</v>
      </c>
      <c r="D61" s="11">
        <v>36.994700000000002</v>
      </c>
      <c r="E61" s="11">
        <v>41.52</v>
      </c>
      <c r="F61" s="12">
        <v>44.535200000000003</v>
      </c>
      <c r="G61" s="13">
        <v>31</v>
      </c>
      <c r="H61" s="14">
        <v>362</v>
      </c>
      <c r="I61" s="15">
        <f t="shared" ref="I61:I67" si="16">IF(H61=0,G61,G61+(600-H61)/600)</f>
        <v>31.396666666666668</v>
      </c>
      <c r="J61" s="16">
        <v>18222.821599999999</v>
      </c>
      <c r="K61" s="16">
        <v>36.241399999999999</v>
      </c>
      <c r="L61" s="16">
        <v>40.2804</v>
      </c>
      <c r="M61" s="17">
        <v>43.6601</v>
      </c>
      <c r="N61" s="18">
        <f t="shared" ref="N61:N66" si="17">C61/C62</f>
        <v>1.4698745930685595</v>
      </c>
      <c r="O61" s="19">
        <f t="shared" ref="O61:O67" si="18">C61/J61-1</f>
        <v>1.7746977229915473E-3</v>
      </c>
    </row>
    <row r="62" spans="1:21" x14ac:dyDescent="0.2">
      <c r="A62" s="20" t="s">
        <v>16</v>
      </c>
      <c r="B62" s="5">
        <v>33</v>
      </c>
      <c r="C62" s="21">
        <v>12419.5368</v>
      </c>
      <c r="D62" s="22">
        <v>35.618699999999997</v>
      </c>
      <c r="E62" s="22">
        <v>41.185200000000002</v>
      </c>
      <c r="F62" s="23">
        <v>44.342399999999998</v>
      </c>
      <c r="G62" s="24">
        <v>33</v>
      </c>
      <c r="H62" s="1">
        <v>394</v>
      </c>
      <c r="I62" s="25">
        <f t="shared" si="16"/>
        <v>33.343333333333334</v>
      </c>
      <c r="J62" s="26">
        <v>12421.7544</v>
      </c>
      <c r="K62" s="26">
        <v>34.941800000000001</v>
      </c>
      <c r="L62" s="26">
        <v>39.897100000000002</v>
      </c>
      <c r="M62" s="27">
        <v>43.387999999999998</v>
      </c>
      <c r="N62" s="28">
        <f t="shared" si="17"/>
        <v>1.4649193231055977</v>
      </c>
      <c r="O62" s="29">
        <f t="shared" si="18"/>
        <v>-1.7852550683183921E-4</v>
      </c>
    </row>
    <row r="63" spans="1:21" x14ac:dyDescent="0.2">
      <c r="A63" s="5" t="s">
        <v>17</v>
      </c>
      <c r="B63" s="5">
        <v>35</v>
      </c>
      <c r="C63" s="21">
        <v>8477.9663999999993</v>
      </c>
      <c r="D63" s="22">
        <v>34.4741</v>
      </c>
      <c r="E63" s="22">
        <v>40.830500000000001</v>
      </c>
      <c r="F63" s="23">
        <v>44.085900000000002</v>
      </c>
      <c r="G63" s="24">
        <v>35</v>
      </c>
      <c r="H63" s="1">
        <v>418</v>
      </c>
      <c r="I63" s="25">
        <f t="shared" si="16"/>
        <v>35.303333333333335</v>
      </c>
      <c r="J63" s="26">
        <v>8464.0408000000007</v>
      </c>
      <c r="K63" s="26">
        <v>33.854500000000002</v>
      </c>
      <c r="L63" s="26">
        <v>39.566800000000001</v>
      </c>
      <c r="M63" s="27">
        <v>43.1297</v>
      </c>
      <c r="N63" s="28">
        <f t="shared" si="17"/>
        <v>1.4796471786692045</v>
      </c>
      <c r="O63" s="29">
        <f t="shared" si="18"/>
        <v>1.6452661712120786E-3</v>
      </c>
    </row>
    <row r="64" spans="1:21" x14ac:dyDescent="0.2">
      <c r="A64" s="5" t="s">
        <v>18</v>
      </c>
      <c r="B64" s="5">
        <v>37</v>
      </c>
      <c r="C64" s="21">
        <v>5729.7215999999999</v>
      </c>
      <c r="D64" s="22">
        <v>33.4572</v>
      </c>
      <c r="E64" s="22">
        <v>40.463099999999997</v>
      </c>
      <c r="F64" s="23">
        <v>43.867800000000003</v>
      </c>
      <c r="G64" s="24">
        <v>37</v>
      </c>
      <c r="H64" s="1">
        <v>464</v>
      </c>
      <c r="I64" s="25">
        <f t="shared" si="16"/>
        <v>37.226666666666667</v>
      </c>
      <c r="J64" s="26">
        <v>5730.2712000000001</v>
      </c>
      <c r="K64" s="26">
        <v>32.909100000000002</v>
      </c>
      <c r="L64" s="30">
        <v>39.2303</v>
      </c>
      <c r="M64" s="31">
        <v>42.880200000000002</v>
      </c>
      <c r="N64" s="28">
        <f t="shared" si="17"/>
        <v>1.5174545949168681</v>
      </c>
      <c r="O64" s="29">
        <f t="shared" si="18"/>
        <v>-9.5911690881300693E-5</v>
      </c>
    </row>
    <row r="65" spans="1:15" x14ac:dyDescent="0.2">
      <c r="A65" s="5" t="s">
        <v>19</v>
      </c>
      <c r="B65" s="5">
        <v>39</v>
      </c>
      <c r="C65" s="21">
        <v>3775.8768</v>
      </c>
      <c r="D65" s="22">
        <v>32.5259</v>
      </c>
      <c r="E65" s="22">
        <v>40.137700000000002</v>
      </c>
      <c r="F65" s="23">
        <v>43.655500000000004</v>
      </c>
      <c r="G65" s="24">
        <v>39</v>
      </c>
      <c r="H65" s="1">
        <v>493</v>
      </c>
      <c r="I65" s="25">
        <f t="shared" si="16"/>
        <v>39.178333333333335</v>
      </c>
      <c r="J65" s="26">
        <v>3779.9688000000001</v>
      </c>
      <c r="K65" s="26">
        <v>32.0364</v>
      </c>
      <c r="L65" s="30">
        <v>38.927599999999998</v>
      </c>
      <c r="M65" s="31">
        <v>42.665799999999997</v>
      </c>
      <c r="N65" s="28">
        <f t="shared" si="17"/>
        <v>1.5535345050613305</v>
      </c>
      <c r="O65" s="29">
        <f t="shared" si="18"/>
        <v>-1.0825486178616117E-3</v>
      </c>
    </row>
    <row r="66" spans="1:15" x14ac:dyDescent="0.2">
      <c r="A66" s="32" t="s">
        <v>20</v>
      </c>
      <c r="B66" s="32">
        <v>41</v>
      </c>
      <c r="C66" s="33">
        <v>2430.5072</v>
      </c>
      <c r="D66" s="33">
        <v>31.6935</v>
      </c>
      <c r="E66" s="33">
        <v>39.781700000000001</v>
      </c>
      <c r="F66" s="34">
        <v>43.411000000000001</v>
      </c>
      <c r="G66" s="35">
        <v>41</v>
      </c>
      <c r="H66" s="36">
        <v>505</v>
      </c>
      <c r="I66" s="37">
        <f t="shared" si="16"/>
        <v>41.158333333333331</v>
      </c>
      <c r="J66" s="38">
        <v>2428.14</v>
      </c>
      <c r="K66" s="38">
        <v>31.245200000000001</v>
      </c>
      <c r="L66" s="39">
        <v>38.614400000000003</v>
      </c>
      <c r="M66" s="40">
        <v>42.457999999999998</v>
      </c>
      <c r="N66" s="94">
        <f t="shared" si="17"/>
        <v>1.5559727281457061</v>
      </c>
      <c r="O66" s="42">
        <f t="shared" si="18"/>
        <v>9.7490260034427401E-4</v>
      </c>
    </row>
    <row r="67" spans="1:15" x14ac:dyDescent="0.2">
      <c r="A67" s="76" t="s">
        <v>41</v>
      </c>
      <c r="B67" s="76">
        <v>43</v>
      </c>
      <c r="C67" s="75">
        <v>1562.05</v>
      </c>
      <c r="D67" s="76">
        <v>30.97</v>
      </c>
      <c r="E67" s="76">
        <v>39.409999999999997</v>
      </c>
      <c r="F67" s="76">
        <v>43.13</v>
      </c>
      <c r="G67" s="76">
        <v>43</v>
      </c>
      <c r="H67" s="76">
        <v>600</v>
      </c>
      <c r="I67" s="77">
        <f t="shared" si="16"/>
        <v>43</v>
      </c>
      <c r="J67" s="78">
        <v>1625.0568000000001</v>
      </c>
      <c r="K67" s="76">
        <v>30.601900000000001</v>
      </c>
      <c r="L67" s="76">
        <v>38.349200000000003</v>
      </c>
      <c r="M67" s="76">
        <v>42.245199999999997</v>
      </c>
      <c r="N67" s="93" t="s">
        <v>42</v>
      </c>
      <c r="O67" s="95">
        <f t="shared" si="18"/>
        <v>-3.8772060151989862E-2</v>
      </c>
    </row>
  </sheetData>
  <mergeCells count="21">
    <mergeCell ref="A59:A60"/>
    <mergeCell ref="B59:F59"/>
    <mergeCell ref="G59:M59"/>
    <mergeCell ref="A39:A40"/>
    <mergeCell ref="B39:F39"/>
    <mergeCell ref="G39:M39"/>
    <mergeCell ref="A49:A50"/>
    <mergeCell ref="B49:F49"/>
    <mergeCell ref="G49:M49"/>
    <mergeCell ref="A20:A21"/>
    <mergeCell ref="B20:F20"/>
    <mergeCell ref="G20:M20"/>
    <mergeCell ref="A29:A30"/>
    <mergeCell ref="B29:F29"/>
    <mergeCell ref="G29:M29"/>
    <mergeCell ref="A1:A2"/>
    <mergeCell ref="B1:F1"/>
    <mergeCell ref="G1:M1"/>
    <mergeCell ref="A11:A12"/>
    <mergeCell ref="B11:F11"/>
    <mergeCell ref="G11:M11"/>
  </mergeCells>
  <phoneticPr fontId="4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2"/>
  <sheetViews>
    <sheetView zoomScale="75" zoomScaleNormal="75" workbookViewId="0">
      <selection activeCell="B31" sqref="B31"/>
    </sheetView>
  </sheetViews>
  <sheetFormatPr defaultRowHeight="13" x14ac:dyDescent="0.2"/>
  <cols>
    <col min="1" max="1" width="9.26953125"/>
    <col min="2" max="10" width="8.90625"/>
    <col min="11" max="11" width="10.36328125"/>
    <col min="12" max="1025" width="8.90625"/>
  </cols>
  <sheetData>
    <row r="1" spans="1:14" x14ac:dyDescent="0.2">
      <c r="A1" t="s">
        <v>0</v>
      </c>
      <c r="B1">
        <v>26</v>
      </c>
      <c r="C1">
        <v>203</v>
      </c>
      <c r="D1">
        <v>26.3383</v>
      </c>
      <c r="E1">
        <v>6951.4</v>
      </c>
      <c r="F1">
        <v>42.565800000000003</v>
      </c>
      <c r="G1">
        <v>45.763100000000001</v>
      </c>
      <c r="H1">
        <v>48.295099999999998</v>
      </c>
      <c r="I1" s="48">
        <f t="shared" ref="I1:I42" si="0">E1/K1-1</f>
        <v>9.485451408481449E-3</v>
      </c>
      <c r="J1" s="49">
        <v>26</v>
      </c>
      <c r="K1" s="50">
        <v>6886.0824000000002</v>
      </c>
      <c r="L1" s="50">
        <v>43.168500000000002</v>
      </c>
      <c r="M1" s="50">
        <v>46.536499999999997</v>
      </c>
      <c r="N1" s="50">
        <v>48.942700000000002</v>
      </c>
    </row>
    <row r="2" spans="1:14" x14ac:dyDescent="0.2">
      <c r="A2" t="s">
        <v>0</v>
      </c>
      <c r="B2">
        <v>28</v>
      </c>
      <c r="C2">
        <v>111</v>
      </c>
      <c r="D2">
        <v>28.184999999999999</v>
      </c>
      <c r="E2">
        <v>4919.3407999999999</v>
      </c>
      <c r="F2">
        <v>41.582700000000003</v>
      </c>
      <c r="G2">
        <v>45.244199999999999</v>
      </c>
      <c r="H2">
        <v>47.914400000000001</v>
      </c>
      <c r="I2" s="48">
        <f t="shared" si="0"/>
        <v>3.165653473191643E-4</v>
      </c>
      <c r="J2" s="49">
        <v>28</v>
      </c>
      <c r="K2" s="50">
        <v>4917.7839999999997</v>
      </c>
      <c r="L2" s="51">
        <v>42.316000000000003</v>
      </c>
      <c r="M2" s="51">
        <v>46.204999999999998</v>
      </c>
      <c r="N2" s="51">
        <v>48.654000000000003</v>
      </c>
    </row>
    <row r="3" spans="1:14" x14ac:dyDescent="0.2">
      <c r="A3" t="s">
        <v>0</v>
      </c>
      <c r="B3">
        <v>31</v>
      </c>
      <c r="C3">
        <v>91</v>
      </c>
      <c r="D3">
        <v>31.151700000000002</v>
      </c>
      <c r="E3">
        <v>3273.4760000000001</v>
      </c>
      <c r="F3">
        <v>40.202500000000001</v>
      </c>
      <c r="G3">
        <v>44.538800000000002</v>
      </c>
      <c r="H3">
        <v>47.374299999999998</v>
      </c>
      <c r="I3" s="52">
        <f t="shared" si="0"/>
        <v>1.1892662115450259E-2</v>
      </c>
      <c r="J3" s="53">
        <v>31</v>
      </c>
      <c r="K3" s="54">
        <v>3235.0032000000001</v>
      </c>
      <c r="L3" s="55">
        <v>41.026800000000001</v>
      </c>
      <c r="M3" s="55">
        <v>45.626899999999999</v>
      </c>
      <c r="N3" s="55">
        <v>48.1494</v>
      </c>
    </row>
    <row r="4" spans="1:14" x14ac:dyDescent="0.2">
      <c r="A4" t="s">
        <v>0</v>
      </c>
      <c r="B4">
        <v>34</v>
      </c>
      <c r="C4">
        <v>23</v>
      </c>
      <c r="D4">
        <v>34.0383</v>
      </c>
      <c r="E4">
        <v>2178.3744000000002</v>
      </c>
      <c r="F4">
        <v>38.652799999999999</v>
      </c>
      <c r="G4" s="49">
        <v>44.0443</v>
      </c>
      <c r="H4" s="51">
        <v>46.984999999999999</v>
      </c>
      <c r="I4" s="52">
        <f t="shared" si="0"/>
        <v>9.1682325079776028E-3</v>
      </c>
      <c r="J4" s="53">
        <v>34</v>
      </c>
      <c r="K4" s="54">
        <v>2158.5839999999998</v>
      </c>
      <c r="L4" s="55">
        <v>39.584400000000002</v>
      </c>
      <c r="M4" s="55">
        <v>45.194899999999997</v>
      </c>
      <c r="N4" s="55">
        <v>47.746699999999997</v>
      </c>
    </row>
    <row r="5" spans="1:14" x14ac:dyDescent="0.2">
      <c r="A5" t="s">
        <v>0</v>
      </c>
      <c r="B5">
        <v>38</v>
      </c>
      <c r="C5">
        <v>561</v>
      </c>
      <c r="D5">
        <v>38.935000000000002</v>
      </c>
      <c r="E5">
        <v>1449.3936000000001</v>
      </c>
      <c r="F5">
        <v>36.9998</v>
      </c>
      <c r="G5" s="49">
        <v>43.575000000000003</v>
      </c>
      <c r="H5" s="51">
        <v>46.564100000000003</v>
      </c>
      <c r="I5" s="48">
        <f t="shared" si="0"/>
        <v>-3.2830538691197564E-4</v>
      </c>
      <c r="J5" s="49">
        <v>37</v>
      </c>
      <c r="K5" s="50">
        <v>1449.8696</v>
      </c>
      <c r="L5" s="51">
        <v>38.044800000000002</v>
      </c>
      <c r="M5" s="51">
        <v>44.758200000000002</v>
      </c>
      <c r="N5" s="51">
        <v>47.3264</v>
      </c>
    </row>
    <row r="6" spans="1:14" x14ac:dyDescent="0.2">
      <c r="A6" t="s">
        <v>0</v>
      </c>
      <c r="B6">
        <v>41</v>
      </c>
      <c r="C6">
        <v>565</v>
      </c>
      <c r="D6">
        <v>41.941699999999997</v>
      </c>
      <c r="E6">
        <v>974.83040000000005</v>
      </c>
      <c r="F6">
        <v>35.369999999999997</v>
      </c>
      <c r="G6" s="49">
        <v>43.121499999999997</v>
      </c>
      <c r="H6" s="50">
        <v>46.1295</v>
      </c>
      <c r="I6" s="48">
        <f t="shared" si="0"/>
        <v>-2.7996029326678995E-3</v>
      </c>
      <c r="J6" s="49">
        <v>40</v>
      </c>
      <c r="K6" s="50">
        <v>977.56719999999996</v>
      </c>
      <c r="L6" s="50">
        <v>36.468800000000002</v>
      </c>
      <c r="M6" s="50">
        <v>44.213099999999997</v>
      </c>
      <c r="N6" s="50">
        <v>46.909300000000002</v>
      </c>
    </row>
    <row r="7" spans="1:14" x14ac:dyDescent="0.2">
      <c r="A7" t="s">
        <v>22</v>
      </c>
      <c r="B7">
        <v>26</v>
      </c>
      <c r="C7">
        <v>481</v>
      </c>
      <c r="D7">
        <v>26.8017</v>
      </c>
      <c r="E7">
        <v>6069.0487999999996</v>
      </c>
      <c r="F7">
        <v>42.4968</v>
      </c>
      <c r="G7" s="49">
        <v>43.790100000000002</v>
      </c>
      <c r="H7" s="51">
        <v>45.892499999999998</v>
      </c>
      <c r="I7" s="48">
        <f t="shared" si="0"/>
        <v>-4.4362883379245321E-4</v>
      </c>
      <c r="J7" s="49">
        <v>25</v>
      </c>
      <c r="K7" s="50">
        <v>6071.7424000000001</v>
      </c>
      <c r="L7" s="50">
        <v>43.5107</v>
      </c>
      <c r="M7" s="50">
        <v>44.872500000000002</v>
      </c>
      <c r="N7" s="50">
        <v>46.442999999999998</v>
      </c>
    </row>
    <row r="8" spans="1:14" x14ac:dyDescent="0.2">
      <c r="A8" t="s">
        <v>22</v>
      </c>
      <c r="B8">
        <v>29</v>
      </c>
      <c r="C8">
        <v>46</v>
      </c>
      <c r="D8">
        <v>29.076699999999999</v>
      </c>
      <c r="E8">
        <v>3632.6671999999999</v>
      </c>
      <c r="F8">
        <v>40.796799999999998</v>
      </c>
      <c r="G8">
        <v>42.621600000000001</v>
      </c>
      <c r="H8">
        <v>44.943800000000003</v>
      </c>
      <c r="I8" s="48">
        <f t="shared" si="0"/>
        <v>3.6662454547684575E-3</v>
      </c>
      <c r="J8" s="49">
        <v>28</v>
      </c>
      <c r="K8" s="51">
        <v>3619.3975999999998</v>
      </c>
      <c r="L8" s="51">
        <v>42.314700000000002</v>
      </c>
      <c r="M8" s="51">
        <v>44.407899999999998</v>
      </c>
      <c r="N8" s="51">
        <v>45.8797</v>
      </c>
    </row>
    <row r="9" spans="1:14" x14ac:dyDescent="0.2">
      <c r="A9" t="s">
        <v>22</v>
      </c>
      <c r="B9">
        <v>33</v>
      </c>
      <c r="C9">
        <v>561</v>
      </c>
      <c r="D9">
        <v>33.935000000000002</v>
      </c>
      <c r="E9">
        <v>2435.6536000000001</v>
      </c>
      <c r="F9">
        <v>39.151600000000002</v>
      </c>
      <c r="G9">
        <v>41.849699999999999</v>
      </c>
      <c r="H9">
        <v>44.381999999999998</v>
      </c>
      <c r="I9" s="48">
        <f t="shared" si="0"/>
        <v>-7.5848130446953821E-4</v>
      </c>
      <c r="J9" s="49">
        <v>31</v>
      </c>
      <c r="K9" s="51">
        <v>2437.5023999999999</v>
      </c>
      <c r="L9" s="51">
        <v>41.035299999999999</v>
      </c>
      <c r="M9" s="51">
        <v>43.813800000000001</v>
      </c>
      <c r="N9" s="51">
        <v>45.293100000000003</v>
      </c>
    </row>
    <row r="10" spans="1:14" x14ac:dyDescent="0.2">
      <c r="A10" t="s">
        <v>22</v>
      </c>
      <c r="B10">
        <v>36</v>
      </c>
      <c r="C10">
        <v>561</v>
      </c>
      <c r="D10">
        <v>36.935000000000002</v>
      </c>
      <c r="E10">
        <v>1662.2272</v>
      </c>
      <c r="F10">
        <v>37.454500000000003</v>
      </c>
      <c r="G10">
        <v>40.883899999999997</v>
      </c>
      <c r="H10">
        <v>43.760899999999999</v>
      </c>
      <c r="I10" s="48">
        <f t="shared" si="0"/>
        <v>-5.4566759079142102E-3</v>
      </c>
      <c r="J10" s="49">
        <v>34</v>
      </c>
      <c r="K10" s="51">
        <v>1671.3471999999999</v>
      </c>
      <c r="L10" s="51">
        <v>39.5428</v>
      </c>
      <c r="M10" s="51">
        <v>43.352899999999998</v>
      </c>
      <c r="N10" s="51">
        <v>44.9099</v>
      </c>
    </row>
    <row r="11" spans="1:14" x14ac:dyDescent="0.2">
      <c r="A11" t="s">
        <v>22</v>
      </c>
      <c r="B11">
        <v>39</v>
      </c>
      <c r="C11">
        <v>578</v>
      </c>
      <c r="D11">
        <v>39.963299999999997</v>
      </c>
      <c r="E11">
        <v>1143.7616</v>
      </c>
      <c r="F11">
        <v>35.774700000000003</v>
      </c>
      <c r="G11">
        <v>40.314100000000003</v>
      </c>
      <c r="H11">
        <v>43.361499999999999</v>
      </c>
      <c r="I11" s="48">
        <f t="shared" si="0"/>
        <v>-5.5575090335735489E-4</v>
      </c>
      <c r="J11" s="49">
        <v>37</v>
      </c>
      <c r="K11" s="51">
        <v>1144.3976</v>
      </c>
      <c r="L11" s="51">
        <v>37.931899999999999</v>
      </c>
      <c r="M11" s="51">
        <v>42.828200000000002</v>
      </c>
      <c r="N11" s="51">
        <v>44.506</v>
      </c>
    </row>
    <row r="12" spans="1:14" x14ac:dyDescent="0.2">
      <c r="A12" t="s">
        <v>22</v>
      </c>
      <c r="B12">
        <v>41</v>
      </c>
      <c r="C12">
        <v>56</v>
      </c>
      <c r="D12">
        <v>41.093299999999999</v>
      </c>
      <c r="E12">
        <v>778.52319999999997</v>
      </c>
      <c r="F12">
        <v>34.090899999999998</v>
      </c>
      <c r="G12">
        <v>40.069200000000002</v>
      </c>
      <c r="H12">
        <v>43.207799999999999</v>
      </c>
      <c r="I12" s="48">
        <f t="shared" si="0"/>
        <v>-6.3367913739585946E-3</v>
      </c>
      <c r="J12" s="49">
        <v>40</v>
      </c>
      <c r="K12" s="50">
        <v>783.48800000000006</v>
      </c>
      <c r="L12" s="50">
        <v>36.290399999999998</v>
      </c>
      <c r="M12" s="50">
        <v>42.238</v>
      </c>
      <c r="N12" s="50">
        <v>44.0944</v>
      </c>
    </row>
    <row r="13" spans="1:14" x14ac:dyDescent="0.2">
      <c r="A13" t="s">
        <v>23</v>
      </c>
      <c r="B13">
        <v>29</v>
      </c>
      <c r="C13">
        <v>599</v>
      </c>
      <c r="D13">
        <v>29.9983</v>
      </c>
      <c r="E13">
        <v>45543.144800000002</v>
      </c>
      <c r="F13">
        <v>34.392699999999998</v>
      </c>
      <c r="G13">
        <v>36.7502</v>
      </c>
      <c r="H13">
        <v>38.544400000000003</v>
      </c>
      <c r="I13" s="48">
        <f t="shared" si="0"/>
        <v>-6.0807942117024893E-3</v>
      </c>
      <c r="J13" s="49">
        <v>28</v>
      </c>
      <c r="K13" s="50">
        <v>45821.777600000001</v>
      </c>
      <c r="L13" s="50">
        <v>35.479300000000002</v>
      </c>
      <c r="M13" s="50">
        <v>37.118299999999998</v>
      </c>
      <c r="N13" s="50">
        <v>38.904400000000003</v>
      </c>
    </row>
    <row r="14" spans="1:14" x14ac:dyDescent="0.2">
      <c r="A14" t="s">
        <v>23</v>
      </c>
      <c r="B14">
        <v>31</v>
      </c>
      <c r="C14">
        <v>98</v>
      </c>
      <c r="D14">
        <v>31.1633</v>
      </c>
      <c r="E14">
        <v>28891.415199999999</v>
      </c>
      <c r="F14">
        <v>32.8108</v>
      </c>
      <c r="G14">
        <v>35.910400000000003</v>
      </c>
      <c r="H14">
        <v>37.767499999999998</v>
      </c>
      <c r="I14" s="52">
        <f t="shared" si="0"/>
        <v>1.9989314396555935E-2</v>
      </c>
      <c r="J14" s="53">
        <v>31</v>
      </c>
      <c r="K14" s="55">
        <v>28325.213599999999</v>
      </c>
      <c r="L14" s="55">
        <v>33.837800000000001</v>
      </c>
      <c r="M14" s="55">
        <v>36.322000000000003</v>
      </c>
      <c r="N14" s="55">
        <v>38.032699999999998</v>
      </c>
    </row>
    <row r="15" spans="1:14" x14ac:dyDescent="0.2">
      <c r="A15" t="s">
        <v>23</v>
      </c>
      <c r="B15">
        <v>34</v>
      </c>
      <c r="C15">
        <v>126</v>
      </c>
      <c r="D15">
        <v>34.21</v>
      </c>
      <c r="E15">
        <v>17511.040799999999</v>
      </c>
      <c r="F15">
        <v>31.063800000000001</v>
      </c>
      <c r="G15">
        <v>35.324399999999997</v>
      </c>
      <c r="H15">
        <v>37.277299999999997</v>
      </c>
      <c r="I15" s="52">
        <f t="shared" si="0"/>
        <v>1.936774408733144E-2</v>
      </c>
      <c r="J15" s="53">
        <v>34</v>
      </c>
      <c r="K15" s="55">
        <v>17178.335200000001</v>
      </c>
      <c r="L15" s="55">
        <v>32.066899999999997</v>
      </c>
      <c r="M15" s="55">
        <v>35.769199999999998</v>
      </c>
      <c r="N15" s="55">
        <v>37.493400000000001</v>
      </c>
    </row>
    <row r="16" spans="1:14" x14ac:dyDescent="0.2">
      <c r="A16" t="s">
        <v>23</v>
      </c>
      <c r="B16">
        <v>37</v>
      </c>
      <c r="C16">
        <v>113</v>
      </c>
      <c r="D16">
        <v>37.188299999999998</v>
      </c>
      <c r="E16">
        <v>10358.6368</v>
      </c>
      <c r="F16">
        <v>29.376899999999999</v>
      </c>
      <c r="G16">
        <v>34.799300000000002</v>
      </c>
      <c r="H16">
        <v>36.885599999999997</v>
      </c>
      <c r="I16" s="48">
        <f t="shared" si="0"/>
        <v>-2.072430040043205E-4</v>
      </c>
      <c r="J16" s="49">
        <v>37</v>
      </c>
      <c r="K16" s="51">
        <v>10360.784</v>
      </c>
      <c r="L16" s="51">
        <v>30.3765</v>
      </c>
      <c r="M16" s="51">
        <v>35.3386</v>
      </c>
      <c r="N16" s="51">
        <v>37.103400000000001</v>
      </c>
    </row>
    <row r="17" spans="1:14" x14ac:dyDescent="0.2">
      <c r="A17" t="s">
        <v>23</v>
      </c>
      <c r="B17">
        <v>39</v>
      </c>
      <c r="C17">
        <v>174</v>
      </c>
      <c r="D17">
        <v>39.29</v>
      </c>
      <c r="E17">
        <v>7417.7183999999997</v>
      </c>
      <c r="F17">
        <v>28.396999999999998</v>
      </c>
      <c r="G17">
        <v>34.524099999999997</v>
      </c>
      <c r="H17">
        <v>36.694299999999998</v>
      </c>
      <c r="I17" s="48">
        <f t="shared" si="0"/>
        <v>-1.3914814624944594E-3</v>
      </c>
      <c r="J17" s="49">
        <v>39</v>
      </c>
      <c r="K17" s="51">
        <v>7428.0544</v>
      </c>
      <c r="L17" s="51">
        <v>29.332799999999999</v>
      </c>
      <c r="M17" s="51">
        <v>35.077800000000003</v>
      </c>
      <c r="N17" s="51">
        <v>36.8994</v>
      </c>
    </row>
    <row r="18" spans="1:14" x14ac:dyDescent="0.2">
      <c r="A18" t="s">
        <v>23</v>
      </c>
      <c r="B18">
        <v>41</v>
      </c>
      <c r="C18">
        <v>226</v>
      </c>
      <c r="D18">
        <v>41.3767</v>
      </c>
      <c r="E18">
        <v>5201.1944000000003</v>
      </c>
      <c r="F18">
        <v>27.449300000000001</v>
      </c>
      <c r="G18">
        <v>34.247</v>
      </c>
      <c r="H18">
        <v>36.530500000000004</v>
      </c>
      <c r="I18" s="48">
        <f t="shared" si="0"/>
        <v>1.2429459356977368E-4</v>
      </c>
      <c r="J18" s="49">
        <v>41</v>
      </c>
      <c r="K18" s="50">
        <v>5200.5479999999998</v>
      </c>
      <c r="L18" s="50">
        <v>28.301300000000001</v>
      </c>
      <c r="M18" s="50">
        <v>34.818199999999997</v>
      </c>
      <c r="N18" s="50">
        <v>36.716000000000001</v>
      </c>
    </row>
    <row r="19" spans="1:14" x14ac:dyDescent="0.2">
      <c r="A19" t="s">
        <v>24</v>
      </c>
      <c r="B19">
        <v>29</v>
      </c>
      <c r="C19">
        <v>488</v>
      </c>
      <c r="D19">
        <v>29.813300000000002</v>
      </c>
      <c r="E19">
        <v>64670.28</v>
      </c>
      <c r="F19">
        <v>33.3125</v>
      </c>
      <c r="G19">
        <v>38.714700000000001</v>
      </c>
      <c r="H19">
        <v>42.168999999999997</v>
      </c>
      <c r="I19" s="48">
        <f t="shared" si="0"/>
        <v>1.4656549777543049E-3</v>
      </c>
      <c r="J19" s="49">
        <v>29</v>
      </c>
      <c r="K19" s="50">
        <v>64575.634400000003</v>
      </c>
      <c r="L19" s="50">
        <v>33.883099999999999</v>
      </c>
      <c r="M19" s="50">
        <v>39.032200000000003</v>
      </c>
      <c r="N19" s="50">
        <v>42.392499999999998</v>
      </c>
    </row>
    <row r="20" spans="1:14" x14ac:dyDescent="0.2">
      <c r="A20" t="s">
        <v>24</v>
      </c>
      <c r="B20">
        <v>31</v>
      </c>
      <c r="C20">
        <v>516</v>
      </c>
      <c r="D20">
        <v>31.86</v>
      </c>
      <c r="E20">
        <v>46235.336799999997</v>
      </c>
      <c r="F20">
        <v>32.076799999999999</v>
      </c>
      <c r="G20">
        <v>38.216999999999999</v>
      </c>
      <c r="H20">
        <v>41.9878</v>
      </c>
      <c r="I20" s="48">
        <f t="shared" si="0"/>
        <v>4.6759169218186791E-3</v>
      </c>
      <c r="J20" s="49">
        <v>31</v>
      </c>
      <c r="K20" s="51">
        <v>46020.150399999999</v>
      </c>
      <c r="L20" s="51">
        <v>32.604500000000002</v>
      </c>
      <c r="M20" s="51">
        <v>38.641399999999997</v>
      </c>
      <c r="N20" s="51">
        <v>42.2639</v>
      </c>
    </row>
    <row r="21" spans="1:14" x14ac:dyDescent="0.2">
      <c r="A21" t="s">
        <v>24</v>
      </c>
      <c r="B21">
        <v>33</v>
      </c>
      <c r="C21">
        <v>505</v>
      </c>
      <c r="D21">
        <v>33.841700000000003</v>
      </c>
      <c r="E21">
        <v>30064.9192</v>
      </c>
      <c r="F21">
        <v>30.6694</v>
      </c>
      <c r="G21">
        <v>37.902999999999999</v>
      </c>
      <c r="H21">
        <v>41.880099999999999</v>
      </c>
      <c r="I21" s="48">
        <f t="shared" si="0"/>
        <v>-1.3247057299754506E-3</v>
      </c>
      <c r="J21" s="49">
        <v>33</v>
      </c>
      <c r="K21" s="51">
        <v>30104.799200000001</v>
      </c>
      <c r="L21" s="51">
        <v>31.1722</v>
      </c>
      <c r="M21" s="51">
        <v>38.459099999999999</v>
      </c>
      <c r="N21" s="51">
        <v>42.183799999999998</v>
      </c>
    </row>
    <row r="22" spans="1:14" x14ac:dyDescent="0.2">
      <c r="A22" t="s">
        <v>24</v>
      </c>
      <c r="B22">
        <v>35</v>
      </c>
      <c r="C22">
        <v>520</v>
      </c>
      <c r="D22">
        <v>35.866700000000002</v>
      </c>
      <c r="E22">
        <v>19729.851200000001</v>
      </c>
      <c r="F22">
        <v>29.5487</v>
      </c>
      <c r="G22">
        <v>37.474499999999999</v>
      </c>
      <c r="H22">
        <v>41.746899999999997</v>
      </c>
      <c r="I22" s="48">
        <f t="shared" si="0"/>
        <v>-3.7435831960297428E-4</v>
      </c>
      <c r="J22" s="49">
        <v>35</v>
      </c>
      <c r="K22" s="51">
        <v>19737.240000000002</v>
      </c>
      <c r="L22" s="51">
        <v>29.986799999999999</v>
      </c>
      <c r="M22" s="51">
        <v>38.169800000000002</v>
      </c>
      <c r="N22" s="51">
        <v>42.124499999999998</v>
      </c>
    </row>
    <row r="23" spans="1:14" x14ac:dyDescent="0.2">
      <c r="A23" t="s">
        <v>24</v>
      </c>
      <c r="B23">
        <v>37</v>
      </c>
      <c r="C23">
        <v>538</v>
      </c>
      <c r="D23">
        <v>37.896700000000003</v>
      </c>
      <c r="E23">
        <v>12810.8752</v>
      </c>
      <c r="F23">
        <v>28.5504</v>
      </c>
      <c r="G23">
        <v>37.067100000000003</v>
      </c>
      <c r="H23">
        <v>41.610399999999998</v>
      </c>
      <c r="I23" s="48">
        <f t="shared" si="0"/>
        <v>-1.2114999184806852E-3</v>
      </c>
      <c r="J23" s="49">
        <v>37</v>
      </c>
      <c r="K23" s="51">
        <v>12826.4144</v>
      </c>
      <c r="L23" s="51">
        <v>28.940999999999999</v>
      </c>
      <c r="M23" s="51">
        <v>38.014299999999999</v>
      </c>
      <c r="N23" s="51">
        <v>42.094700000000003</v>
      </c>
    </row>
    <row r="24" spans="1:14" x14ac:dyDescent="0.2">
      <c r="A24" t="s">
        <v>24</v>
      </c>
      <c r="B24">
        <v>39</v>
      </c>
      <c r="C24">
        <v>570</v>
      </c>
      <c r="D24">
        <v>39.950000000000003</v>
      </c>
      <c r="E24">
        <v>8238.8655999999992</v>
      </c>
      <c r="F24">
        <v>27.6676</v>
      </c>
      <c r="G24">
        <v>36.887999999999998</v>
      </c>
      <c r="H24">
        <v>41.513199999999998</v>
      </c>
      <c r="I24" s="48">
        <f t="shared" si="0"/>
        <v>-7.9762851778586441E-4</v>
      </c>
      <c r="J24" s="49">
        <v>39</v>
      </c>
      <c r="K24" s="50">
        <v>8245.4423999999999</v>
      </c>
      <c r="L24" s="50">
        <v>28.0242</v>
      </c>
      <c r="M24" s="50">
        <v>37.856400000000001</v>
      </c>
      <c r="N24" s="50">
        <v>42.061399999999999</v>
      </c>
    </row>
    <row r="25" spans="1:14" x14ac:dyDescent="0.2">
      <c r="A25" t="s">
        <v>26</v>
      </c>
      <c r="B25">
        <v>26</v>
      </c>
      <c r="C25">
        <v>537</v>
      </c>
      <c r="D25">
        <v>26.895</v>
      </c>
      <c r="E25">
        <v>185851.40960000001</v>
      </c>
      <c r="F25">
        <v>34.742800000000003</v>
      </c>
      <c r="G25">
        <v>40.840400000000002</v>
      </c>
      <c r="H25">
        <v>43.271799999999999</v>
      </c>
      <c r="I25" s="48">
        <f t="shared" si="0"/>
        <v>7.5226311340093055E-3</v>
      </c>
      <c r="J25" s="49">
        <v>26</v>
      </c>
      <c r="K25" s="50">
        <v>184463.7568</v>
      </c>
      <c r="L25" s="50">
        <v>35.386299999999999</v>
      </c>
      <c r="M25" s="50">
        <v>40.862099999999998</v>
      </c>
      <c r="N25" s="50">
        <v>43.400599999999997</v>
      </c>
    </row>
    <row r="26" spans="1:14" x14ac:dyDescent="0.2">
      <c r="A26" t="s">
        <v>26</v>
      </c>
      <c r="B26">
        <v>28</v>
      </c>
      <c r="C26">
        <v>521</v>
      </c>
      <c r="D26">
        <v>28.868300000000001</v>
      </c>
      <c r="E26">
        <v>127556.6208</v>
      </c>
      <c r="F26">
        <v>32.820099999999996</v>
      </c>
      <c r="G26">
        <v>40.606099999999998</v>
      </c>
      <c r="H26">
        <v>43.118299999999998</v>
      </c>
      <c r="I26" s="48">
        <f t="shared" si="0"/>
        <v>1.6244523683273115E-4</v>
      </c>
      <c r="J26" s="49">
        <v>28</v>
      </c>
      <c r="K26" s="51">
        <v>127535.9032</v>
      </c>
      <c r="L26" s="51">
        <v>33.432600000000001</v>
      </c>
      <c r="M26" s="51">
        <v>40.658799999999999</v>
      </c>
      <c r="N26" s="51">
        <v>43.3093</v>
      </c>
    </row>
    <row r="27" spans="1:14" x14ac:dyDescent="0.2">
      <c r="A27" t="s">
        <v>26</v>
      </c>
      <c r="B27">
        <v>30</v>
      </c>
      <c r="C27">
        <v>537</v>
      </c>
      <c r="D27">
        <v>30.895</v>
      </c>
      <c r="E27">
        <v>93763.366399999999</v>
      </c>
      <c r="F27">
        <v>31.511500000000002</v>
      </c>
      <c r="G27">
        <v>40.423200000000001</v>
      </c>
      <c r="H27">
        <v>43.0062</v>
      </c>
      <c r="I27" s="48">
        <f t="shared" si="0"/>
        <v>6.0914492665320452E-5</v>
      </c>
      <c r="J27" s="49">
        <v>30</v>
      </c>
      <c r="K27" s="51">
        <v>93757.655199999994</v>
      </c>
      <c r="L27" s="51">
        <v>32.071199999999997</v>
      </c>
      <c r="M27" s="51">
        <v>40.482700000000001</v>
      </c>
      <c r="N27" s="51">
        <v>43.218899999999998</v>
      </c>
    </row>
    <row r="28" spans="1:14" x14ac:dyDescent="0.2">
      <c r="A28" t="s">
        <v>26</v>
      </c>
      <c r="B28">
        <v>32</v>
      </c>
      <c r="C28">
        <v>558</v>
      </c>
      <c r="D28">
        <v>32.93</v>
      </c>
      <c r="E28">
        <v>65164.290399999998</v>
      </c>
      <c r="F28">
        <v>30.163599999999999</v>
      </c>
      <c r="G28">
        <v>40.2102</v>
      </c>
      <c r="H28">
        <v>42.878399999999999</v>
      </c>
      <c r="I28" s="48">
        <f t="shared" si="0"/>
        <v>8.7624048107404207E-4</v>
      </c>
      <c r="J28" s="49">
        <v>32</v>
      </c>
      <c r="K28" s="51">
        <v>65107.2408</v>
      </c>
      <c r="L28" s="51">
        <v>30.658899999999999</v>
      </c>
      <c r="M28" s="51">
        <v>40.388199999999998</v>
      </c>
      <c r="N28" s="51">
        <v>43.220399999999998</v>
      </c>
    </row>
    <row r="29" spans="1:14" x14ac:dyDescent="0.2">
      <c r="A29" t="s">
        <v>26</v>
      </c>
      <c r="B29">
        <v>34</v>
      </c>
      <c r="C29">
        <v>565</v>
      </c>
      <c r="D29">
        <v>34.941699999999997</v>
      </c>
      <c r="E29">
        <v>44431.469599999997</v>
      </c>
      <c r="F29">
        <v>28.970099999999999</v>
      </c>
      <c r="G29">
        <v>40.095199999999998</v>
      </c>
      <c r="H29">
        <v>42.7958</v>
      </c>
      <c r="I29" s="48">
        <f t="shared" si="0"/>
        <v>-8.0557189415675357E-4</v>
      </c>
      <c r="J29" s="49">
        <v>34</v>
      </c>
      <c r="K29" s="51">
        <v>44467.2912</v>
      </c>
      <c r="L29" s="51">
        <v>29.4255</v>
      </c>
      <c r="M29" s="51">
        <v>40.257899999999999</v>
      </c>
      <c r="N29" s="51">
        <v>43.1539</v>
      </c>
    </row>
    <row r="30" spans="1:14" x14ac:dyDescent="0.2">
      <c r="A30" t="s">
        <v>26</v>
      </c>
      <c r="B30">
        <v>36</v>
      </c>
      <c r="C30">
        <v>588</v>
      </c>
      <c r="D30">
        <v>36.979999999999997</v>
      </c>
      <c r="E30">
        <v>29250.747200000002</v>
      </c>
      <c r="F30">
        <v>27.910299999999999</v>
      </c>
      <c r="G30">
        <v>39.893500000000003</v>
      </c>
      <c r="H30">
        <v>42.672899999999998</v>
      </c>
      <c r="I30" s="48">
        <f t="shared" si="0"/>
        <v>3.66773313551505E-5</v>
      </c>
      <c r="J30" s="49">
        <v>36</v>
      </c>
      <c r="K30" s="50">
        <v>29249.6744</v>
      </c>
      <c r="L30" s="50">
        <v>28.308199999999999</v>
      </c>
      <c r="M30" s="50">
        <v>40.129600000000003</v>
      </c>
      <c r="N30" s="50">
        <v>43.025599999999997</v>
      </c>
    </row>
    <row r="31" spans="1:14" x14ac:dyDescent="0.2">
      <c r="A31" t="s">
        <v>27</v>
      </c>
      <c r="B31">
        <v>26</v>
      </c>
      <c r="C31">
        <v>71</v>
      </c>
      <c r="D31">
        <v>26.118300000000001</v>
      </c>
      <c r="E31">
        <v>75243.241599999994</v>
      </c>
      <c r="F31">
        <v>34.524000000000001</v>
      </c>
      <c r="G31">
        <v>35.779000000000003</v>
      </c>
      <c r="H31">
        <v>36.9651</v>
      </c>
      <c r="I31" s="52">
        <f t="shared" si="0"/>
        <v>2.7818734550326019E-2</v>
      </c>
      <c r="J31" s="53">
        <v>26</v>
      </c>
      <c r="K31" s="54">
        <v>73206.723199999993</v>
      </c>
      <c r="L31" s="54">
        <v>35.51</v>
      </c>
      <c r="M31" s="54">
        <v>36.099800000000002</v>
      </c>
      <c r="N31" s="54">
        <v>37.4176</v>
      </c>
    </row>
    <row r="32" spans="1:14" x14ac:dyDescent="0.2">
      <c r="A32" t="s">
        <v>27</v>
      </c>
      <c r="B32">
        <v>29</v>
      </c>
      <c r="C32">
        <v>515</v>
      </c>
      <c r="D32">
        <v>29.8583</v>
      </c>
      <c r="E32">
        <v>51121.382400000002</v>
      </c>
      <c r="F32">
        <v>33.249299999999998</v>
      </c>
      <c r="G32">
        <v>35.227400000000003</v>
      </c>
      <c r="H32">
        <v>36.335599999999999</v>
      </c>
      <c r="I32" s="48">
        <f t="shared" si="0"/>
        <v>5.4240771216651495E-4</v>
      </c>
      <c r="J32" s="49">
        <v>28</v>
      </c>
      <c r="K32" s="51">
        <v>51093.668799999999</v>
      </c>
      <c r="L32" s="51">
        <v>34.417200000000001</v>
      </c>
      <c r="M32" s="51">
        <v>35.709600000000002</v>
      </c>
      <c r="N32" s="51">
        <v>36.907800000000002</v>
      </c>
    </row>
    <row r="33" spans="1:14" x14ac:dyDescent="0.2">
      <c r="A33" t="s">
        <v>27</v>
      </c>
      <c r="B33">
        <v>31</v>
      </c>
      <c r="C33">
        <v>498</v>
      </c>
      <c r="D33">
        <v>31.83</v>
      </c>
      <c r="E33">
        <v>36928.248800000001</v>
      </c>
      <c r="F33">
        <v>32.144500000000001</v>
      </c>
      <c r="G33">
        <v>34.5075</v>
      </c>
      <c r="H33">
        <v>35.571599999999997</v>
      </c>
      <c r="I33" s="48">
        <f t="shared" si="0"/>
        <v>-1.3550931781425302E-4</v>
      </c>
      <c r="J33" s="49">
        <v>30</v>
      </c>
      <c r="K33" s="51">
        <v>36933.253599999996</v>
      </c>
      <c r="L33" s="51">
        <v>33.410899999999998</v>
      </c>
      <c r="M33" s="51">
        <v>35.079300000000003</v>
      </c>
      <c r="N33" s="51">
        <v>36.145299999999999</v>
      </c>
    </row>
    <row r="34" spans="1:14" x14ac:dyDescent="0.2">
      <c r="A34" t="s">
        <v>27</v>
      </c>
      <c r="B34">
        <v>34</v>
      </c>
      <c r="C34">
        <v>513</v>
      </c>
      <c r="D34">
        <v>34.854999999999997</v>
      </c>
      <c r="E34">
        <v>24158.339199999999</v>
      </c>
      <c r="F34">
        <v>30.474599999999999</v>
      </c>
      <c r="G34">
        <v>33.837600000000002</v>
      </c>
      <c r="H34">
        <v>34.899299999999997</v>
      </c>
      <c r="I34" s="48">
        <f t="shared" si="0"/>
        <v>2.2411586544976991E-3</v>
      </c>
      <c r="J34" s="49">
        <v>33</v>
      </c>
      <c r="K34" s="51">
        <v>24104.317599999998</v>
      </c>
      <c r="L34" s="51">
        <v>31.813700000000001</v>
      </c>
      <c r="M34" s="51">
        <v>34.4499</v>
      </c>
      <c r="N34" s="51">
        <v>35.3992</v>
      </c>
    </row>
    <row r="35" spans="1:14" x14ac:dyDescent="0.2">
      <c r="A35" t="s">
        <v>27</v>
      </c>
      <c r="B35">
        <v>37</v>
      </c>
      <c r="C35">
        <v>552</v>
      </c>
      <c r="D35">
        <v>37.92</v>
      </c>
      <c r="E35">
        <v>15568.9064</v>
      </c>
      <c r="F35">
        <v>28.761600000000001</v>
      </c>
      <c r="G35">
        <v>32.915799999999997</v>
      </c>
      <c r="H35">
        <v>34.029499999999999</v>
      </c>
      <c r="I35" s="48">
        <f t="shared" si="0"/>
        <v>-1.2062324387276391E-3</v>
      </c>
      <c r="J35" s="49">
        <v>36</v>
      </c>
      <c r="K35" s="51">
        <v>15587.7088</v>
      </c>
      <c r="L35" s="51">
        <v>30.1282</v>
      </c>
      <c r="M35" s="51">
        <v>33.561</v>
      </c>
      <c r="N35" s="51">
        <v>34.389099999999999</v>
      </c>
    </row>
    <row r="36" spans="1:14" x14ac:dyDescent="0.2">
      <c r="A36" t="s">
        <v>27</v>
      </c>
      <c r="B36">
        <v>39</v>
      </c>
      <c r="C36">
        <v>0</v>
      </c>
      <c r="D36">
        <v>39</v>
      </c>
      <c r="E36">
        <v>10402.170400000001</v>
      </c>
      <c r="F36">
        <v>27.130199999999999</v>
      </c>
      <c r="G36">
        <v>32.536499999999997</v>
      </c>
      <c r="H36">
        <v>33.7089</v>
      </c>
      <c r="I36" s="48">
        <f t="shared" si="0"/>
        <v>-4.2906120443597651E-3</v>
      </c>
      <c r="J36" s="49">
        <v>39</v>
      </c>
      <c r="K36" s="50">
        <v>10446.9944</v>
      </c>
      <c r="L36" s="50">
        <v>28.4785</v>
      </c>
      <c r="M36" s="50">
        <v>33.195</v>
      </c>
      <c r="N36" s="50">
        <v>34.036299999999997</v>
      </c>
    </row>
    <row r="37" spans="1:14" x14ac:dyDescent="0.2">
      <c r="A37" t="s">
        <v>28</v>
      </c>
      <c r="B37">
        <v>31</v>
      </c>
      <c r="C37">
        <v>406</v>
      </c>
      <c r="D37">
        <v>31.6767</v>
      </c>
      <c r="E37">
        <v>18473.082399999999</v>
      </c>
      <c r="F37">
        <v>36.284300000000002</v>
      </c>
      <c r="G37">
        <v>40.292299999999997</v>
      </c>
      <c r="H37">
        <v>43.673099999999998</v>
      </c>
      <c r="I37" s="48">
        <f t="shared" si="0"/>
        <v>1.1937489504338261E-2</v>
      </c>
      <c r="J37" s="56">
        <v>31</v>
      </c>
      <c r="K37" s="57">
        <v>18255.161599999999</v>
      </c>
      <c r="L37" s="57">
        <v>36.994700000000002</v>
      </c>
      <c r="M37" s="57">
        <v>41.52</v>
      </c>
      <c r="N37" s="58">
        <v>44.535200000000003</v>
      </c>
    </row>
    <row r="38" spans="1:14" x14ac:dyDescent="0.2">
      <c r="A38" t="s">
        <v>28</v>
      </c>
      <c r="B38">
        <v>33</v>
      </c>
      <c r="C38">
        <v>394</v>
      </c>
      <c r="D38">
        <v>33.656700000000001</v>
      </c>
      <c r="E38">
        <v>12421.7544</v>
      </c>
      <c r="F38">
        <v>34.941800000000001</v>
      </c>
      <c r="G38">
        <v>39.897100000000002</v>
      </c>
      <c r="H38">
        <v>43.387999999999998</v>
      </c>
      <c r="I38" s="48">
        <f t="shared" si="0"/>
        <v>1.7855738387928533E-4</v>
      </c>
      <c r="J38" s="59">
        <v>33</v>
      </c>
      <c r="K38" s="51">
        <v>12419.5368</v>
      </c>
      <c r="L38" s="51">
        <v>35.618699999999997</v>
      </c>
      <c r="M38" s="51">
        <v>41.185200000000002</v>
      </c>
      <c r="N38" s="60">
        <v>44.342399999999998</v>
      </c>
    </row>
    <row r="39" spans="1:14" x14ac:dyDescent="0.2">
      <c r="A39" t="s">
        <v>28</v>
      </c>
      <c r="B39">
        <v>35</v>
      </c>
      <c r="C39">
        <v>418</v>
      </c>
      <c r="D39">
        <v>35.6967</v>
      </c>
      <c r="E39">
        <v>8464.0408000000007</v>
      </c>
      <c r="F39">
        <v>33.854500000000002</v>
      </c>
      <c r="G39">
        <v>39.566800000000001</v>
      </c>
      <c r="H39">
        <v>43.1297</v>
      </c>
      <c r="I39" s="48">
        <f t="shared" si="0"/>
        <v>-1.6425637166949114E-3</v>
      </c>
      <c r="J39" s="59">
        <v>35</v>
      </c>
      <c r="K39" s="51">
        <v>8477.9663999999993</v>
      </c>
      <c r="L39" s="51">
        <v>34.4741</v>
      </c>
      <c r="M39" s="51">
        <v>40.830500000000001</v>
      </c>
      <c r="N39" s="60">
        <v>44.085900000000002</v>
      </c>
    </row>
    <row r="40" spans="1:14" x14ac:dyDescent="0.2">
      <c r="A40" t="s">
        <v>28</v>
      </c>
      <c r="B40">
        <v>37</v>
      </c>
      <c r="C40">
        <v>464</v>
      </c>
      <c r="D40">
        <v>37.773299999999999</v>
      </c>
      <c r="E40">
        <v>5730.2712000000001</v>
      </c>
      <c r="F40">
        <v>32.909100000000002</v>
      </c>
      <c r="G40">
        <v>39.2303</v>
      </c>
      <c r="H40">
        <v>42.880200000000002</v>
      </c>
      <c r="I40" s="48">
        <f t="shared" si="0"/>
        <v>9.5920890816003634E-5</v>
      </c>
      <c r="J40" s="59">
        <v>37</v>
      </c>
      <c r="K40" s="51">
        <v>5729.7215999999999</v>
      </c>
      <c r="L40" s="51">
        <v>33.4572</v>
      </c>
      <c r="M40" s="51">
        <v>40.463099999999997</v>
      </c>
      <c r="N40" s="60">
        <v>43.867800000000003</v>
      </c>
    </row>
    <row r="41" spans="1:14" x14ac:dyDescent="0.2">
      <c r="A41" t="s">
        <v>28</v>
      </c>
      <c r="B41">
        <v>39</v>
      </c>
      <c r="C41">
        <v>493</v>
      </c>
      <c r="D41">
        <v>39.8217</v>
      </c>
      <c r="E41">
        <v>3779.9688000000001</v>
      </c>
      <c r="F41">
        <v>32.0364</v>
      </c>
      <c r="G41">
        <v>38.927599999999998</v>
      </c>
      <c r="H41">
        <v>42.665799999999997</v>
      </c>
      <c r="I41" s="48">
        <f t="shared" si="0"/>
        <v>1.0837217993977522E-3</v>
      </c>
      <c r="J41" s="59">
        <v>39</v>
      </c>
      <c r="K41" s="51">
        <v>3775.8768</v>
      </c>
      <c r="L41" s="51">
        <v>32.5259</v>
      </c>
      <c r="M41" s="51">
        <v>40.137700000000002</v>
      </c>
      <c r="N41" s="60">
        <v>43.655500000000004</v>
      </c>
    </row>
    <row r="42" spans="1:14" x14ac:dyDescent="0.2">
      <c r="A42" t="s">
        <v>28</v>
      </c>
      <c r="B42">
        <v>41</v>
      </c>
      <c r="C42">
        <v>505</v>
      </c>
      <c r="D42">
        <v>41.841700000000003</v>
      </c>
      <c r="E42">
        <v>2428.14</v>
      </c>
      <c r="F42">
        <v>31.245200000000001</v>
      </c>
      <c r="G42">
        <v>38.614400000000003</v>
      </c>
      <c r="H42">
        <v>42.457999999999998</v>
      </c>
      <c r="I42" s="48">
        <f t="shared" si="0"/>
        <v>-9.7395309094339133E-4</v>
      </c>
      <c r="J42" s="61">
        <v>41</v>
      </c>
      <c r="K42" s="62">
        <v>2430.5072</v>
      </c>
      <c r="L42" s="62">
        <v>31.6935</v>
      </c>
      <c r="M42" s="62">
        <v>39.781700000000001</v>
      </c>
      <c r="N42" s="63">
        <v>43.411000000000001</v>
      </c>
    </row>
  </sheetData>
  <phoneticPr fontId="4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5"/>
  <sheetViews>
    <sheetView zoomScale="75" zoomScaleNormal="75" workbookViewId="0"/>
  </sheetViews>
  <sheetFormatPr defaultRowHeight="13" x14ac:dyDescent="0.2"/>
  <cols>
    <col min="1" max="1" width="9.26953125"/>
    <col min="2" max="1025" width="8.90625"/>
  </cols>
  <sheetData>
    <row r="1" spans="1:11" x14ac:dyDescent="0.2">
      <c r="A1" t="s">
        <v>0</v>
      </c>
      <c r="B1">
        <v>26</v>
      </c>
      <c r="C1">
        <v>203</v>
      </c>
      <c r="D1">
        <v>26.3383</v>
      </c>
      <c r="E1">
        <v>6951.4</v>
      </c>
      <c r="F1" s="48">
        <f t="shared" ref="F1:F6" si="0">E1/H1-1</f>
        <v>9.485451408481449E-3</v>
      </c>
      <c r="G1" s="56">
        <v>26</v>
      </c>
      <c r="H1" s="57">
        <v>6886.0824000000002</v>
      </c>
      <c r="I1" s="57">
        <v>43.168500000000002</v>
      </c>
      <c r="J1" s="57">
        <v>46.536499999999997</v>
      </c>
      <c r="K1" s="58">
        <v>48.942700000000002</v>
      </c>
    </row>
    <row r="2" spans="1:11" x14ac:dyDescent="0.2">
      <c r="A2" t="s">
        <v>0</v>
      </c>
      <c r="B2">
        <v>28</v>
      </c>
      <c r="C2">
        <v>111</v>
      </c>
      <c r="D2">
        <v>28.184999999999999</v>
      </c>
      <c r="E2">
        <v>4919.3407999999999</v>
      </c>
      <c r="F2" s="48">
        <f t="shared" si="0"/>
        <v>3.165653473191643E-4</v>
      </c>
      <c r="G2" s="59">
        <v>28</v>
      </c>
      <c r="H2" s="50">
        <v>4917.7839999999997</v>
      </c>
      <c r="I2" s="51">
        <v>42.316000000000003</v>
      </c>
      <c r="J2" s="51">
        <v>46.204999999999998</v>
      </c>
      <c r="K2" s="60">
        <v>48.654000000000003</v>
      </c>
    </row>
    <row r="3" spans="1:11" x14ac:dyDescent="0.2">
      <c r="A3" t="s">
        <v>0</v>
      </c>
      <c r="B3">
        <v>31</v>
      </c>
      <c r="C3">
        <v>91</v>
      </c>
      <c r="D3">
        <v>31.151700000000002</v>
      </c>
      <c r="E3">
        <v>3273.4760000000001</v>
      </c>
      <c r="F3" s="48">
        <f t="shared" si="0"/>
        <v>1.1892662115450259E-2</v>
      </c>
      <c r="G3" s="59">
        <v>31</v>
      </c>
      <c r="H3" s="50">
        <v>3235.0032000000001</v>
      </c>
      <c r="I3" s="51">
        <v>41.026800000000001</v>
      </c>
      <c r="J3" s="51">
        <v>45.626899999999999</v>
      </c>
      <c r="K3" s="60">
        <v>48.1494</v>
      </c>
    </row>
    <row r="4" spans="1:11" x14ac:dyDescent="0.2">
      <c r="A4" t="s">
        <v>0</v>
      </c>
      <c r="B4">
        <v>34</v>
      </c>
      <c r="C4">
        <v>23</v>
      </c>
      <c r="D4">
        <v>34.0383</v>
      </c>
      <c r="E4">
        <v>2178.3744000000002</v>
      </c>
      <c r="F4" s="48">
        <f t="shared" si="0"/>
        <v>9.1682325079776028E-3</v>
      </c>
      <c r="G4" s="59">
        <v>34</v>
      </c>
      <c r="H4" s="50">
        <v>2158.5839999999998</v>
      </c>
      <c r="I4" s="51">
        <v>39.584400000000002</v>
      </c>
      <c r="J4" s="51">
        <v>45.194899999999997</v>
      </c>
      <c r="K4" s="60">
        <v>47.746699999999997</v>
      </c>
    </row>
    <row r="5" spans="1:11" x14ac:dyDescent="0.2">
      <c r="A5" t="s">
        <v>0</v>
      </c>
      <c r="B5">
        <v>38</v>
      </c>
      <c r="C5">
        <v>561</v>
      </c>
      <c r="D5">
        <v>38.935000000000002</v>
      </c>
      <c r="E5">
        <v>1449.3936000000001</v>
      </c>
      <c r="F5" s="48">
        <f t="shared" si="0"/>
        <v>-3.2830538691197564E-4</v>
      </c>
      <c r="G5" s="59">
        <v>37</v>
      </c>
      <c r="H5" s="50">
        <v>1449.8696</v>
      </c>
      <c r="I5" s="51">
        <v>38.044800000000002</v>
      </c>
      <c r="J5" s="51">
        <v>44.758200000000002</v>
      </c>
      <c r="K5" s="60">
        <v>47.3264</v>
      </c>
    </row>
    <row r="6" spans="1:11" x14ac:dyDescent="0.2">
      <c r="A6" t="s">
        <v>0</v>
      </c>
      <c r="B6">
        <v>41</v>
      </c>
      <c r="C6">
        <v>565</v>
      </c>
      <c r="D6">
        <v>41.941699999999997</v>
      </c>
      <c r="E6">
        <v>974.83040000000005</v>
      </c>
      <c r="F6" s="48">
        <f t="shared" si="0"/>
        <v>-2.7996029326678995E-3</v>
      </c>
      <c r="G6" s="61">
        <v>40</v>
      </c>
      <c r="H6" s="62">
        <v>977.56719999999996</v>
      </c>
      <c r="I6" s="62">
        <v>36.468800000000002</v>
      </c>
      <c r="J6" s="62">
        <v>44.213099999999997</v>
      </c>
      <c r="K6" s="63">
        <v>46.909300000000002</v>
      </c>
    </row>
    <row r="7" spans="1:11" x14ac:dyDescent="0.2">
      <c r="A7" t="s">
        <v>22</v>
      </c>
      <c r="B7">
        <v>26</v>
      </c>
      <c r="C7">
        <v>481</v>
      </c>
      <c r="D7">
        <v>26.8017</v>
      </c>
      <c r="E7">
        <v>6069.0487999999996</v>
      </c>
    </row>
    <row r="8" spans="1:11" x14ac:dyDescent="0.2">
      <c r="A8" t="s">
        <v>22</v>
      </c>
      <c r="B8">
        <v>26</v>
      </c>
      <c r="C8">
        <v>456</v>
      </c>
      <c r="D8">
        <v>26.76</v>
      </c>
      <c r="E8">
        <v>6046.42</v>
      </c>
    </row>
    <row r="9" spans="1:11" x14ac:dyDescent="0.2">
      <c r="A9" t="s">
        <v>22</v>
      </c>
      <c r="B9">
        <v>29</v>
      </c>
      <c r="C9">
        <v>46</v>
      </c>
      <c r="D9">
        <v>29.076699999999999</v>
      </c>
      <c r="E9">
        <v>3632.6671999999999</v>
      </c>
    </row>
    <row r="10" spans="1:11" x14ac:dyDescent="0.2">
      <c r="A10" t="s">
        <v>22</v>
      </c>
      <c r="B10">
        <v>29</v>
      </c>
      <c r="C10">
        <v>52</v>
      </c>
      <c r="D10">
        <v>29.0867</v>
      </c>
      <c r="E10">
        <v>3641.9312</v>
      </c>
    </row>
    <row r="11" spans="1:11" x14ac:dyDescent="0.2">
      <c r="A11" t="s">
        <v>22</v>
      </c>
      <c r="B11">
        <v>26</v>
      </c>
      <c r="C11">
        <v>481</v>
      </c>
      <c r="D11">
        <v>26.8017</v>
      </c>
      <c r="E11">
        <v>6069.0487999999996</v>
      </c>
    </row>
    <row r="12" spans="1:11" x14ac:dyDescent="0.2">
      <c r="A12" t="s">
        <v>22</v>
      </c>
      <c r="B12">
        <v>26</v>
      </c>
      <c r="C12">
        <v>456</v>
      </c>
      <c r="D12">
        <v>26.76</v>
      </c>
      <c r="E12">
        <v>6046.42</v>
      </c>
    </row>
    <row r="13" spans="1:11" x14ac:dyDescent="0.2">
      <c r="A13" t="s">
        <v>22</v>
      </c>
      <c r="B13">
        <v>29</v>
      </c>
      <c r="C13">
        <v>46</v>
      </c>
      <c r="D13">
        <v>29.076699999999999</v>
      </c>
      <c r="E13">
        <v>3632.6671999999999</v>
      </c>
    </row>
    <row r="14" spans="1:11" x14ac:dyDescent="0.2">
      <c r="A14" t="s">
        <v>22</v>
      </c>
      <c r="B14">
        <v>29</v>
      </c>
      <c r="C14">
        <v>52</v>
      </c>
      <c r="D14">
        <v>29.0867</v>
      </c>
      <c r="E14">
        <v>3641.9312</v>
      </c>
    </row>
    <row r="15" spans="1:11" x14ac:dyDescent="0.2">
      <c r="A15" t="s">
        <v>22</v>
      </c>
      <c r="B15">
        <v>33</v>
      </c>
      <c r="C15">
        <v>561</v>
      </c>
      <c r="D15">
        <v>33.935000000000002</v>
      </c>
      <c r="E15">
        <v>2435.6536000000001</v>
      </c>
    </row>
    <row r="16" spans="1:11" x14ac:dyDescent="0.2">
      <c r="A16" t="s">
        <v>22</v>
      </c>
      <c r="B16">
        <v>36</v>
      </c>
      <c r="C16">
        <v>561</v>
      </c>
      <c r="D16">
        <v>36.935000000000002</v>
      </c>
      <c r="E16">
        <v>1662.2272</v>
      </c>
    </row>
    <row r="17" spans="1:5" x14ac:dyDescent="0.2">
      <c r="A17" t="s">
        <v>22</v>
      </c>
      <c r="B17">
        <v>39</v>
      </c>
      <c r="C17">
        <v>578</v>
      </c>
      <c r="D17">
        <v>39.963299999999997</v>
      </c>
      <c r="E17">
        <v>1143.7616</v>
      </c>
    </row>
    <row r="18" spans="1:5" x14ac:dyDescent="0.2">
      <c r="A18" t="s">
        <v>22</v>
      </c>
      <c r="B18">
        <v>41</v>
      </c>
      <c r="C18">
        <v>49</v>
      </c>
      <c r="D18">
        <v>41.081699999999998</v>
      </c>
      <c r="E18">
        <v>778.26800000000003</v>
      </c>
    </row>
    <row r="19" spans="1:5" x14ac:dyDescent="0.2">
      <c r="A19" t="s">
        <v>22</v>
      </c>
      <c r="B19">
        <v>41</v>
      </c>
      <c r="C19">
        <v>56</v>
      </c>
      <c r="D19">
        <v>41.093299999999999</v>
      </c>
      <c r="E19">
        <v>778.52319999999997</v>
      </c>
    </row>
    <row r="20" spans="1:5" x14ac:dyDescent="0.2">
      <c r="A20" t="s">
        <v>23</v>
      </c>
      <c r="B20">
        <v>29</v>
      </c>
      <c r="C20">
        <v>599</v>
      </c>
      <c r="D20">
        <v>29.9983</v>
      </c>
      <c r="E20">
        <v>45543.144800000002</v>
      </c>
    </row>
    <row r="21" spans="1:5" x14ac:dyDescent="0.2">
      <c r="A21" t="s">
        <v>23</v>
      </c>
      <c r="B21">
        <v>31</v>
      </c>
      <c r="C21">
        <v>99</v>
      </c>
      <c r="D21">
        <v>31.164999999999999</v>
      </c>
      <c r="E21">
        <v>28896.833600000002</v>
      </c>
    </row>
    <row r="22" spans="1:5" x14ac:dyDescent="0.2">
      <c r="A22" t="s">
        <v>23</v>
      </c>
      <c r="B22">
        <v>31</v>
      </c>
      <c r="C22">
        <v>98</v>
      </c>
      <c r="D22">
        <v>31.1633</v>
      </c>
      <c r="E22">
        <v>28891.415199999999</v>
      </c>
    </row>
    <row r="23" spans="1:5" x14ac:dyDescent="0.2">
      <c r="A23" t="s">
        <v>23</v>
      </c>
      <c r="B23">
        <v>34</v>
      </c>
      <c r="C23">
        <v>129</v>
      </c>
      <c r="D23">
        <v>34.215000000000003</v>
      </c>
      <c r="E23">
        <v>17561.653600000001</v>
      </c>
    </row>
    <row r="24" spans="1:5" x14ac:dyDescent="0.2">
      <c r="A24" t="s">
        <v>23</v>
      </c>
      <c r="B24">
        <v>34</v>
      </c>
      <c r="C24">
        <v>126</v>
      </c>
      <c r="D24">
        <v>34.21</v>
      </c>
      <c r="E24">
        <v>17511.040799999999</v>
      </c>
    </row>
    <row r="25" spans="1:5" x14ac:dyDescent="0.2">
      <c r="A25" t="s">
        <v>23</v>
      </c>
      <c r="B25">
        <v>37</v>
      </c>
      <c r="C25">
        <v>113</v>
      </c>
      <c r="D25">
        <v>37.188299999999998</v>
      </c>
      <c r="E25">
        <v>10358.6368</v>
      </c>
    </row>
    <row r="26" spans="1:5" x14ac:dyDescent="0.2">
      <c r="A26" t="s">
        <v>23</v>
      </c>
      <c r="B26">
        <v>37</v>
      </c>
      <c r="C26">
        <v>120</v>
      </c>
      <c r="D26">
        <v>37.200000000000003</v>
      </c>
      <c r="E26">
        <v>10365.9704</v>
      </c>
    </row>
    <row r="27" spans="1:5" x14ac:dyDescent="0.2">
      <c r="A27" t="s">
        <v>23</v>
      </c>
      <c r="B27">
        <v>39</v>
      </c>
      <c r="C27">
        <v>167</v>
      </c>
      <c r="D27">
        <v>39.278300000000002</v>
      </c>
      <c r="E27">
        <v>7406.7928000000002</v>
      </c>
    </row>
    <row r="28" spans="1:5" x14ac:dyDescent="0.2">
      <c r="A28" t="s">
        <v>23</v>
      </c>
      <c r="B28">
        <v>39</v>
      </c>
      <c r="C28">
        <v>174</v>
      </c>
      <c r="D28">
        <v>39.29</v>
      </c>
      <c r="E28">
        <v>7417.7183999999997</v>
      </c>
    </row>
    <row r="29" spans="1:5" x14ac:dyDescent="0.2">
      <c r="A29" t="s">
        <v>23</v>
      </c>
      <c r="B29">
        <v>41</v>
      </c>
      <c r="C29">
        <v>219</v>
      </c>
      <c r="D29">
        <v>41.365000000000002</v>
      </c>
      <c r="E29">
        <v>5186.9528</v>
      </c>
    </row>
    <row r="30" spans="1:5" x14ac:dyDescent="0.2">
      <c r="A30" t="s">
        <v>23</v>
      </c>
      <c r="B30">
        <v>41</v>
      </c>
      <c r="C30">
        <v>226</v>
      </c>
      <c r="D30">
        <v>41.3767</v>
      </c>
      <c r="E30">
        <v>5201.1944000000003</v>
      </c>
    </row>
    <row r="31" spans="1:5" x14ac:dyDescent="0.2">
      <c r="A31" t="s">
        <v>24</v>
      </c>
      <c r="B31">
        <v>29</v>
      </c>
      <c r="C31">
        <v>488</v>
      </c>
      <c r="D31">
        <v>29.813300000000002</v>
      </c>
      <c r="E31">
        <v>64670.28</v>
      </c>
    </row>
    <row r="32" spans="1:5" x14ac:dyDescent="0.2">
      <c r="A32" t="s">
        <v>24</v>
      </c>
      <c r="B32">
        <v>29</v>
      </c>
      <c r="C32">
        <v>454</v>
      </c>
      <c r="D32">
        <v>29.756699999999999</v>
      </c>
      <c r="E32">
        <v>64150.944799999997</v>
      </c>
    </row>
    <row r="33" spans="1:5" x14ac:dyDescent="0.2">
      <c r="A33" t="s">
        <v>24</v>
      </c>
      <c r="B33">
        <v>31</v>
      </c>
      <c r="C33">
        <v>516</v>
      </c>
      <c r="D33">
        <v>31.86</v>
      </c>
      <c r="E33">
        <v>46235.336799999997</v>
      </c>
    </row>
    <row r="34" spans="1:5" x14ac:dyDescent="0.2">
      <c r="A34" t="s">
        <v>24</v>
      </c>
      <c r="B34">
        <v>31</v>
      </c>
      <c r="C34">
        <v>429</v>
      </c>
      <c r="D34">
        <v>31.715</v>
      </c>
      <c r="E34">
        <v>45116.746400000004</v>
      </c>
    </row>
    <row r="35" spans="1:5" x14ac:dyDescent="0.2">
      <c r="A35" t="s">
        <v>24</v>
      </c>
      <c r="B35">
        <v>33</v>
      </c>
      <c r="C35">
        <v>502</v>
      </c>
      <c r="D35">
        <v>33.8367</v>
      </c>
      <c r="E35">
        <v>30035.687999999998</v>
      </c>
    </row>
    <row r="36" spans="1:5" x14ac:dyDescent="0.2">
      <c r="A36" t="s">
        <v>24</v>
      </c>
      <c r="B36">
        <v>33</v>
      </c>
      <c r="C36">
        <v>505</v>
      </c>
      <c r="D36">
        <v>33.841700000000003</v>
      </c>
      <c r="E36">
        <v>30064.9192</v>
      </c>
    </row>
    <row r="37" spans="1:5" x14ac:dyDescent="0.2">
      <c r="A37" t="s">
        <v>24</v>
      </c>
      <c r="B37">
        <v>35</v>
      </c>
      <c r="C37">
        <v>516</v>
      </c>
      <c r="D37">
        <v>35.86</v>
      </c>
      <c r="E37">
        <v>19709.893599999999</v>
      </c>
    </row>
    <row r="38" spans="1:5" x14ac:dyDescent="0.2">
      <c r="A38" t="s">
        <v>24</v>
      </c>
      <c r="B38">
        <v>35</v>
      </c>
      <c r="C38">
        <v>520</v>
      </c>
      <c r="D38">
        <v>35.866700000000002</v>
      </c>
      <c r="E38">
        <v>19729.851200000001</v>
      </c>
    </row>
    <row r="39" spans="1:5" x14ac:dyDescent="0.2">
      <c r="A39" t="s">
        <v>24</v>
      </c>
      <c r="B39">
        <v>37</v>
      </c>
      <c r="C39">
        <v>538</v>
      </c>
      <c r="D39">
        <v>37.896700000000003</v>
      </c>
      <c r="E39">
        <v>12810.8752</v>
      </c>
    </row>
    <row r="40" spans="1:5" x14ac:dyDescent="0.2">
      <c r="A40" t="s">
        <v>24</v>
      </c>
      <c r="B40">
        <v>37</v>
      </c>
      <c r="C40">
        <v>545</v>
      </c>
      <c r="D40">
        <v>37.908299999999997</v>
      </c>
      <c r="E40">
        <v>12841.7264</v>
      </c>
    </row>
    <row r="41" spans="1:5" x14ac:dyDescent="0.2">
      <c r="A41" t="s">
        <v>24</v>
      </c>
      <c r="B41">
        <v>39</v>
      </c>
      <c r="C41">
        <v>561</v>
      </c>
      <c r="D41">
        <v>39.935000000000002</v>
      </c>
      <c r="E41">
        <v>8220.7000000000007</v>
      </c>
    </row>
    <row r="42" spans="1:5" x14ac:dyDescent="0.2">
      <c r="A42" t="s">
        <v>24</v>
      </c>
      <c r="B42">
        <v>39</v>
      </c>
      <c r="C42">
        <v>570</v>
      </c>
      <c r="D42">
        <v>39.950000000000003</v>
      </c>
      <c r="E42">
        <v>8238.8655999999992</v>
      </c>
    </row>
    <row r="43" spans="1:5" x14ac:dyDescent="0.2">
      <c r="A43" t="s">
        <v>26</v>
      </c>
      <c r="B43">
        <v>26</v>
      </c>
      <c r="C43">
        <v>537</v>
      </c>
      <c r="D43">
        <v>26.895</v>
      </c>
      <c r="E43">
        <v>185851.40960000001</v>
      </c>
    </row>
    <row r="44" spans="1:5" x14ac:dyDescent="0.2">
      <c r="A44" t="s">
        <v>26</v>
      </c>
      <c r="B44">
        <v>26</v>
      </c>
      <c r="C44">
        <v>345</v>
      </c>
      <c r="D44">
        <v>26.574999999999999</v>
      </c>
      <c r="E44">
        <v>178489.59280000001</v>
      </c>
    </row>
    <row r="45" spans="1:5" x14ac:dyDescent="0.2">
      <c r="A45" t="s">
        <v>26</v>
      </c>
      <c r="B45">
        <v>28</v>
      </c>
      <c r="C45">
        <v>519</v>
      </c>
      <c r="D45">
        <v>28.864999999999998</v>
      </c>
      <c r="E45">
        <v>127484.1744</v>
      </c>
    </row>
    <row r="46" spans="1:5" x14ac:dyDescent="0.2">
      <c r="A46" t="s">
        <v>26</v>
      </c>
      <c r="B46">
        <v>28</v>
      </c>
      <c r="C46">
        <v>521</v>
      </c>
      <c r="D46">
        <v>28.868300000000001</v>
      </c>
      <c r="E46">
        <v>127556.6208</v>
      </c>
    </row>
    <row r="47" spans="1:5" x14ac:dyDescent="0.2">
      <c r="A47" t="s">
        <v>26</v>
      </c>
      <c r="B47">
        <v>30</v>
      </c>
      <c r="C47">
        <v>535</v>
      </c>
      <c r="D47">
        <v>30.8917</v>
      </c>
      <c r="E47">
        <v>93710.154399999999</v>
      </c>
    </row>
    <row r="48" spans="1:5" x14ac:dyDescent="0.2">
      <c r="A48" t="s">
        <v>26</v>
      </c>
      <c r="B48">
        <v>30</v>
      </c>
      <c r="C48">
        <v>537</v>
      </c>
      <c r="D48">
        <v>30.895</v>
      </c>
      <c r="E48">
        <v>93763.366399999999</v>
      </c>
    </row>
    <row r="49" spans="1:5" x14ac:dyDescent="0.2">
      <c r="A49" t="s">
        <v>26</v>
      </c>
      <c r="B49">
        <v>32</v>
      </c>
      <c r="C49">
        <v>558</v>
      </c>
      <c r="D49">
        <v>32.93</v>
      </c>
      <c r="E49">
        <v>65164.290399999998</v>
      </c>
    </row>
    <row r="50" spans="1:5" x14ac:dyDescent="0.2">
      <c r="A50" t="s">
        <v>26</v>
      </c>
      <c r="B50">
        <v>32</v>
      </c>
      <c r="C50">
        <v>498</v>
      </c>
      <c r="D50">
        <v>32.83</v>
      </c>
      <c r="E50">
        <v>64129.163999999997</v>
      </c>
    </row>
    <row r="51" spans="1:5" x14ac:dyDescent="0.2">
      <c r="A51" t="s">
        <v>26</v>
      </c>
      <c r="B51">
        <v>34</v>
      </c>
      <c r="C51">
        <v>565</v>
      </c>
      <c r="D51">
        <v>34.941699999999997</v>
      </c>
      <c r="E51">
        <v>44431.469599999997</v>
      </c>
    </row>
    <row r="52" spans="1:5" x14ac:dyDescent="0.2">
      <c r="A52" t="s">
        <v>26</v>
      </c>
      <c r="B52">
        <v>36</v>
      </c>
      <c r="C52">
        <v>585</v>
      </c>
      <c r="D52">
        <v>36.975000000000001</v>
      </c>
      <c r="E52">
        <v>29229.151999999998</v>
      </c>
    </row>
    <row r="53" spans="1:5" x14ac:dyDescent="0.2">
      <c r="A53" t="s">
        <v>26</v>
      </c>
      <c r="B53">
        <v>36</v>
      </c>
      <c r="C53">
        <v>588</v>
      </c>
      <c r="D53">
        <v>36.979999999999997</v>
      </c>
      <c r="E53">
        <v>29250.747200000002</v>
      </c>
    </row>
    <row r="54" spans="1:5" x14ac:dyDescent="0.2">
      <c r="A54" t="s">
        <v>27</v>
      </c>
      <c r="B54">
        <v>26</v>
      </c>
      <c r="C54">
        <v>81</v>
      </c>
      <c r="D54">
        <v>26.135000000000002</v>
      </c>
      <c r="E54">
        <v>75504.954400000002</v>
      </c>
    </row>
    <row r="55" spans="1:5" x14ac:dyDescent="0.2">
      <c r="A55" t="s">
        <v>27</v>
      </c>
      <c r="B55">
        <v>26</v>
      </c>
      <c r="C55">
        <v>71</v>
      </c>
      <c r="D55">
        <v>26.118300000000001</v>
      </c>
      <c r="E55">
        <v>75243.241599999994</v>
      </c>
    </row>
    <row r="56" spans="1:5" x14ac:dyDescent="0.2">
      <c r="A56" t="s">
        <v>27</v>
      </c>
      <c r="B56">
        <v>29</v>
      </c>
      <c r="C56">
        <v>515</v>
      </c>
      <c r="D56">
        <v>29.8583</v>
      </c>
      <c r="E56">
        <v>51121.382400000002</v>
      </c>
    </row>
    <row r="57" spans="1:5" x14ac:dyDescent="0.2">
      <c r="A57" t="s">
        <v>27</v>
      </c>
      <c r="B57">
        <v>29</v>
      </c>
      <c r="C57">
        <v>433</v>
      </c>
      <c r="D57">
        <v>29.721699999999998</v>
      </c>
      <c r="E57">
        <v>50218.583200000001</v>
      </c>
    </row>
    <row r="58" spans="1:5" x14ac:dyDescent="0.2">
      <c r="A58" t="s">
        <v>27</v>
      </c>
      <c r="B58">
        <v>31</v>
      </c>
      <c r="C58">
        <v>498</v>
      </c>
      <c r="D58">
        <v>31.83</v>
      </c>
      <c r="E58">
        <v>36928.248800000001</v>
      </c>
    </row>
    <row r="59" spans="1:5" x14ac:dyDescent="0.2">
      <c r="A59" t="s">
        <v>27</v>
      </c>
      <c r="B59">
        <v>31</v>
      </c>
      <c r="C59">
        <v>463</v>
      </c>
      <c r="D59">
        <v>31.771699999999999</v>
      </c>
      <c r="E59">
        <v>36652.074399999998</v>
      </c>
    </row>
    <row r="60" spans="1:5" x14ac:dyDescent="0.2">
      <c r="A60" t="s">
        <v>27</v>
      </c>
      <c r="B60">
        <v>34</v>
      </c>
      <c r="C60">
        <v>513</v>
      </c>
      <c r="D60">
        <v>34.854999999999997</v>
      </c>
      <c r="E60">
        <v>24158.339199999999</v>
      </c>
    </row>
    <row r="61" spans="1:5" x14ac:dyDescent="0.2">
      <c r="A61" t="s">
        <v>27</v>
      </c>
      <c r="B61">
        <v>34</v>
      </c>
      <c r="C61">
        <v>448</v>
      </c>
      <c r="D61">
        <v>34.746699999999997</v>
      </c>
      <c r="E61">
        <v>23751.395199999999</v>
      </c>
    </row>
    <row r="62" spans="1:5" x14ac:dyDescent="0.2">
      <c r="A62" t="s">
        <v>27</v>
      </c>
      <c r="B62">
        <v>37</v>
      </c>
      <c r="C62">
        <v>545</v>
      </c>
      <c r="D62">
        <v>37.908299999999997</v>
      </c>
      <c r="E62">
        <v>15562.136</v>
      </c>
    </row>
    <row r="63" spans="1:5" x14ac:dyDescent="0.2">
      <c r="A63" t="s">
        <v>27</v>
      </c>
      <c r="B63">
        <v>37</v>
      </c>
      <c r="C63">
        <v>552</v>
      </c>
      <c r="D63">
        <v>37.92</v>
      </c>
      <c r="E63">
        <v>15568.9064</v>
      </c>
    </row>
    <row r="64" spans="1:5" x14ac:dyDescent="0.2">
      <c r="A64" t="s">
        <v>27</v>
      </c>
      <c r="B64">
        <v>39</v>
      </c>
      <c r="C64">
        <v>0</v>
      </c>
      <c r="D64">
        <v>39</v>
      </c>
      <c r="E64">
        <v>10402.170400000001</v>
      </c>
    </row>
    <row r="65" spans="1:5" x14ac:dyDescent="0.2">
      <c r="A65" t="s">
        <v>28</v>
      </c>
      <c r="B65">
        <v>31</v>
      </c>
      <c r="C65">
        <v>406</v>
      </c>
      <c r="D65">
        <v>31.6767</v>
      </c>
      <c r="E65">
        <v>18473.082399999999</v>
      </c>
    </row>
    <row r="66" spans="1:5" x14ac:dyDescent="0.2">
      <c r="A66" t="s">
        <v>28</v>
      </c>
      <c r="B66">
        <v>33</v>
      </c>
      <c r="C66">
        <v>390</v>
      </c>
      <c r="D66">
        <v>33.65</v>
      </c>
      <c r="E66">
        <v>12404.436799999999</v>
      </c>
    </row>
    <row r="67" spans="1:5" x14ac:dyDescent="0.2">
      <c r="A67" t="s">
        <v>28</v>
      </c>
      <c r="B67">
        <v>33</v>
      </c>
      <c r="C67">
        <v>394</v>
      </c>
      <c r="D67">
        <v>33.656700000000001</v>
      </c>
      <c r="E67">
        <v>12421.7544</v>
      </c>
    </row>
    <row r="68" spans="1:5" x14ac:dyDescent="0.2">
      <c r="A68" t="s">
        <v>28</v>
      </c>
      <c r="B68">
        <v>35</v>
      </c>
      <c r="C68">
        <v>418</v>
      </c>
      <c r="D68">
        <v>35.6967</v>
      </c>
      <c r="E68">
        <v>8464.0408000000007</v>
      </c>
    </row>
    <row r="69" spans="1:5" x14ac:dyDescent="0.2">
      <c r="A69" t="s">
        <v>28</v>
      </c>
      <c r="B69">
        <v>35</v>
      </c>
      <c r="C69">
        <v>429</v>
      </c>
      <c r="D69">
        <v>35.715000000000003</v>
      </c>
      <c r="E69">
        <v>8493.9943999999996</v>
      </c>
    </row>
    <row r="70" spans="1:5" x14ac:dyDescent="0.2">
      <c r="A70" t="s">
        <v>28</v>
      </c>
      <c r="B70">
        <v>37</v>
      </c>
      <c r="C70">
        <v>458</v>
      </c>
      <c r="D70">
        <v>37.763300000000001</v>
      </c>
      <c r="E70">
        <v>5722.3015999999998</v>
      </c>
    </row>
    <row r="71" spans="1:5" x14ac:dyDescent="0.2">
      <c r="A71" t="s">
        <v>28</v>
      </c>
      <c r="B71">
        <v>37</v>
      </c>
      <c r="C71">
        <v>464</v>
      </c>
      <c r="D71">
        <v>37.773299999999999</v>
      </c>
      <c r="E71">
        <v>5730.2712000000001</v>
      </c>
    </row>
    <row r="72" spans="1:5" x14ac:dyDescent="0.2">
      <c r="A72" t="s">
        <v>28</v>
      </c>
      <c r="B72">
        <v>39</v>
      </c>
      <c r="C72">
        <v>483</v>
      </c>
      <c r="D72">
        <v>39.805</v>
      </c>
      <c r="E72">
        <v>3766.1887999999999</v>
      </c>
    </row>
    <row r="73" spans="1:5" x14ac:dyDescent="0.2">
      <c r="A73" t="s">
        <v>28</v>
      </c>
      <c r="B73">
        <v>39</v>
      </c>
      <c r="C73">
        <v>493</v>
      </c>
      <c r="D73">
        <v>39.8217</v>
      </c>
      <c r="E73">
        <v>3779.9688000000001</v>
      </c>
    </row>
    <row r="74" spans="1:5" x14ac:dyDescent="0.2">
      <c r="A74" t="s">
        <v>28</v>
      </c>
      <c r="B74">
        <v>41</v>
      </c>
      <c r="C74">
        <v>498</v>
      </c>
      <c r="D74">
        <v>41.83</v>
      </c>
      <c r="E74">
        <v>2421.3440000000001</v>
      </c>
    </row>
    <row r="75" spans="1:5" x14ac:dyDescent="0.2">
      <c r="A75" t="s">
        <v>28</v>
      </c>
      <c r="B75">
        <v>41</v>
      </c>
      <c r="C75">
        <v>505</v>
      </c>
      <c r="D75">
        <v>41.841700000000003</v>
      </c>
      <c r="E75">
        <v>2428.14</v>
      </c>
    </row>
  </sheetData>
  <phoneticPr fontId="4"/>
  <pageMargins left="0.7" right="0.7" top="0.75" bottom="0.75" header="0.51180555555555496" footer="0.51180555555555496"/>
  <pageSetup paperSize="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AMK53"/>
  <sheetViews>
    <sheetView zoomScaleNormal="100" workbookViewId="0">
      <selection activeCell="A2" sqref="A2"/>
    </sheetView>
  </sheetViews>
  <sheetFormatPr defaultColWidth="9" defaultRowHeight="13" x14ac:dyDescent="0.2"/>
  <cols>
    <col min="1" max="1" width="6.08984375" style="1" customWidth="1"/>
    <col min="2" max="1015" width="9" style="1"/>
    <col min="1016" max="16384" width="9" style="4"/>
  </cols>
  <sheetData>
    <row r="2" spans="1:1025" x14ac:dyDescent="0.2">
      <c r="A2" s="1" t="s">
        <v>40</v>
      </c>
      <c r="B2" s="1" t="s">
        <v>36</v>
      </c>
      <c r="C2" s="1" t="s">
        <v>37</v>
      </c>
      <c r="D2" s="72" t="s">
        <v>38</v>
      </c>
      <c r="E2" s="72" t="s">
        <v>39</v>
      </c>
    </row>
    <row r="3" spans="1:1025" s="1" customFormat="1" x14ac:dyDescent="0.2">
      <c r="A3" s="9" t="s">
        <v>15</v>
      </c>
      <c r="B3" s="57">
        <v>6886.0824000000002</v>
      </c>
      <c r="C3" s="16">
        <v>6866.4096</v>
      </c>
      <c r="D3" s="18">
        <f>B3/B4</f>
        <v>1.4002409215207501</v>
      </c>
      <c r="E3" s="19">
        <f t="shared" ref="E3:E8" si="0">B3/C3-1</f>
        <v>2.8650781334105258E-3</v>
      </c>
      <c r="F3" s="4"/>
      <c r="J3" s="4"/>
      <c r="K3" s="4"/>
      <c r="AMB3" s="4"/>
      <c r="AMC3" s="4"/>
      <c r="AMD3" s="4"/>
      <c r="AME3" s="4"/>
      <c r="AMF3" s="4"/>
      <c r="AMG3" s="4"/>
      <c r="AMH3" s="4"/>
      <c r="AMI3" s="4"/>
      <c r="AMJ3" s="4"/>
      <c r="AMK3" s="4"/>
    </row>
    <row r="4" spans="1:1025" s="1" customFormat="1" x14ac:dyDescent="0.2">
      <c r="A4" s="20" t="s">
        <v>16</v>
      </c>
      <c r="B4" s="50">
        <v>4917.7839999999997</v>
      </c>
      <c r="C4" s="26">
        <v>4919.3407999999999</v>
      </c>
      <c r="D4" s="28">
        <f>B4/B5</f>
        <v>1.5201790217703648</v>
      </c>
      <c r="E4" s="29">
        <f t="shared" si="0"/>
        <v>-3.1646516541405934E-4</v>
      </c>
      <c r="F4" s="4"/>
      <c r="J4" s="4"/>
      <c r="K4" s="4"/>
      <c r="AMB4" s="4"/>
      <c r="AMC4" s="4"/>
      <c r="AMD4" s="4"/>
      <c r="AME4" s="4"/>
      <c r="AMF4" s="4"/>
      <c r="AMG4" s="4"/>
      <c r="AMH4" s="4"/>
      <c r="AMI4" s="4"/>
      <c r="AMJ4" s="4"/>
      <c r="AMK4" s="4"/>
    </row>
    <row r="5" spans="1:1025" s="1" customFormat="1" x14ac:dyDescent="0.2">
      <c r="A5" s="5" t="s">
        <v>17</v>
      </c>
      <c r="B5" s="50">
        <v>3235.0032000000001</v>
      </c>
      <c r="C5" s="26">
        <v>3253.0464000000002</v>
      </c>
      <c r="D5" s="28">
        <f>B5/B6</f>
        <v>1.4986691275391648</v>
      </c>
      <c r="E5" s="29">
        <f t="shared" si="0"/>
        <v>-5.5465547617150612E-3</v>
      </c>
      <c r="F5" s="4"/>
      <c r="J5" s="4"/>
      <c r="K5" s="4"/>
      <c r="AMB5" s="4"/>
      <c r="AMC5" s="4"/>
      <c r="AMD5" s="4"/>
      <c r="AME5" s="4"/>
      <c r="AMF5" s="4"/>
      <c r="AMG5" s="4"/>
      <c r="AMH5" s="4"/>
      <c r="AMI5" s="4"/>
      <c r="AMJ5" s="4"/>
      <c r="AMK5" s="4"/>
    </row>
    <row r="6" spans="1:1025" s="1" customFormat="1" x14ac:dyDescent="0.2">
      <c r="A6" s="5" t="s">
        <v>18</v>
      </c>
      <c r="B6" s="50">
        <v>2158.5839999999998</v>
      </c>
      <c r="C6" s="26">
        <v>2145.0479999999998</v>
      </c>
      <c r="D6" s="28">
        <f>B6/B7</f>
        <v>1.4888125111389328</v>
      </c>
      <c r="E6" s="29">
        <f t="shared" si="0"/>
        <v>6.310348299898294E-3</v>
      </c>
      <c r="F6" s="4"/>
      <c r="J6" s="4"/>
      <c r="K6" s="4"/>
      <c r="AMB6" s="4"/>
      <c r="AMC6" s="4"/>
      <c r="AMD6" s="4"/>
      <c r="AME6" s="4"/>
      <c r="AMF6" s="4"/>
      <c r="AMG6" s="4"/>
      <c r="AMH6" s="4"/>
      <c r="AMI6" s="4"/>
      <c r="AMJ6" s="4"/>
      <c r="AMK6" s="4"/>
    </row>
    <row r="7" spans="1:1025" s="1" customFormat="1" x14ac:dyDescent="0.2">
      <c r="A7" s="5" t="s">
        <v>19</v>
      </c>
      <c r="B7" s="50">
        <v>1449.8696</v>
      </c>
      <c r="C7" s="26">
        <v>1449.3936000000001</v>
      </c>
      <c r="D7" s="28">
        <f>B7/B8</f>
        <v>1.4831405963702546</v>
      </c>
      <c r="E7" s="29">
        <f t="shared" si="0"/>
        <v>3.2841320673693275E-4</v>
      </c>
      <c r="F7" s="4"/>
      <c r="J7" s="4"/>
      <c r="K7" s="4"/>
      <c r="AMB7" s="4"/>
      <c r="AMC7" s="4"/>
      <c r="AMD7" s="4"/>
      <c r="AME7" s="4"/>
      <c r="AMF7" s="4"/>
      <c r="AMG7" s="4"/>
      <c r="AMH7" s="4"/>
      <c r="AMI7" s="4"/>
      <c r="AMJ7" s="4"/>
      <c r="AMK7" s="4"/>
    </row>
    <row r="8" spans="1:1025" s="1" customFormat="1" x14ac:dyDescent="0.2">
      <c r="A8" s="32" t="s">
        <v>20</v>
      </c>
      <c r="B8" s="33">
        <v>977.56719999999996</v>
      </c>
      <c r="C8" s="38">
        <v>974.83040000000005</v>
      </c>
      <c r="D8" s="41" t="s">
        <v>21</v>
      </c>
      <c r="E8" s="42">
        <f t="shared" si="0"/>
        <v>2.8074627135139529E-3</v>
      </c>
      <c r="F8" s="4"/>
      <c r="J8" s="4"/>
      <c r="K8" s="4"/>
      <c r="AMB8" s="4"/>
      <c r="AMC8" s="4"/>
      <c r="AMD8" s="4"/>
      <c r="AME8" s="4"/>
      <c r="AMF8" s="4"/>
      <c r="AMG8" s="4"/>
      <c r="AMH8" s="4"/>
      <c r="AMI8" s="4"/>
      <c r="AMJ8" s="4"/>
      <c r="AMK8" s="4"/>
    </row>
    <row r="9" spans="1:1025" s="1" customFormat="1" x14ac:dyDescent="0.2">
      <c r="A9" s="4"/>
      <c r="B9" s="4"/>
      <c r="C9" s="4"/>
      <c r="D9" s="4"/>
      <c r="E9" s="43"/>
      <c r="F9" s="4"/>
      <c r="J9" s="4"/>
      <c r="K9" s="4"/>
      <c r="AMB9" s="4"/>
      <c r="AMC9" s="4"/>
      <c r="AMD9" s="4"/>
      <c r="AME9" s="4"/>
      <c r="AMF9" s="4"/>
      <c r="AMG9" s="4"/>
      <c r="AMH9" s="4"/>
      <c r="AMI9" s="4"/>
      <c r="AMJ9" s="4"/>
      <c r="AMK9" s="4"/>
    </row>
    <row r="10" spans="1:1025" s="1" customFormat="1" x14ac:dyDescent="0.2">
      <c r="A10" s="9" t="s">
        <v>15</v>
      </c>
      <c r="B10" s="57">
        <v>6071.7424000000001</v>
      </c>
      <c r="C10" s="16">
        <v>6069.0487999999996</v>
      </c>
      <c r="D10" s="18">
        <f>B10/B11</f>
        <v>1.6775560662359947</v>
      </c>
      <c r="E10" s="19">
        <f t="shared" ref="E10:E15" si="1">B10/C10-1</f>
        <v>4.4382572768242312E-4</v>
      </c>
      <c r="F10" s="4"/>
      <c r="J10" s="4"/>
      <c r="K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</row>
    <row r="11" spans="1:1025" s="1" customFormat="1" x14ac:dyDescent="0.2">
      <c r="A11" s="20" t="s">
        <v>16</v>
      </c>
      <c r="B11" s="50">
        <v>3619.3975999999998</v>
      </c>
      <c r="C11" s="26">
        <v>3632.6671999999999</v>
      </c>
      <c r="D11" s="28">
        <f>B11/B12</f>
        <v>1.4848796046313637</v>
      </c>
      <c r="E11" s="29">
        <f t="shared" si="1"/>
        <v>-3.6528531983331947E-3</v>
      </c>
      <c r="F11" s="4"/>
      <c r="J11" s="4"/>
      <c r="K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</row>
    <row r="12" spans="1:1025" s="1" customFormat="1" x14ac:dyDescent="0.2">
      <c r="A12" s="5" t="s">
        <v>17</v>
      </c>
      <c r="B12" s="50">
        <v>2437.5023999999999</v>
      </c>
      <c r="C12" s="26">
        <v>2435.6536000000001</v>
      </c>
      <c r="D12" s="28">
        <f>B12/B13</f>
        <v>1.4584057699082513</v>
      </c>
      <c r="E12" s="29">
        <f t="shared" si="1"/>
        <v>7.590570350397563E-4</v>
      </c>
      <c r="F12" s="4"/>
      <c r="J12" s="4"/>
      <c r="K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</row>
    <row r="13" spans="1:1025" s="1" customFormat="1" x14ac:dyDescent="0.2">
      <c r="A13" s="5" t="s">
        <v>18</v>
      </c>
      <c r="B13" s="50">
        <v>1671.3471999999999</v>
      </c>
      <c r="C13" s="26">
        <v>1677.9032</v>
      </c>
      <c r="D13" s="28">
        <f>B13/B14</f>
        <v>1.4604602456349087</v>
      </c>
      <c r="E13" s="29">
        <f t="shared" si="1"/>
        <v>-3.9072575819630861E-3</v>
      </c>
      <c r="J13" s="4"/>
      <c r="K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</row>
    <row r="14" spans="1:1025" s="1" customFormat="1" x14ac:dyDescent="0.2">
      <c r="A14" s="5" t="s">
        <v>19</v>
      </c>
      <c r="B14" s="50">
        <v>1144.3976</v>
      </c>
      <c r="C14" s="26">
        <v>1143.7616</v>
      </c>
      <c r="D14" s="28">
        <f>B14/B15</f>
        <v>1.4606447067472634</v>
      </c>
      <c r="E14" s="29">
        <f t="shared" si="1"/>
        <v>5.5605993416807387E-4</v>
      </c>
      <c r="F14" s="4"/>
      <c r="J14" s="4"/>
      <c r="K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</row>
    <row r="15" spans="1:1025" s="1" customFormat="1" x14ac:dyDescent="0.2">
      <c r="A15" s="32" t="s">
        <v>20</v>
      </c>
      <c r="B15" s="33">
        <v>783.48800000000006</v>
      </c>
      <c r="C15" s="38">
        <v>787.10159999999996</v>
      </c>
      <c r="D15" s="41" t="s">
        <v>21</v>
      </c>
      <c r="E15" s="42">
        <f t="shared" si="1"/>
        <v>-4.5910210321004064E-3</v>
      </c>
      <c r="F15" s="4"/>
      <c r="J15" s="4"/>
      <c r="K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</row>
    <row r="16" spans="1:1025" s="1" customFormat="1" x14ac:dyDescent="0.2">
      <c r="A16" s="4"/>
      <c r="B16" s="4"/>
      <c r="C16" s="4"/>
      <c r="D16" s="4"/>
      <c r="E16" s="43"/>
      <c r="F16" s="4"/>
      <c r="J16" s="4"/>
      <c r="K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</row>
    <row r="17" spans="1:1025" s="1" customFormat="1" x14ac:dyDescent="0.2">
      <c r="A17" s="9" t="s">
        <v>15</v>
      </c>
      <c r="B17" s="57">
        <v>45821.777600000001</v>
      </c>
      <c r="C17" s="16">
        <v>45778.698400000001</v>
      </c>
      <c r="D17" s="18">
        <f>B17/B18</f>
        <v>1.6177028087795251</v>
      </c>
      <c r="E17" s="19">
        <f t="shared" ref="E17:E22" si="2">B17/C17-1</f>
        <v>9.4103156065261651E-4</v>
      </c>
      <c r="F17" s="4"/>
      <c r="J17" s="4"/>
      <c r="K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</row>
    <row r="18" spans="1:1025" s="1" customFormat="1" x14ac:dyDescent="0.2">
      <c r="A18" s="20" t="s">
        <v>16</v>
      </c>
      <c r="B18" s="50">
        <v>28325.213599999999</v>
      </c>
      <c r="C18" s="26">
        <v>28420.779200000001</v>
      </c>
      <c r="D18" s="28">
        <f>B18/B19</f>
        <v>1.6488916574407047</v>
      </c>
      <c r="E18" s="29">
        <f t="shared" si="2"/>
        <v>-3.3625256833211825E-3</v>
      </c>
      <c r="F18" s="4"/>
      <c r="J18" s="4"/>
      <c r="K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</row>
    <row r="19" spans="1:1025" s="1" customFormat="1" x14ac:dyDescent="0.2">
      <c r="A19" s="5" t="s">
        <v>17</v>
      </c>
      <c r="B19" s="50">
        <v>17178.335200000001</v>
      </c>
      <c r="C19" s="26">
        <v>17203.153600000001</v>
      </c>
      <c r="D19" s="28">
        <f>B19/B20</f>
        <v>1.6580149919156699</v>
      </c>
      <c r="E19" s="29">
        <f t="shared" si="2"/>
        <v>-1.4426657214756666E-3</v>
      </c>
      <c r="F19" s="4"/>
      <c r="J19" s="4"/>
      <c r="K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</row>
    <row r="20" spans="1:1025" s="1" customFormat="1" x14ac:dyDescent="0.2">
      <c r="A20" s="5" t="s">
        <v>18</v>
      </c>
      <c r="B20" s="50">
        <v>10360.784</v>
      </c>
      <c r="C20" s="26">
        <v>10365.9704</v>
      </c>
      <c r="D20" s="28">
        <f>B20/B21</f>
        <v>1.3948180024098908</v>
      </c>
      <c r="E20" s="29">
        <f t="shared" si="2"/>
        <v>-5.0032942405475733E-4</v>
      </c>
      <c r="F20" s="4"/>
      <c r="J20" s="4"/>
      <c r="K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</row>
    <row r="21" spans="1:1025" s="1" customFormat="1" x14ac:dyDescent="0.2">
      <c r="A21" s="5" t="s">
        <v>19</v>
      </c>
      <c r="B21" s="50">
        <v>7428.0544</v>
      </c>
      <c r="C21" s="26">
        <v>7417.7183999999997</v>
      </c>
      <c r="D21" s="28">
        <f>B21/B22</f>
        <v>1.4283214768905124</v>
      </c>
      <c r="E21" s="29">
        <f t="shared" si="2"/>
        <v>1.3934203811243329E-3</v>
      </c>
      <c r="F21" s="4"/>
      <c r="J21" s="4"/>
      <c r="K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</row>
    <row r="22" spans="1:1025" s="1" customFormat="1" x14ac:dyDescent="0.2">
      <c r="A22" s="32" t="s">
        <v>20</v>
      </c>
      <c r="B22" s="33">
        <v>5200.5479999999998</v>
      </c>
      <c r="C22" s="38">
        <v>5201.1944000000003</v>
      </c>
      <c r="D22" s="41" t="s">
        <v>21</v>
      </c>
      <c r="E22" s="42">
        <f t="shared" si="2"/>
        <v>-1.2427914634383086E-4</v>
      </c>
      <c r="F22" s="4"/>
      <c r="J22" s="4"/>
      <c r="K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</row>
    <row r="23" spans="1:1025" s="1" customFormat="1" x14ac:dyDescent="0.2">
      <c r="A23" s="4"/>
      <c r="B23" s="4"/>
      <c r="C23" s="4"/>
      <c r="D23" s="4"/>
      <c r="E23" s="43"/>
      <c r="F23" s="4"/>
      <c r="J23" s="4"/>
      <c r="K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</row>
    <row r="24" spans="1:1025" s="1" customFormat="1" x14ac:dyDescent="0.2">
      <c r="A24" s="2" t="s">
        <v>15</v>
      </c>
      <c r="B24" s="57">
        <v>64575.634400000003</v>
      </c>
      <c r="C24" s="16">
        <v>64670.28</v>
      </c>
      <c r="D24" s="12">
        <f t="shared" ref="D24:D29" si="3">B24/B25</f>
        <v>1.4032034628031116</v>
      </c>
      <c r="E24" s="19">
        <f t="shared" ref="E24:E30" si="4">B24/C24-1</f>
        <v>-1.4635099770713422E-3</v>
      </c>
      <c r="F24" s="4"/>
      <c r="J24" s="4"/>
      <c r="K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</row>
    <row r="25" spans="1:1025" s="1" customFormat="1" x14ac:dyDescent="0.2">
      <c r="A25" s="8" t="s">
        <v>16</v>
      </c>
      <c r="B25" s="50">
        <v>46020.150399999999</v>
      </c>
      <c r="C25" s="26">
        <v>46235.336799999997</v>
      </c>
      <c r="D25" s="47">
        <f t="shared" si="3"/>
        <v>1.5286649179842395</v>
      </c>
      <c r="E25" s="29">
        <f t="shared" si="4"/>
        <v>-4.6541544821189218E-3</v>
      </c>
      <c r="F25" s="4"/>
      <c r="J25" s="4"/>
      <c r="K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</row>
    <row r="26" spans="1:1025" s="1" customFormat="1" x14ac:dyDescent="0.2">
      <c r="A26" s="8" t="s">
        <v>17</v>
      </c>
      <c r="B26" s="50">
        <v>30104.799200000001</v>
      </c>
      <c r="C26" s="26">
        <v>30064.9192</v>
      </c>
      <c r="D26" s="47">
        <f t="shared" si="3"/>
        <v>1.5252790765071509</v>
      </c>
      <c r="E26" s="29">
        <f t="shared" si="4"/>
        <v>1.3264629029836605E-3</v>
      </c>
      <c r="F26" s="4"/>
      <c r="J26" s="4"/>
      <c r="K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</row>
    <row r="27" spans="1:1025" s="1" customFormat="1" x14ac:dyDescent="0.2">
      <c r="A27" s="8" t="s">
        <v>18</v>
      </c>
      <c r="B27" s="50">
        <v>19737.240000000002</v>
      </c>
      <c r="C27" s="26">
        <v>19729.851200000001</v>
      </c>
      <c r="D27" s="47">
        <f t="shared" si="3"/>
        <v>1.5387963763279005</v>
      </c>
      <c r="E27" s="29">
        <f t="shared" si="4"/>
        <v>3.7449851623816421E-4</v>
      </c>
      <c r="F27" s="4"/>
      <c r="J27" s="4"/>
      <c r="K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</row>
    <row r="28" spans="1:1025" s="1" customFormat="1" x14ac:dyDescent="0.2">
      <c r="A28" s="8" t="s">
        <v>19</v>
      </c>
      <c r="B28" s="50">
        <v>12826.4144</v>
      </c>
      <c r="C28" s="26">
        <v>12810.8752</v>
      </c>
      <c r="D28" s="47">
        <f t="shared" si="3"/>
        <v>1.5555762538587377</v>
      </c>
      <c r="E28" s="29">
        <f t="shared" si="4"/>
        <v>1.212969430847366E-3</v>
      </c>
      <c r="F28" s="4"/>
      <c r="J28" s="4"/>
      <c r="K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</row>
    <row r="29" spans="1:1025" s="1" customFormat="1" x14ac:dyDescent="0.2">
      <c r="A29" s="8" t="s">
        <v>20</v>
      </c>
      <c r="B29" s="50">
        <v>8245.4423999999999</v>
      </c>
      <c r="C29" s="26">
        <v>8238.8655999999992</v>
      </c>
      <c r="D29" s="47">
        <f t="shared" si="3"/>
        <v>1.5777023701807174</v>
      </c>
      <c r="E29" s="29">
        <f t="shared" si="4"/>
        <v>7.9826523690362805E-4</v>
      </c>
      <c r="F29" s="4"/>
      <c r="J29" s="4"/>
      <c r="K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</row>
    <row r="30" spans="1:1025" s="1" customFormat="1" x14ac:dyDescent="0.2">
      <c r="A30" s="64" t="s">
        <v>25</v>
      </c>
      <c r="B30" s="66">
        <v>5226.2344000000003</v>
      </c>
      <c r="C30" s="67">
        <v>5228.9488000000001</v>
      </c>
      <c r="D30" s="70" t="s">
        <v>21</v>
      </c>
      <c r="E30" s="71">
        <f t="shared" si="4"/>
        <v>-5.1911007428484535E-4</v>
      </c>
      <c r="F30" s="4"/>
      <c r="J30" s="4"/>
      <c r="K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</row>
    <row r="31" spans="1:1025" s="1" customFormat="1" x14ac:dyDescent="0.2">
      <c r="A31" s="4"/>
      <c r="B31" s="4"/>
      <c r="C31" s="4"/>
      <c r="D31" s="4"/>
      <c r="E31" s="43"/>
      <c r="F31" s="4"/>
      <c r="J31" s="4"/>
      <c r="K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</row>
    <row r="32" spans="1:1025" s="1" customFormat="1" x14ac:dyDescent="0.2">
      <c r="A32" s="2" t="s">
        <v>15</v>
      </c>
      <c r="B32" s="57">
        <v>184463.7568</v>
      </c>
      <c r="C32" s="16">
        <v>185851.40960000001</v>
      </c>
      <c r="D32" s="12">
        <f t="shared" ref="D32:D37" si="5">B32/B33</f>
        <v>1.4463672751878076</v>
      </c>
      <c r="E32" s="19">
        <f t="shared" ref="E32:E38" si="6">B32/C32-1</f>
        <v>-7.4664636818553287E-3</v>
      </c>
      <c r="F32" s="4"/>
      <c r="J32" s="4"/>
      <c r="K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</row>
    <row r="33" spans="1:1025" s="1" customFormat="1" x14ac:dyDescent="0.2">
      <c r="A33" s="8" t="s">
        <v>16</v>
      </c>
      <c r="B33" s="50">
        <v>127535.9032</v>
      </c>
      <c r="C33" s="26">
        <v>127556.6208</v>
      </c>
      <c r="D33" s="47">
        <f t="shared" si="5"/>
        <v>1.3602718938303824</v>
      </c>
      <c r="E33" s="29">
        <f t="shared" si="6"/>
        <v>-1.6241885266377043E-4</v>
      </c>
      <c r="F33" s="4"/>
      <c r="J33" s="4"/>
      <c r="K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</row>
    <row r="34" spans="1:1025" s="1" customFormat="1" x14ac:dyDescent="0.2">
      <c r="A34" s="8" t="s">
        <v>17</v>
      </c>
      <c r="B34" s="50">
        <v>93757.655199999994</v>
      </c>
      <c r="C34" s="26">
        <v>93763.366399999999</v>
      </c>
      <c r="D34" s="47">
        <f t="shared" si="5"/>
        <v>1.4400495866198648</v>
      </c>
      <c r="E34" s="29">
        <f t="shared" si="6"/>
        <v>-6.0910782315959366E-5</v>
      </c>
      <c r="F34" s="4"/>
      <c r="J34" s="4"/>
      <c r="K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</row>
    <row r="35" spans="1:1025" s="1" customFormat="1" x14ac:dyDescent="0.2">
      <c r="A35" s="8" t="s">
        <v>18</v>
      </c>
      <c r="B35" s="50">
        <v>65107.2408</v>
      </c>
      <c r="C35" s="26">
        <v>65164.290399999998</v>
      </c>
      <c r="D35" s="47">
        <f t="shared" si="5"/>
        <v>1.4641602634882334</v>
      </c>
      <c r="E35" s="29">
        <f t="shared" si="6"/>
        <v>-8.7547335587956354E-4</v>
      </c>
      <c r="F35" s="4"/>
      <c r="J35" s="4"/>
      <c r="K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</row>
    <row r="36" spans="1:1025" s="1" customFormat="1" x14ac:dyDescent="0.2">
      <c r="A36" s="8" t="s">
        <v>19</v>
      </c>
      <c r="B36" s="50">
        <v>44467.2912</v>
      </c>
      <c r="C36" s="26">
        <v>44431.469599999997</v>
      </c>
      <c r="D36" s="47">
        <f t="shared" si="5"/>
        <v>1.5202661948264287</v>
      </c>
      <c r="E36" s="29">
        <f t="shared" si="6"/>
        <v>8.062213634276727E-4</v>
      </c>
      <c r="F36" s="4"/>
      <c r="J36" s="4"/>
      <c r="K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</row>
    <row r="37" spans="1:1025" s="1" customFormat="1" x14ac:dyDescent="0.2">
      <c r="A37" s="8" t="s">
        <v>20</v>
      </c>
      <c r="B37" s="50">
        <v>29249.6744</v>
      </c>
      <c r="C37" s="26">
        <v>29250.747200000002</v>
      </c>
      <c r="D37" s="47">
        <f t="shared" si="5"/>
        <v>1.5513373748393591</v>
      </c>
      <c r="E37" s="29">
        <f t="shared" si="6"/>
        <v>-3.6675986177958642E-5</v>
      </c>
      <c r="F37" s="4"/>
      <c r="J37" s="4"/>
      <c r="K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</row>
    <row r="38" spans="1:1025" s="1" customFormat="1" x14ac:dyDescent="0.2">
      <c r="A38" s="64" t="s">
        <v>25</v>
      </c>
      <c r="B38" s="66">
        <v>18854.489600000001</v>
      </c>
      <c r="C38" s="69">
        <v>18888.675999999999</v>
      </c>
      <c r="D38" s="70" t="s">
        <v>21</v>
      </c>
      <c r="E38" s="71">
        <f t="shared" si="6"/>
        <v>-1.8098886338036024E-3</v>
      </c>
      <c r="J38" s="4"/>
      <c r="K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</row>
    <row r="39" spans="1:1025" s="1" customFormat="1" x14ac:dyDescent="0.2">
      <c r="A39" s="4"/>
      <c r="B39" s="4"/>
      <c r="C39" s="4"/>
      <c r="D39" s="4"/>
      <c r="E39" s="43"/>
      <c r="F39" s="4"/>
      <c r="J39" s="4"/>
      <c r="K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</row>
    <row r="40" spans="1:1025" s="1" customFormat="1" x14ac:dyDescent="0.2">
      <c r="A40" s="2" t="s">
        <v>15</v>
      </c>
      <c r="B40" s="57">
        <v>73206.723199999993</v>
      </c>
      <c r="C40" s="16">
        <v>73665.892800000001</v>
      </c>
      <c r="D40" s="12">
        <f t="shared" ref="D40:D45" si="7">B40/B41</f>
        <v>1.432794413072173</v>
      </c>
      <c r="E40" s="19">
        <f t="shared" ref="E40:E46" si="8">B40/C40-1</f>
        <v>-6.2331369721756458E-3</v>
      </c>
      <c r="J40" s="4"/>
      <c r="K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</row>
    <row r="41" spans="1:1025" s="1" customFormat="1" x14ac:dyDescent="0.2">
      <c r="A41" s="8" t="s">
        <v>16</v>
      </c>
      <c r="B41" s="50">
        <v>51093.668799999999</v>
      </c>
      <c r="C41" s="26">
        <v>51121.382400000002</v>
      </c>
      <c r="D41" s="47">
        <f t="shared" si="7"/>
        <v>1.3834055713954214</v>
      </c>
      <c r="E41" s="29">
        <f t="shared" si="8"/>
        <v>-5.421136655334724E-4</v>
      </c>
      <c r="F41" s="4"/>
      <c r="J41" s="4"/>
      <c r="K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</row>
    <row r="42" spans="1:1025" s="1" customFormat="1" x14ac:dyDescent="0.2">
      <c r="A42" s="8" t="s">
        <v>17</v>
      </c>
      <c r="B42" s="50">
        <v>36933.253599999996</v>
      </c>
      <c r="C42" s="26">
        <v>36928.248800000001</v>
      </c>
      <c r="D42" s="47">
        <f t="shared" si="7"/>
        <v>1.532225645749042</v>
      </c>
      <c r="E42" s="29">
        <f t="shared" si="8"/>
        <v>1.3552768307811824E-4</v>
      </c>
      <c r="F42" s="4"/>
      <c r="J42" s="4"/>
      <c r="K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</row>
    <row r="43" spans="1:1025" s="1" customFormat="1" x14ac:dyDescent="0.2">
      <c r="A43" s="8" t="s">
        <v>18</v>
      </c>
      <c r="B43" s="50">
        <v>24104.317599999998</v>
      </c>
      <c r="C43" s="26">
        <v>24158.339199999999</v>
      </c>
      <c r="D43" s="47">
        <f t="shared" si="7"/>
        <v>1.5463669426516358</v>
      </c>
      <c r="E43" s="29">
        <f t="shared" si="8"/>
        <v>-2.2361470940850392E-3</v>
      </c>
      <c r="F43" s="4"/>
      <c r="J43" s="4"/>
      <c r="K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</row>
    <row r="44" spans="1:1025" s="1" customFormat="1" x14ac:dyDescent="0.2">
      <c r="A44" s="8" t="s">
        <v>19</v>
      </c>
      <c r="B44" s="50">
        <v>15587.7088</v>
      </c>
      <c r="C44" s="26">
        <v>15568.9064</v>
      </c>
      <c r="D44" s="47">
        <f t="shared" si="7"/>
        <v>1.4920759218555724</v>
      </c>
      <c r="E44" s="29">
        <f t="shared" si="8"/>
        <v>1.2076891926076083E-3</v>
      </c>
      <c r="F44" s="4"/>
      <c r="J44" s="4"/>
      <c r="K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</row>
    <row r="45" spans="1:1025" s="1" customFormat="1" x14ac:dyDescent="0.2">
      <c r="A45" s="8" t="s">
        <v>20</v>
      </c>
      <c r="B45" s="50">
        <v>10446.9944</v>
      </c>
      <c r="C45" s="26">
        <v>10402.170400000001</v>
      </c>
      <c r="D45" s="47">
        <f t="shared" si="7"/>
        <v>1.5573056591209178</v>
      </c>
      <c r="E45" s="29">
        <f t="shared" si="8"/>
        <v>4.3091007238258427E-3</v>
      </c>
      <c r="F45" s="4"/>
      <c r="J45" s="4"/>
      <c r="K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</row>
    <row r="46" spans="1:1025" s="1" customFormat="1" x14ac:dyDescent="0.2">
      <c r="A46" s="64" t="s">
        <v>25</v>
      </c>
      <c r="B46" s="66">
        <v>6708.3775999999998</v>
      </c>
      <c r="C46" s="67">
        <v>6670.5320000000002</v>
      </c>
      <c r="D46" s="70" t="s">
        <v>21</v>
      </c>
      <c r="E46" s="71">
        <f t="shared" si="8"/>
        <v>5.6735504754343857E-3</v>
      </c>
      <c r="J46" s="4"/>
      <c r="K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</row>
    <row r="47" spans="1:1025" s="1" customFormat="1" x14ac:dyDescent="0.2">
      <c r="A47" s="4"/>
      <c r="B47" s="4"/>
      <c r="C47" s="4"/>
      <c r="D47" s="4"/>
      <c r="E47" s="43"/>
      <c r="AMB47" s="4"/>
      <c r="AMC47" s="4"/>
      <c r="AMD47" s="4"/>
      <c r="AME47" s="4"/>
      <c r="AMF47" s="4"/>
      <c r="AMG47" s="4"/>
      <c r="AMH47" s="4"/>
      <c r="AMI47" s="4"/>
      <c r="AMJ47" s="4"/>
      <c r="AMK47" s="4"/>
    </row>
    <row r="48" spans="1:1025" s="1" customFormat="1" x14ac:dyDescent="0.2">
      <c r="A48" s="9" t="s">
        <v>15</v>
      </c>
      <c r="B48" s="57">
        <v>18255.161599999999</v>
      </c>
      <c r="C48" s="16">
        <v>18222.821599999999</v>
      </c>
      <c r="D48" s="18">
        <f>B48/B49</f>
        <v>1.4698745930685595</v>
      </c>
      <c r="E48" s="19">
        <f t="shared" ref="E48:E53" si="9">B48/C48-1</f>
        <v>1.7746977229915473E-3</v>
      </c>
      <c r="AMB48" s="4"/>
      <c r="AMC48" s="4"/>
      <c r="AMD48" s="4"/>
      <c r="AME48" s="4"/>
      <c r="AMF48" s="4"/>
      <c r="AMG48" s="4"/>
      <c r="AMH48" s="4"/>
      <c r="AMI48" s="4"/>
      <c r="AMJ48" s="4"/>
      <c r="AMK48" s="4"/>
    </row>
    <row r="49" spans="1:1025" s="1" customFormat="1" x14ac:dyDescent="0.2">
      <c r="A49" s="20" t="s">
        <v>16</v>
      </c>
      <c r="B49" s="50">
        <v>12419.5368</v>
      </c>
      <c r="C49" s="26">
        <v>12421.7544</v>
      </c>
      <c r="D49" s="28">
        <f>B49/B50</f>
        <v>1.4649193231055977</v>
      </c>
      <c r="E49" s="29">
        <f t="shared" si="9"/>
        <v>-1.7852550683183921E-4</v>
      </c>
      <c r="AMB49" s="4"/>
      <c r="AMC49" s="4"/>
      <c r="AMD49" s="4"/>
      <c r="AME49" s="4"/>
      <c r="AMF49" s="4"/>
      <c r="AMG49" s="4"/>
      <c r="AMH49" s="4"/>
      <c r="AMI49" s="4"/>
      <c r="AMJ49" s="4"/>
      <c r="AMK49" s="4"/>
    </row>
    <row r="50" spans="1:1025" s="1" customFormat="1" x14ac:dyDescent="0.2">
      <c r="A50" s="5" t="s">
        <v>17</v>
      </c>
      <c r="B50" s="50">
        <v>8477.9663999999993</v>
      </c>
      <c r="C50" s="26">
        <v>8464.0408000000007</v>
      </c>
      <c r="D50" s="28">
        <f>B50/B51</f>
        <v>1.4796471786692045</v>
      </c>
      <c r="E50" s="29">
        <f t="shared" si="9"/>
        <v>1.6452661712120786E-3</v>
      </c>
      <c r="AMB50" s="4"/>
      <c r="AMC50" s="4"/>
      <c r="AMD50" s="4"/>
      <c r="AME50" s="4"/>
      <c r="AMF50" s="4"/>
      <c r="AMG50" s="4"/>
      <c r="AMH50" s="4"/>
      <c r="AMI50" s="4"/>
      <c r="AMJ50" s="4"/>
      <c r="AMK50" s="4"/>
    </row>
    <row r="51" spans="1:1025" s="1" customFormat="1" x14ac:dyDescent="0.2">
      <c r="A51" s="5" t="s">
        <v>18</v>
      </c>
      <c r="B51" s="50">
        <v>5729.7215999999999</v>
      </c>
      <c r="C51" s="26">
        <v>5730.2712000000001</v>
      </c>
      <c r="D51" s="28">
        <f>B51/B52</f>
        <v>1.5174545949168681</v>
      </c>
      <c r="E51" s="29">
        <f t="shared" si="9"/>
        <v>-9.5911690881300693E-5</v>
      </c>
      <c r="AMB51" s="4"/>
      <c r="AMC51" s="4"/>
      <c r="AMD51" s="4"/>
      <c r="AME51" s="4"/>
      <c r="AMF51" s="4"/>
      <c r="AMG51" s="4"/>
      <c r="AMH51" s="4"/>
      <c r="AMI51" s="4"/>
      <c r="AMJ51" s="4"/>
      <c r="AMK51" s="4"/>
    </row>
    <row r="52" spans="1:1025" s="1" customFormat="1" x14ac:dyDescent="0.2">
      <c r="A52" s="5" t="s">
        <v>19</v>
      </c>
      <c r="B52" s="50">
        <v>3775.8768</v>
      </c>
      <c r="C52" s="26">
        <v>3779.9688000000001</v>
      </c>
      <c r="D52" s="28">
        <f>B52/B53</f>
        <v>1.5535345050613305</v>
      </c>
      <c r="E52" s="29">
        <f t="shared" si="9"/>
        <v>-1.0825486178616117E-3</v>
      </c>
      <c r="AMB52" s="4"/>
      <c r="AMC52" s="4"/>
      <c r="AMD52" s="4"/>
      <c r="AME52" s="4"/>
      <c r="AMF52" s="4"/>
      <c r="AMG52" s="4"/>
      <c r="AMH52" s="4"/>
      <c r="AMI52" s="4"/>
      <c r="AMJ52" s="4"/>
      <c r="AMK52" s="4"/>
    </row>
    <row r="53" spans="1:1025" s="1" customFormat="1" x14ac:dyDescent="0.2">
      <c r="A53" s="32" t="s">
        <v>20</v>
      </c>
      <c r="B53" s="33">
        <v>2430.5072</v>
      </c>
      <c r="C53" s="38">
        <v>2428.14</v>
      </c>
      <c r="D53" s="41" t="s">
        <v>21</v>
      </c>
      <c r="E53" s="42">
        <f t="shared" si="9"/>
        <v>9.7490260034427401E-4</v>
      </c>
      <c r="AMB53" s="4"/>
      <c r="AMC53" s="4"/>
      <c r="AMD53" s="4"/>
      <c r="AME53" s="4"/>
      <c r="AMF53" s="4"/>
      <c r="AMG53" s="4"/>
      <c r="AMH53" s="4"/>
      <c r="AMI53" s="4"/>
      <c r="AMJ53" s="4"/>
      <c r="AMK53" s="4"/>
    </row>
  </sheetData>
  <phoneticPr fontId="4"/>
  <pageMargins left="0.7" right="0.7" top="0.75" bottom="0.75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ME65"/>
  <sheetViews>
    <sheetView topLeftCell="A30" zoomScaleNormal="100" workbookViewId="0">
      <selection activeCell="C40" sqref="C40:C41"/>
    </sheetView>
  </sheetViews>
  <sheetFormatPr defaultColWidth="9" defaultRowHeight="13" x14ac:dyDescent="0.2"/>
  <cols>
    <col min="1" max="1" width="17.08984375" style="1" customWidth="1"/>
    <col min="2" max="2" width="4" style="1" bestFit="1" customWidth="1"/>
    <col min="3" max="3" width="9.6328125" style="1" customWidth="1"/>
    <col min="4" max="4" width="4.90625" style="1" bestFit="1" customWidth="1"/>
    <col min="5" max="5" width="4.453125" style="1" bestFit="1" customWidth="1"/>
    <col min="6" max="6" width="6.90625" style="1" bestFit="1" customWidth="1"/>
    <col min="7" max="7" width="10.453125" style="1" bestFit="1" customWidth="1"/>
    <col min="8" max="8" width="8.7265625" style="1" bestFit="1" customWidth="1"/>
    <col min="9" max="9" width="9.26953125" style="1" bestFit="1" customWidth="1"/>
    <col min="10" max="1019" width="9" style="1"/>
    <col min="1020" max="16384" width="9" style="4"/>
  </cols>
  <sheetData>
    <row r="1" spans="1:15" x14ac:dyDescent="0.2">
      <c r="A1" s="96" t="s">
        <v>29</v>
      </c>
      <c r="B1" s="97" t="s">
        <v>1</v>
      </c>
      <c r="C1" s="102"/>
      <c r="D1" s="98" t="s">
        <v>2</v>
      </c>
      <c r="E1" s="98"/>
      <c r="F1" s="98"/>
      <c r="G1" s="98"/>
      <c r="H1" s="2" t="s">
        <v>3</v>
      </c>
      <c r="I1" s="3" t="s">
        <v>4</v>
      </c>
      <c r="J1" s="4"/>
      <c r="N1" s="4"/>
      <c r="O1" s="4"/>
    </row>
    <row r="2" spans="1:15" x14ac:dyDescent="0.2">
      <c r="A2" s="97"/>
      <c r="B2" s="5" t="s">
        <v>5</v>
      </c>
      <c r="C2" s="49" t="s">
        <v>6</v>
      </c>
      <c r="D2" s="5" t="s">
        <v>10</v>
      </c>
      <c r="E2" s="49" t="s">
        <v>11</v>
      </c>
      <c r="F2" s="49" t="s">
        <v>12</v>
      </c>
      <c r="G2" s="49" t="s">
        <v>6</v>
      </c>
      <c r="H2" s="8" t="s">
        <v>13</v>
      </c>
      <c r="I2" s="7" t="s">
        <v>14</v>
      </c>
      <c r="J2" s="4"/>
      <c r="N2" s="4"/>
      <c r="O2" s="4"/>
    </row>
    <row r="3" spans="1:15" x14ac:dyDescent="0.2">
      <c r="A3" s="9" t="s">
        <v>15</v>
      </c>
      <c r="B3" s="10">
        <v>26</v>
      </c>
      <c r="C3" s="57">
        <v>6886.0824000000002</v>
      </c>
      <c r="D3" s="13">
        <v>26</v>
      </c>
      <c r="E3" s="14">
        <v>163</v>
      </c>
      <c r="F3" s="15">
        <f t="shared" ref="F3:F8" si="0">IF(E3=0,D3,D3+(600-E3)/600)</f>
        <v>26.728333333333332</v>
      </c>
      <c r="G3" s="16">
        <v>6866.4096</v>
      </c>
      <c r="H3" s="18">
        <f>C3/C4</f>
        <v>1.4002409215207501</v>
      </c>
      <c r="I3" s="19">
        <f t="shared" ref="I3:I8" si="1">C3/G3-1</f>
        <v>2.8650781334105258E-3</v>
      </c>
      <c r="J3" s="4"/>
      <c r="N3" s="4"/>
      <c r="O3" s="4"/>
    </row>
    <row r="4" spans="1:15" x14ac:dyDescent="0.2">
      <c r="A4" s="20" t="s">
        <v>16</v>
      </c>
      <c r="B4" s="5">
        <v>28</v>
      </c>
      <c r="C4" s="50">
        <v>4917.7839999999997</v>
      </c>
      <c r="D4" s="24">
        <v>28</v>
      </c>
      <c r="E4" s="1">
        <v>111</v>
      </c>
      <c r="F4" s="25">
        <f t="shared" si="0"/>
        <v>28.815000000000001</v>
      </c>
      <c r="G4" s="26">
        <v>4919.3407999999999</v>
      </c>
      <c r="H4" s="28">
        <f>C4/C5</f>
        <v>1.5201790217703648</v>
      </c>
      <c r="I4" s="29">
        <f t="shared" si="1"/>
        <v>-3.1646516541405934E-4</v>
      </c>
      <c r="J4" s="4"/>
      <c r="N4" s="4"/>
      <c r="O4" s="4"/>
    </row>
    <row r="5" spans="1:15" x14ac:dyDescent="0.2">
      <c r="A5" s="5" t="s">
        <v>17</v>
      </c>
      <c r="B5" s="5">
        <v>31</v>
      </c>
      <c r="C5" s="50">
        <v>3235.0032000000001</v>
      </c>
      <c r="D5" s="24">
        <v>31</v>
      </c>
      <c r="E5" s="1">
        <v>42</v>
      </c>
      <c r="F5" s="25">
        <f t="shared" si="0"/>
        <v>31.93</v>
      </c>
      <c r="G5" s="26">
        <v>3253.0464000000002</v>
      </c>
      <c r="H5" s="28">
        <f>C5/C6</f>
        <v>1.4986691275391648</v>
      </c>
      <c r="I5" s="29">
        <f t="shared" si="1"/>
        <v>-5.5465547617150612E-3</v>
      </c>
      <c r="J5" s="4"/>
      <c r="N5" s="4"/>
      <c r="O5" s="4"/>
    </row>
    <row r="6" spans="1:15" x14ac:dyDescent="0.2">
      <c r="A6" s="5" t="s">
        <v>18</v>
      </c>
      <c r="B6" s="5">
        <v>34</v>
      </c>
      <c r="C6" s="50">
        <v>2158.5839999999998</v>
      </c>
      <c r="D6" s="24">
        <v>35</v>
      </c>
      <c r="E6" s="1">
        <v>600</v>
      </c>
      <c r="F6" s="25">
        <f t="shared" si="0"/>
        <v>35</v>
      </c>
      <c r="G6" s="26">
        <v>2145.0479999999998</v>
      </c>
      <c r="H6" s="28">
        <f>C6/C7</f>
        <v>1.4888125111389328</v>
      </c>
      <c r="I6" s="29">
        <f t="shared" si="1"/>
        <v>6.310348299898294E-3</v>
      </c>
      <c r="J6" s="4"/>
      <c r="N6" s="4"/>
      <c r="O6" s="4"/>
    </row>
    <row r="7" spans="1:15" x14ac:dyDescent="0.2">
      <c r="A7" s="5" t="s">
        <v>19</v>
      </c>
      <c r="B7" s="5">
        <v>37</v>
      </c>
      <c r="C7" s="50">
        <v>1449.8696</v>
      </c>
      <c r="D7" s="24">
        <v>38</v>
      </c>
      <c r="E7" s="1">
        <v>561</v>
      </c>
      <c r="F7" s="25">
        <f t="shared" si="0"/>
        <v>38.064999999999998</v>
      </c>
      <c r="G7" s="26">
        <v>1449.3936000000001</v>
      </c>
      <c r="H7" s="28">
        <f>C7/C8</f>
        <v>1.4831405963702546</v>
      </c>
      <c r="I7" s="29">
        <f t="shared" si="1"/>
        <v>3.2841320673693275E-4</v>
      </c>
      <c r="J7" s="4"/>
      <c r="N7" s="4"/>
      <c r="O7" s="4"/>
    </row>
    <row r="8" spans="1:15" x14ac:dyDescent="0.2">
      <c r="A8" s="32" t="s">
        <v>20</v>
      </c>
      <c r="B8" s="32">
        <v>40</v>
      </c>
      <c r="C8" s="33">
        <v>977.56719999999996</v>
      </c>
      <c r="D8" s="35">
        <v>41</v>
      </c>
      <c r="E8" s="36">
        <v>565</v>
      </c>
      <c r="F8" s="37">
        <f t="shared" si="0"/>
        <v>41.05833333333333</v>
      </c>
      <c r="G8" s="38">
        <v>974.83040000000005</v>
      </c>
      <c r="H8" s="41" t="s">
        <v>21</v>
      </c>
      <c r="I8" s="42">
        <f t="shared" si="1"/>
        <v>2.8074627135139529E-3</v>
      </c>
      <c r="J8" s="4"/>
      <c r="N8" s="4"/>
      <c r="O8" s="4"/>
    </row>
    <row r="9" spans="1:15" x14ac:dyDescent="0.2">
      <c r="A9" s="4"/>
      <c r="B9" s="4"/>
      <c r="C9" s="4"/>
      <c r="D9" s="4"/>
      <c r="E9" s="4"/>
      <c r="F9" s="4"/>
      <c r="G9" s="4"/>
      <c r="H9" s="4"/>
      <c r="I9" s="43"/>
      <c r="J9" s="4"/>
      <c r="N9" s="4"/>
      <c r="O9" s="4"/>
    </row>
    <row r="10" spans="1:15" x14ac:dyDescent="0.2">
      <c r="A10" s="96" t="s">
        <v>30</v>
      </c>
      <c r="B10" s="98" t="s">
        <v>1</v>
      </c>
      <c r="C10" s="98"/>
      <c r="D10" s="98" t="s">
        <v>2</v>
      </c>
      <c r="E10" s="98"/>
      <c r="F10" s="98"/>
      <c r="G10" s="98"/>
      <c r="H10" s="2" t="s">
        <v>3</v>
      </c>
      <c r="I10" s="3" t="s">
        <v>4</v>
      </c>
      <c r="J10" s="4"/>
      <c r="N10" s="4"/>
      <c r="O10" s="4"/>
    </row>
    <row r="11" spans="1:15" x14ac:dyDescent="0.2">
      <c r="A11" s="97"/>
      <c r="B11" s="5" t="s">
        <v>5</v>
      </c>
      <c r="C11" s="49" t="s">
        <v>6</v>
      </c>
      <c r="D11" s="5" t="s">
        <v>10</v>
      </c>
      <c r="E11" s="49" t="s">
        <v>11</v>
      </c>
      <c r="F11" s="49" t="s">
        <v>12</v>
      </c>
      <c r="G11" s="49" t="s">
        <v>6</v>
      </c>
      <c r="H11" s="8" t="s">
        <v>13</v>
      </c>
      <c r="I11" s="7" t="s">
        <v>14</v>
      </c>
      <c r="J11" s="4"/>
      <c r="N11" s="4"/>
      <c r="O11" s="4"/>
    </row>
    <row r="12" spans="1:15" x14ac:dyDescent="0.2">
      <c r="A12" s="9" t="s">
        <v>15</v>
      </c>
      <c r="B12" s="10">
        <v>25</v>
      </c>
      <c r="C12" s="57">
        <v>6071.7424000000001</v>
      </c>
      <c r="D12" s="13">
        <v>26</v>
      </c>
      <c r="E12" s="14">
        <v>481</v>
      </c>
      <c r="F12" s="15">
        <f t="shared" ref="F12:F17" si="2">IF(E12=0,D12,D12+(600-E12)/600)</f>
        <v>26.198333333333334</v>
      </c>
      <c r="G12" s="16">
        <v>6069.0487999999996</v>
      </c>
      <c r="H12" s="18">
        <f>C12/C13</f>
        <v>1.6775560662359947</v>
      </c>
      <c r="I12" s="19">
        <f t="shared" ref="I12:I17" si="3">C12/G12-1</f>
        <v>4.4382572768242312E-4</v>
      </c>
      <c r="J12" s="4"/>
      <c r="N12" s="4"/>
      <c r="O12" s="4"/>
    </row>
    <row r="13" spans="1:15" x14ac:dyDescent="0.2">
      <c r="A13" s="20" t="s">
        <v>16</v>
      </c>
      <c r="B13" s="5">
        <v>28</v>
      </c>
      <c r="C13" s="50">
        <v>3619.3975999999998</v>
      </c>
      <c r="D13" s="24">
        <v>29</v>
      </c>
      <c r="E13" s="1">
        <v>46</v>
      </c>
      <c r="F13" s="25">
        <f t="shared" si="2"/>
        <v>29.923333333333332</v>
      </c>
      <c r="G13" s="26">
        <v>3632.6671999999999</v>
      </c>
      <c r="H13" s="28">
        <f>C13/C14</f>
        <v>1.4848796046313637</v>
      </c>
      <c r="I13" s="29">
        <f t="shared" si="3"/>
        <v>-3.6528531983331947E-3</v>
      </c>
      <c r="J13" s="4"/>
      <c r="N13" s="4"/>
      <c r="O13" s="4"/>
    </row>
    <row r="14" spans="1:15" x14ac:dyDescent="0.2">
      <c r="A14" s="5" t="s">
        <v>17</v>
      </c>
      <c r="B14" s="5">
        <v>31</v>
      </c>
      <c r="C14" s="50">
        <v>2437.5023999999999</v>
      </c>
      <c r="D14" s="24">
        <v>33</v>
      </c>
      <c r="E14" s="1">
        <v>561</v>
      </c>
      <c r="F14" s="25">
        <f t="shared" si="2"/>
        <v>33.064999999999998</v>
      </c>
      <c r="G14" s="26">
        <v>2435.6536000000001</v>
      </c>
      <c r="H14" s="28">
        <f>C14/C15</f>
        <v>1.4584057699082513</v>
      </c>
      <c r="I14" s="29">
        <f t="shared" si="3"/>
        <v>7.590570350397563E-4</v>
      </c>
      <c r="J14" s="4"/>
      <c r="N14" s="4"/>
      <c r="O14" s="4"/>
    </row>
    <row r="15" spans="1:15" x14ac:dyDescent="0.2">
      <c r="A15" s="5" t="s">
        <v>18</v>
      </c>
      <c r="B15" s="5">
        <v>34</v>
      </c>
      <c r="C15" s="50">
        <v>1671.3471999999999</v>
      </c>
      <c r="D15" s="24">
        <v>36</v>
      </c>
      <c r="E15" s="1">
        <v>600</v>
      </c>
      <c r="F15" s="25">
        <f t="shared" si="2"/>
        <v>36</v>
      </c>
      <c r="G15" s="26">
        <v>1677.9032</v>
      </c>
      <c r="H15" s="28">
        <f>C15/C16</f>
        <v>1.4604602456349087</v>
      </c>
      <c r="I15" s="29">
        <f t="shared" si="3"/>
        <v>-3.9072575819630861E-3</v>
      </c>
      <c r="N15" s="4"/>
      <c r="O15" s="4"/>
    </row>
    <row r="16" spans="1:15" x14ac:dyDescent="0.2">
      <c r="A16" s="5" t="s">
        <v>19</v>
      </c>
      <c r="B16" s="5">
        <v>37</v>
      </c>
      <c r="C16" s="50">
        <v>1144.3976</v>
      </c>
      <c r="D16" s="24">
        <v>39</v>
      </c>
      <c r="E16" s="1">
        <v>578</v>
      </c>
      <c r="F16" s="25">
        <f t="shared" si="2"/>
        <v>39.036666666666669</v>
      </c>
      <c r="G16" s="26">
        <v>1143.7616</v>
      </c>
      <c r="H16" s="28">
        <f>C16/C17</f>
        <v>1.4606447067472634</v>
      </c>
      <c r="I16" s="29">
        <f t="shared" si="3"/>
        <v>5.5605993416807387E-4</v>
      </c>
      <c r="J16" s="4"/>
      <c r="N16" s="4"/>
      <c r="O16" s="4"/>
    </row>
    <row r="17" spans="1:15" x14ac:dyDescent="0.2">
      <c r="A17" s="32" t="s">
        <v>20</v>
      </c>
      <c r="B17" s="32">
        <v>40</v>
      </c>
      <c r="C17" s="33">
        <v>783.48800000000006</v>
      </c>
      <c r="D17" s="35">
        <v>41</v>
      </c>
      <c r="E17" s="36">
        <v>81</v>
      </c>
      <c r="F17" s="37">
        <f t="shared" si="2"/>
        <v>41.865000000000002</v>
      </c>
      <c r="G17" s="38">
        <v>787.10159999999996</v>
      </c>
      <c r="H17" s="41" t="s">
        <v>21</v>
      </c>
      <c r="I17" s="42">
        <f t="shared" si="3"/>
        <v>-4.5910210321004064E-3</v>
      </c>
      <c r="J17" s="4"/>
      <c r="N17" s="4"/>
      <c r="O17" s="4"/>
    </row>
    <row r="18" spans="1:15" x14ac:dyDescent="0.2">
      <c r="A18" s="4"/>
      <c r="B18" s="4"/>
      <c r="C18" s="4"/>
      <c r="D18" s="4"/>
      <c r="E18" s="4"/>
      <c r="F18" s="4"/>
      <c r="G18" s="4"/>
      <c r="H18" s="4"/>
      <c r="I18" s="43"/>
      <c r="J18" s="4"/>
      <c r="N18" s="4"/>
      <c r="O18" s="4"/>
    </row>
    <row r="19" spans="1:15" x14ac:dyDescent="0.2">
      <c r="A19" s="96" t="s">
        <v>31</v>
      </c>
      <c r="B19" s="98" t="s">
        <v>1</v>
      </c>
      <c r="C19" s="98"/>
      <c r="D19" s="98" t="s">
        <v>2</v>
      </c>
      <c r="E19" s="98"/>
      <c r="F19" s="98"/>
      <c r="G19" s="98"/>
      <c r="H19" s="2" t="s">
        <v>3</v>
      </c>
      <c r="I19" s="3" t="s">
        <v>4</v>
      </c>
      <c r="J19" s="4"/>
      <c r="N19" s="4"/>
      <c r="O19" s="4"/>
    </row>
    <row r="20" spans="1:15" x14ac:dyDescent="0.2">
      <c r="A20" s="97"/>
      <c r="B20" s="5" t="s">
        <v>5</v>
      </c>
      <c r="C20" s="49" t="s">
        <v>6</v>
      </c>
      <c r="D20" s="5" t="s">
        <v>10</v>
      </c>
      <c r="E20" s="49" t="s">
        <v>11</v>
      </c>
      <c r="F20" s="49" t="s">
        <v>12</v>
      </c>
      <c r="G20" s="49" t="s">
        <v>6</v>
      </c>
      <c r="H20" s="8" t="s">
        <v>13</v>
      </c>
      <c r="I20" s="7" t="s">
        <v>14</v>
      </c>
      <c r="J20" s="4"/>
      <c r="N20" s="4"/>
      <c r="O20" s="4"/>
    </row>
    <row r="21" spans="1:15" x14ac:dyDescent="0.2">
      <c r="A21" s="9" t="s">
        <v>15</v>
      </c>
      <c r="B21" s="10">
        <v>28</v>
      </c>
      <c r="C21" s="57">
        <v>45821.777600000001</v>
      </c>
      <c r="D21" s="13">
        <v>28</v>
      </c>
      <c r="E21" s="14">
        <v>17</v>
      </c>
      <c r="F21" s="15">
        <f t="shared" ref="F21:F26" si="4">IF(E21=0,D21,D21+(600-E21)/600)</f>
        <v>28.971666666666668</v>
      </c>
      <c r="G21" s="16">
        <v>45778.698400000001</v>
      </c>
      <c r="H21" s="18">
        <f>C21/C22</f>
        <v>1.6177028087795251</v>
      </c>
      <c r="I21" s="19">
        <f t="shared" ref="I21:I26" si="5">C21/G21-1</f>
        <v>9.4103156065261651E-4</v>
      </c>
      <c r="J21" s="4"/>
      <c r="N21" s="4"/>
      <c r="O21" s="4"/>
    </row>
    <row r="22" spans="1:15" x14ac:dyDescent="0.2">
      <c r="A22" s="20" t="s">
        <v>16</v>
      </c>
      <c r="B22" s="5">
        <v>31</v>
      </c>
      <c r="C22" s="50">
        <v>28325.213599999999</v>
      </c>
      <c r="D22" s="24">
        <v>31</v>
      </c>
      <c r="E22" s="1">
        <v>30</v>
      </c>
      <c r="F22" s="25">
        <f t="shared" si="4"/>
        <v>31.95</v>
      </c>
      <c r="G22" s="26">
        <v>28420.779200000001</v>
      </c>
      <c r="H22" s="28">
        <f>C22/C23</f>
        <v>1.6488916574407047</v>
      </c>
      <c r="I22" s="29">
        <f t="shared" si="5"/>
        <v>-3.3625256833211825E-3</v>
      </c>
      <c r="J22" s="4"/>
      <c r="N22" s="4"/>
      <c r="O22" s="4"/>
    </row>
    <row r="23" spans="1:15" x14ac:dyDescent="0.2">
      <c r="A23" s="5" t="s">
        <v>17</v>
      </c>
      <c r="B23" s="5">
        <v>34</v>
      </c>
      <c r="C23" s="50">
        <v>17178.335200000001</v>
      </c>
      <c r="D23" s="24">
        <v>34</v>
      </c>
      <c r="E23" s="1">
        <v>56</v>
      </c>
      <c r="F23" s="25">
        <f t="shared" si="4"/>
        <v>34.906666666666666</v>
      </c>
      <c r="G23" s="26">
        <v>17203.153600000001</v>
      </c>
      <c r="H23" s="28">
        <f>C23/C24</f>
        <v>1.6580149919156699</v>
      </c>
      <c r="I23" s="29">
        <f t="shared" si="5"/>
        <v>-1.4426657214756666E-3</v>
      </c>
      <c r="J23" s="4"/>
      <c r="N23" s="4"/>
      <c r="O23" s="4"/>
    </row>
    <row r="24" spans="1:15" x14ac:dyDescent="0.2">
      <c r="A24" s="5" t="s">
        <v>18</v>
      </c>
      <c r="B24" s="5">
        <v>37</v>
      </c>
      <c r="C24" s="50">
        <v>10360.784</v>
      </c>
      <c r="D24" s="24">
        <v>37</v>
      </c>
      <c r="E24" s="1">
        <v>120</v>
      </c>
      <c r="F24" s="25">
        <f t="shared" si="4"/>
        <v>37.799999999999997</v>
      </c>
      <c r="G24" s="26">
        <v>10365.9704</v>
      </c>
      <c r="H24" s="28">
        <f>C24/C25</f>
        <v>1.3948180024098908</v>
      </c>
      <c r="I24" s="29">
        <f t="shared" si="5"/>
        <v>-5.0032942405475733E-4</v>
      </c>
      <c r="J24" s="4"/>
      <c r="N24" s="4"/>
      <c r="O24" s="4"/>
    </row>
    <row r="25" spans="1:15" x14ac:dyDescent="0.2">
      <c r="A25" s="5" t="s">
        <v>19</v>
      </c>
      <c r="B25" s="5">
        <v>39</v>
      </c>
      <c r="C25" s="50">
        <v>7428.0544</v>
      </c>
      <c r="D25" s="24">
        <v>39</v>
      </c>
      <c r="E25" s="1">
        <v>174</v>
      </c>
      <c r="F25" s="25">
        <f t="shared" si="4"/>
        <v>39.71</v>
      </c>
      <c r="G25" s="26">
        <v>7417.7183999999997</v>
      </c>
      <c r="H25" s="28">
        <f>C25/C26</f>
        <v>1.4283214768905124</v>
      </c>
      <c r="I25" s="29">
        <f t="shared" si="5"/>
        <v>1.3934203811243329E-3</v>
      </c>
      <c r="J25" s="4"/>
      <c r="N25" s="4"/>
      <c r="O25" s="4"/>
    </row>
    <row r="26" spans="1:15" x14ac:dyDescent="0.2">
      <c r="A26" s="32" t="s">
        <v>20</v>
      </c>
      <c r="B26" s="32">
        <v>41</v>
      </c>
      <c r="C26" s="33">
        <v>5200.5479999999998</v>
      </c>
      <c r="D26" s="35">
        <v>41</v>
      </c>
      <c r="E26" s="36">
        <v>226</v>
      </c>
      <c r="F26" s="37">
        <f t="shared" si="4"/>
        <v>41.623333333333335</v>
      </c>
      <c r="G26" s="38">
        <v>5201.1944000000003</v>
      </c>
      <c r="H26" s="41" t="s">
        <v>21</v>
      </c>
      <c r="I26" s="42">
        <f t="shared" si="5"/>
        <v>-1.2427914634383086E-4</v>
      </c>
      <c r="J26" s="4"/>
      <c r="N26" s="4"/>
      <c r="O26" s="4"/>
    </row>
    <row r="27" spans="1:15" x14ac:dyDescent="0.2">
      <c r="A27" s="4"/>
      <c r="B27" s="4"/>
      <c r="C27" s="4"/>
      <c r="D27" s="4"/>
      <c r="E27" s="4"/>
      <c r="F27" s="4"/>
      <c r="G27" s="4"/>
      <c r="H27" s="4"/>
      <c r="I27" s="43"/>
      <c r="J27" s="4"/>
      <c r="N27" s="4"/>
      <c r="O27" s="4"/>
    </row>
    <row r="28" spans="1:15" x14ac:dyDescent="0.2">
      <c r="A28" s="99" t="s">
        <v>32</v>
      </c>
      <c r="B28" s="101" t="s">
        <v>1</v>
      </c>
      <c r="C28" s="101"/>
      <c r="D28" s="101" t="s">
        <v>2</v>
      </c>
      <c r="E28" s="101"/>
      <c r="F28" s="101"/>
      <c r="G28" s="101"/>
      <c r="H28" s="3" t="s">
        <v>3</v>
      </c>
      <c r="I28" s="3" t="s">
        <v>4</v>
      </c>
      <c r="J28" s="4"/>
      <c r="N28" s="4"/>
      <c r="O28" s="4"/>
    </row>
    <row r="29" spans="1:15" x14ac:dyDescent="0.2">
      <c r="A29" s="100"/>
      <c r="B29" s="44" t="s">
        <v>5</v>
      </c>
      <c r="C29" s="44" t="s">
        <v>6</v>
      </c>
      <c r="D29" s="44" t="s">
        <v>10</v>
      </c>
      <c r="E29" s="44" t="s">
        <v>11</v>
      </c>
      <c r="F29" s="44" t="s">
        <v>12</v>
      </c>
      <c r="G29" s="44" t="s">
        <v>6</v>
      </c>
      <c r="H29" s="45" t="s">
        <v>13</v>
      </c>
      <c r="I29" s="7" t="s">
        <v>14</v>
      </c>
      <c r="J29" s="4"/>
      <c r="N29" s="4"/>
      <c r="O29" s="4"/>
    </row>
    <row r="30" spans="1:15" x14ac:dyDescent="0.2">
      <c r="A30" s="2" t="s">
        <v>15</v>
      </c>
      <c r="B30" s="46">
        <v>29</v>
      </c>
      <c r="C30" s="57">
        <v>64575.634400000003</v>
      </c>
      <c r="D30" s="14">
        <v>29</v>
      </c>
      <c r="E30" s="14">
        <v>488</v>
      </c>
      <c r="F30" s="15">
        <f t="shared" ref="F30:F36" si="6">IF(E30=0,D30,D30+(600-E30)/600)</f>
        <v>29.186666666666667</v>
      </c>
      <c r="G30" s="16">
        <v>64670.28</v>
      </c>
      <c r="H30" s="12">
        <f t="shared" ref="H30:H35" si="7">C30/C31</f>
        <v>1.4032034628031116</v>
      </c>
      <c r="I30" s="19">
        <f t="shared" ref="I30:I36" si="8">C30/G30-1</f>
        <v>-1.4635099770713422E-3</v>
      </c>
      <c r="J30" s="4"/>
      <c r="N30" s="4"/>
      <c r="O30" s="4"/>
    </row>
    <row r="31" spans="1:15" x14ac:dyDescent="0.2">
      <c r="A31" s="8" t="s">
        <v>16</v>
      </c>
      <c r="B31" s="49">
        <v>31</v>
      </c>
      <c r="C31" s="50">
        <v>46020.150399999999</v>
      </c>
      <c r="D31" s="1">
        <v>31</v>
      </c>
      <c r="E31" s="1">
        <v>516</v>
      </c>
      <c r="F31" s="25">
        <f t="shared" si="6"/>
        <v>31.14</v>
      </c>
      <c r="G31" s="26">
        <v>46235.336799999997</v>
      </c>
      <c r="H31" s="47">
        <f t="shared" si="7"/>
        <v>1.5286649179842395</v>
      </c>
      <c r="I31" s="29">
        <f t="shared" si="8"/>
        <v>-4.6541544821189218E-3</v>
      </c>
      <c r="J31" s="4"/>
      <c r="N31" s="4"/>
      <c r="O31" s="4"/>
    </row>
    <row r="32" spans="1:15" x14ac:dyDescent="0.2">
      <c r="A32" s="8" t="s">
        <v>17</v>
      </c>
      <c r="B32" s="49">
        <v>33</v>
      </c>
      <c r="C32" s="50">
        <v>30104.799200000001</v>
      </c>
      <c r="D32" s="1">
        <v>33</v>
      </c>
      <c r="E32" s="1">
        <v>505</v>
      </c>
      <c r="F32" s="25">
        <f t="shared" si="6"/>
        <v>33.158333333333331</v>
      </c>
      <c r="G32" s="26">
        <v>30064.9192</v>
      </c>
      <c r="H32" s="47">
        <f t="shared" si="7"/>
        <v>1.5252790765071509</v>
      </c>
      <c r="I32" s="29">
        <f t="shared" si="8"/>
        <v>1.3264629029836605E-3</v>
      </c>
      <c r="J32" s="4"/>
      <c r="N32" s="4"/>
      <c r="O32" s="4"/>
    </row>
    <row r="33" spans="1:15" x14ac:dyDescent="0.2">
      <c r="A33" s="8" t="s">
        <v>18</v>
      </c>
      <c r="B33" s="49">
        <v>35</v>
      </c>
      <c r="C33" s="50">
        <v>19737.240000000002</v>
      </c>
      <c r="D33" s="1">
        <v>35</v>
      </c>
      <c r="E33" s="1">
        <v>520</v>
      </c>
      <c r="F33" s="25">
        <f t="shared" si="6"/>
        <v>35.133333333333333</v>
      </c>
      <c r="G33" s="26">
        <v>19729.851200000001</v>
      </c>
      <c r="H33" s="47">
        <f t="shared" si="7"/>
        <v>1.5387963763279005</v>
      </c>
      <c r="I33" s="29">
        <f t="shared" si="8"/>
        <v>3.7449851623816421E-4</v>
      </c>
      <c r="J33" s="4"/>
      <c r="N33" s="4"/>
      <c r="O33" s="4"/>
    </row>
    <row r="34" spans="1:15" x14ac:dyDescent="0.2">
      <c r="A34" s="8" t="s">
        <v>19</v>
      </c>
      <c r="B34" s="49">
        <v>37</v>
      </c>
      <c r="C34" s="50">
        <v>12826.4144</v>
      </c>
      <c r="D34" s="1">
        <v>37</v>
      </c>
      <c r="E34" s="1">
        <v>538</v>
      </c>
      <c r="F34" s="25">
        <f t="shared" si="6"/>
        <v>37.103333333333332</v>
      </c>
      <c r="G34" s="26">
        <v>12810.8752</v>
      </c>
      <c r="H34" s="47">
        <f t="shared" si="7"/>
        <v>1.5555762538587377</v>
      </c>
      <c r="I34" s="29">
        <f t="shared" si="8"/>
        <v>1.212969430847366E-3</v>
      </c>
      <c r="J34" s="4"/>
      <c r="N34" s="4"/>
      <c r="O34" s="4"/>
    </row>
    <row r="35" spans="1:15" x14ac:dyDescent="0.2">
      <c r="A35" s="8" t="s">
        <v>20</v>
      </c>
      <c r="B35" s="49">
        <v>39</v>
      </c>
      <c r="C35" s="50">
        <v>8245.4423999999999</v>
      </c>
      <c r="D35" s="1">
        <v>39</v>
      </c>
      <c r="E35" s="1">
        <v>570</v>
      </c>
      <c r="F35" s="25">
        <f t="shared" si="6"/>
        <v>39.049999999999997</v>
      </c>
      <c r="G35" s="26">
        <v>8238.8655999999992</v>
      </c>
      <c r="H35" s="47">
        <f t="shared" si="7"/>
        <v>1.5777023701807174</v>
      </c>
      <c r="I35" s="29">
        <f t="shared" si="8"/>
        <v>7.9826523690362805E-4</v>
      </c>
      <c r="J35" s="4"/>
      <c r="N35" s="4"/>
      <c r="O35" s="4"/>
    </row>
    <row r="36" spans="1:15" x14ac:dyDescent="0.2">
      <c r="A36" s="64" t="s">
        <v>25</v>
      </c>
      <c r="B36" s="65">
        <v>41</v>
      </c>
      <c r="C36" s="66">
        <v>5226.2344000000003</v>
      </c>
      <c r="D36" s="67">
        <v>41</v>
      </c>
      <c r="E36" s="67">
        <v>600</v>
      </c>
      <c r="F36" s="68">
        <f t="shared" si="6"/>
        <v>41</v>
      </c>
      <c r="G36" s="67">
        <v>5228.9488000000001</v>
      </c>
      <c r="H36" s="70" t="s">
        <v>21</v>
      </c>
      <c r="I36" s="71">
        <f t="shared" si="8"/>
        <v>-5.1911007428484535E-4</v>
      </c>
      <c r="J36" s="4"/>
      <c r="N36" s="4"/>
      <c r="O36" s="4"/>
    </row>
    <row r="37" spans="1:15" x14ac:dyDescent="0.2">
      <c r="A37" s="4"/>
      <c r="B37" s="4"/>
      <c r="C37" s="4"/>
      <c r="D37" s="4"/>
      <c r="E37" s="4"/>
      <c r="F37" s="4"/>
      <c r="G37" s="4"/>
      <c r="H37" s="4"/>
      <c r="I37" s="43"/>
      <c r="J37" s="4"/>
      <c r="N37" s="4"/>
      <c r="O37" s="4"/>
    </row>
    <row r="38" spans="1:15" x14ac:dyDescent="0.2">
      <c r="A38" s="99" t="s">
        <v>33</v>
      </c>
      <c r="B38" s="101" t="s">
        <v>1</v>
      </c>
      <c r="C38" s="101"/>
      <c r="D38" s="101" t="s">
        <v>2</v>
      </c>
      <c r="E38" s="101"/>
      <c r="F38" s="101"/>
      <c r="G38" s="101"/>
      <c r="H38" s="3" t="s">
        <v>3</v>
      </c>
      <c r="I38" s="3" t="s">
        <v>4</v>
      </c>
      <c r="J38" s="4"/>
      <c r="N38" s="4"/>
      <c r="O38" s="4"/>
    </row>
    <row r="39" spans="1:15" x14ac:dyDescent="0.2">
      <c r="A39" s="100"/>
      <c r="B39" s="44" t="s">
        <v>5</v>
      </c>
      <c r="C39" s="44" t="s">
        <v>6</v>
      </c>
      <c r="D39" s="44" t="s">
        <v>10</v>
      </c>
      <c r="E39" s="44" t="s">
        <v>11</v>
      </c>
      <c r="F39" s="44" t="s">
        <v>12</v>
      </c>
      <c r="G39" s="44" t="s">
        <v>6</v>
      </c>
      <c r="H39" s="45" t="s">
        <v>13</v>
      </c>
      <c r="I39" s="7" t="s">
        <v>14</v>
      </c>
      <c r="J39" s="4"/>
      <c r="N39" s="4"/>
      <c r="O39" s="4"/>
    </row>
    <row r="40" spans="1:15" x14ac:dyDescent="0.2">
      <c r="A40" s="2" t="s">
        <v>15</v>
      </c>
      <c r="B40" s="46">
        <v>26</v>
      </c>
      <c r="C40" s="57">
        <v>184463.7568</v>
      </c>
      <c r="D40" s="14">
        <v>26</v>
      </c>
      <c r="E40" s="14">
        <v>537</v>
      </c>
      <c r="F40" s="15">
        <f t="shared" ref="F40:F46" si="9">IF(E40=0,D40,D40+(600-E40)/600)</f>
        <v>26.105</v>
      </c>
      <c r="G40" s="16">
        <v>185851.40960000001</v>
      </c>
      <c r="H40" s="12">
        <f t="shared" ref="H40:H45" si="10">C40/C41</f>
        <v>1.4463672751878076</v>
      </c>
      <c r="I40" s="19">
        <f t="shared" ref="I40:I46" si="11">C40/G40-1</f>
        <v>-7.4664636818553287E-3</v>
      </c>
      <c r="J40" s="4"/>
      <c r="N40" s="4"/>
      <c r="O40" s="4"/>
    </row>
    <row r="41" spans="1:15" x14ac:dyDescent="0.2">
      <c r="A41" s="8" t="s">
        <v>16</v>
      </c>
      <c r="B41" s="49">
        <v>28</v>
      </c>
      <c r="C41" s="50">
        <v>127535.9032</v>
      </c>
      <c r="D41" s="1">
        <v>28</v>
      </c>
      <c r="E41" s="1">
        <v>521</v>
      </c>
      <c r="F41" s="25">
        <f t="shared" si="9"/>
        <v>28.131666666666668</v>
      </c>
      <c r="G41" s="26">
        <v>127556.6208</v>
      </c>
      <c r="H41" s="47">
        <f t="shared" si="10"/>
        <v>1.3602718938303824</v>
      </c>
      <c r="I41" s="29">
        <f t="shared" si="11"/>
        <v>-1.6241885266377043E-4</v>
      </c>
      <c r="J41" s="4"/>
      <c r="N41" s="4"/>
      <c r="O41" s="4"/>
    </row>
    <row r="42" spans="1:15" x14ac:dyDescent="0.2">
      <c r="A42" s="8" t="s">
        <v>17</v>
      </c>
      <c r="B42" s="49">
        <v>30</v>
      </c>
      <c r="C42" s="50">
        <v>93757.655199999994</v>
      </c>
      <c r="D42" s="1">
        <v>30</v>
      </c>
      <c r="E42" s="1">
        <v>537</v>
      </c>
      <c r="F42" s="25">
        <f t="shared" si="9"/>
        <v>30.105</v>
      </c>
      <c r="G42" s="26">
        <v>93763.366399999999</v>
      </c>
      <c r="H42" s="47">
        <f t="shared" si="10"/>
        <v>1.4400495866198648</v>
      </c>
      <c r="I42" s="29">
        <f t="shared" si="11"/>
        <v>-6.0910782315959366E-5</v>
      </c>
      <c r="J42" s="4"/>
      <c r="N42" s="4"/>
      <c r="O42" s="4"/>
    </row>
    <row r="43" spans="1:15" x14ac:dyDescent="0.2">
      <c r="A43" s="8" t="s">
        <v>18</v>
      </c>
      <c r="B43" s="49">
        <v>32</v>
      </c>
      <c r="C43" s="50">
        <v>65107.2408</v>
      </c>
      <c r="D43" s="1">
        <v>32</v>
      </c>
      <c r="E43" s="1">
        <v>558</v>
      </c>
      <c r="F43" s="25">
        <f t="shared" si="9"/>
        <v>32.07</v>
      </c>
      <c r="G43" s="26">
        <v>65164.290399999998</v>
      </c>
      <c r="H43" s="47">
        <f t="shared" si="10"/>
        <v>1.4641602634882334</v>
      </c>
      <c r="I43" s="29">
        <f t="shared" si="11"/>
        <v>-8.7547335587956354E-4</v>
      </c>
      <c r="J43" s="4"/>
      <c r="N43" s="4"/>
      <c r="O43" s="4"/>
    </row>
    <row r="44" spans="1:15" x14ac:dyDescent="0.2">
      <c r="A44" s="8" t="s">
        <v>19</v>
      </c>
      <c r="B44" s="49">
        <v>34</v>
      </c>
      <c r="C44" s="50">
        <v>44467.2912</v>
      </c>
      <c r="D44" s="1">
        <v>34</v>
      </c>
      <c r="E44" s="1">
        <v>565</v>
      </c>
      <c r="F44" s="25">
        <f t="shared" si="9"/>
        <v>34.05833333333333</v>
      </c>
      <c r="G44" s="26">
        <v>44431.469599999997</v>
      </c>
      <c r="H44" s="47">
        <f t="shared" si="10"/>
        <v>1.5202661948264287</v>
      </c>
      <c r="I44" s="29">
        <f t="shared" si="11"/>
        <v>8.062213634276727E-4</v>
      </c>
      <c r="J44" s="4"/>
      <c r="N44" s="4"/>
      <c r="O44" s="4"/>
    </row>
    <row r="45" spans="1:15" x14ac:dyDescent="0.2">
      <c r="A45" s="8" t="s">
        <v>20</v>
      </c>
      <c r="B45" s="49">
        <v>36</v>
      </c>
      <c r="C45" s="50">
        <v>29249.6744</v>
      </c>
      <c r="D45" s="1">
        <v>36</v>
      </c>
      <c r="E45" s="1">
        <v>588</v>
      </c>
      <c r="F45" s="25">
        <f t="shared" si="9"/>
        <v>36.020000000000003</v>
      </c>
      <c r="G45" s="26">
        <v>29250.747200000002</v>
      </c>
      <c r="H45" s="47">
        <f t="shared" si="10"/>
        <v>1.5513373748393591</v>
      </c>
      <c r="I45" s="29">
        <f t="shared" si="11"/>
        <v>-3.6675986177958642E-5</v>
      </c>
      <c r="J45" s="4"/>
      <c r="N45" s="4"/>
      <c r="O45" s="4"/>
    </row>
    <row r="46" spans="1:15" x14ac:dyDescent="0.2">
      <c r="A46" s="64" t="s">
        <v>25</v>
      </c>
      <c r="B46" s="65">
        <v>38</v>
      </c>
      <c r="C46" s="66">
        <v>18854.489600000001</v>
      </c>
      <c r="D46" s="67">
        <v>38</v>
      </c>
      <c r="E46" s="67">
        <v>600</v>
      </c>
      <c r="F46" s="68">
        <f t="shared" si="9"/>
        <v>38</v>
      </c>
      <c r="G46" s="69">
        <v>18888.675999999999</v>
      </c>
      <c r="H46" s="70" t="s">
        <v>21</v>
      </c>
      <c r="I46" s="71">
        <f t="shared" si="11"/>
        <v>-1.8098886338036024E-3</v>
      </c>
      <c r="N46" s="4"/>
      <c r="O46" s="4"/>
    </row>
    <row r="47" spans="1:15" x14ac:dyDescent="0.2">
      <c r="A47" s="4"/>
      <c r="B47" s="4"/>
      <c r="C47" s="4"/>
      <c r="D47" s="4"/>
      <c r="E47" s="4"/>
      <c r="F47" s="4"/>
      <c r="G47" s="4"/>
      <c r="H47" s="4"/>
      <c r="I47" s="43"/>
      <c r="J47" s="4"/>
      <c r="N47" s="4"/>
      <c r="O47" s="4"/>
    </row>
    <row r="48" spans="1:15" x14ac:dyDescent="0.2">
      <c r="A48" s="99" t="s">
        <v>35</v>
      </c>
      <c r="B48" s="101" t="s">
        <v>1</v>
      </c>
      <c r="C48" s="101"/>
      <c r="D48" s="101" t="s">
        <v>2</v>
      </c>
      <c r="E48" s="101"/>
      <c r="F48" s="101"/>
      <c r="G48" s="101"/>
      <c r="H48" s="3" t="s">
        <v>3</v>
      </c>
      <c r="I48" s="3" t="s">
        <v>4</v>
      </c>
      <c r="J48" s="4"/>
      <c r="N48" s="4"/>
      <c r="O48" s="4"/>
    </row>
    <row r="49" spans="1:15" x14ac:dyDescent="0.2">
      <c r="A49" s="100"/>
      <c r="B49" s="44" t="s">
        <v>5</v>
      </c>
      <c r="C49" s="44" t="s">
        <v>6</v>
      </c>
      <c r="D49" s="44" t="s">
        <v>10</v>
      </c>
      <c r="E49" s="44" t="s">
        <v>11</v>
      </c>
      <c r="F49" s="44" t="s">
        <v>12</v>
      </c>
      <c r="G49" s="44" t="s">
        <v>6</v>
      </c>
      <c r="H49" s="45" t="s">
        <v>13</v>
      </c>
      <c r="I49" s="7" t="s">
        <v>14</v>
      </c>
      <c r="J49" s="4"/>
      <c r="N49" s="4"/>
      <c r="O49" s="4"/>
    </row>
    <row r="50" spans="1:15" x14ac:dyDescent="0.2">
      <c r="A50" s="2" t="s">
        <v>15</v>
      </c>
      <c r="B50" s="46">
        <v>26</v>
      </c>
      <c r="C50" s="57">
        <v>73206.723199999993</v>
      </c>
      <c r="D50" s="14">
        <v>26</v>
      </c>
      <c r="E50" s="14">
        <v>5</v>
      </c>
      <c r="F50" s="15">
        <f t="shared" ref="F50:F56" si="12">IF(E50=0,D50,D50+(600-E50)/600)</f>
        <v>26.991666666666667</v>
      </c>
      <c r="G50" s="16">
        <v>73665.892800000001</v>
      </c>
      <c r="H50" s="12">
        <f t="shared" ref="H50:H55" si="13">C50/C51</f>
        <v>1.432794413072173</v>
      </c>
      <c r="I50" s="19">
        <f t="shared" ref="I50:I56" si="14">C50/G50-1</f>
        <v>-6.2331369721756458E-3</v>
      </c>
      <c r="N50" s="4"/>
      <c r="O50" s="4"/>
    </row>
    <row r="51" spans="1:15" x14ac:dyDescent="0.2">
      <c r="A51" s="8" t="s">
        <v>16</v>
      </c>
      <c r="B51" s="49">
        <v>28</v>
      </c>
      <c r="C51" s="50">
        <v>51093.668799999999</v>
      </c>
      <c r="D51" s="1">
        <v>29</v>
      </c>
      <c r="E51" s="1">
        <v>515</v>
      </c>
      <c r="F51" s="25">
        <f t="shared" si="12"/>
        <v>29.141666666666666</v>
      </c>
      <c r="G51" s="26">
        <v>51121.382400000002</v>
      </c>
      <c r="H51" s="47">
        <f t="shared" si="13"/>
        <v>1.3834055713954214</v>
      </c>
      <c r="I51" s="29">
        <f t="shared" si="14"/>
        <v>-5.421136655334724E-4</v>
      </c>
      <c r="J51" s="4"/>
      <c r="N51" s="4"/>
      <c r="O51" s="4"/>
    </row>
    <row r="52" spans="1:15" x14ac:dyDescent="0.2">
      <c r="A52" s="8" t="s">
        <v>17</v>
      </c>
      <c r="B52" s="49">
        <v>30</v>
      </c>
      <c r="C52" s="50">
        <v>36933.253599999996</v>
      </c>
      <c r="D52" s="1">
        <v>31</v>
      </c>
      <c r="E52" s="1">
        <v>498</v>
      </c>
      <c r="F52" s="25">
        <f t="shared" si="12"/>
        <v>31.17</v>
      </c>
      <c r="G52" s="26">
        <v>36928.248800000001</v>
      </c>
      <c r="H52" s="47">
        <f t="shared" si="13"/>
        <v>1.532225645749042</v>
      </c>
      <c r="I52" s="29">
        <f t="shared" si="14"/>
        <v>1.3552768307811824E-4</v>
      </c>
      <c r="J52" s="4"/>
      <c r="N52" s="4"/>
      <c r="O52" s="4"/>
    </row>
    <row r="53" spans="1:15" x14ac:dyDescent="0.2">
      <c r="A53" s="8" t="s">
        <v>18</v>
      </c>
      <c r="B53" s="49">
        <v>33</v>
      </c>
      <c r="C53" s="50">
        <v>24104.317599999998</v>
      </c>
      <c r="D53" s="1">
        <v>34</v>
      </c>
      <c r="E53" s="1">
        <v>513</v>
      </c>
      <c r="F53" s="25">
        <f t="shared" si="12"/>
        <v>34.145000000000003</v>
      </c>
      <c r="G53" s="26">
        <v>24158.339199999999</v>
      </c>
      <c r="H53" s="47">
        <f t="shared" si="13"/>
        <v>1.5463669426516358</v>
      </c>
      <c r="I53" s="29">
        <f t="shared" si="14"/>
        <v>-2.2361470940850392E-3</v>
      </c>
      <c r="J53" s="4"/>
      <c r="N53" s="4"/>
      <c r="O53" s="4"/>
    </row>
    <row r="54" spans="1:15" x14ac:dyDescent="0.2">
      <c r="A54" s="8" t="s">
        <v>19</v>
      </c>
      <c r="B54" s="49">
        <v>36</v>
      </c>
      <c r="C54" s="50">
        <v>15587.7088</v>
      </c>
      <c r="D54" s="1">
        <v>37</v>
      </c>
      <c r="E54" s="1">
        <v>552</v>
      </c>
      <c r="F54" s="25">
        <f t="shared" si="12"/>
        <v>37.08</v>
      </c>
      <c r="G54" s="26">
        <v>15568.9064</v>
      </c>
      <c r="H54" s="47">
        <f t="shared" si="13"/>
        <v>1.4920759218555724</v>
      </c>
      <c r="I54" s="29">
        <f t="shared" si="14"/>
        <v>1.2076891926076083E-3</v>
      </c>
      <c r="J54" s="4"/>
      <c r="N54" s="4"/>
      <c r="O54" s="4"/>
    </row>
    <row r="55" spans="1:15" x14ac:dyDescent="0.2">
      <c r="A55" s="8" t="s">
        <v>20</v>
      </c>
      <c r="B55" s="49">
        <v>39</v>
      </c>
      <c r="C55" s="50">
        <v>10446.9944</v>
      </c>
      <c r="D55" s="1">
        <v>40</v>
      </c>
      <c r="E55" s="1">
        <v>600</v>
      </c>
      <c r="F55" s="25">
        <f t="shared" si="12"/>
        <v>40</v>
      </c>
      <c r="G55" s="26">
        <v>10402.170400000001</v>
      </c>
      <c r="H55" s="47">
        <f t="shared" si="13"/>
        <v>1.5573056591209178</v>
      </c>
      <c r="I55" s="29">
        <f t="shared" si="14"/>
        <v>4.3091007238258427E-3</v>
      </c>
      <c r="J55" s="4"/>
      <c r="N55" s="4"/>
      <c r="O55" s="4"/>
    </row>
    <row r="56" spans="1:15" x14ac:dyDescent="0.2">
      <c r="A56" s="64" t="s">
        <v>25</v>
      </c>
      <c r="B56" s="65">
        <v>42</v>
      </c>
      <c r="C56" s="66">
        <v>6708.3775999999998</v>
      </c>
      <c r="D56" s="67">
        <v>42</v>
      </c>
      <c r="E56" s="67">
        <v>50</v>
      </c>
      <c r="F56" s="68">
        <f t="shared" si="12"/>
        <v>42.916666666666664</v>
      </c>
      <c r="G56" s="67">
        <v>6670.5320000000002</v>
      </c>
      <c r="H56" s="70" t="s">
        <v>21</v>
      </c>
      <c r="I56" s="71">
        <f t="shared" si="14"/>
        <v>5.6735504754343857E-3</v>
      </c>
      <c r="N56" s="4"/>
      <c r="O56" s="4"/>
    </row>
    <row r="57" spans="1:15" x14ac:dyDescent="0.2">
      <c r="A57" s="4"/>
      <c r="B57" s="4"/>
      <c r="C57" s="4"/>
      <c r="D57" s="4"/>
      <c r="E57" s="4"/>
      <c r="F57" s="4"/>
      <c r="G57" s="4"/>
      <c r="H57" s="4"/>
      <c r="I57" s="43"/>
    </row>
    <row r="58" spans="1:15" x14ac:dyDescent="0.2">
      <c r="A58" s="96" t="s">
        <v>34</v>
      </c>
      <c r="B58" s="98" t="s">
        <v>1</v>
      </c>
      <c r="C58" s="98"/>
      <c r="D58" s="98" t="s">
        <v>2</v>
      </c>
      <c r="E58" s="98"/>
      <c r="F58" s="98"/>
      <c r="G58" s="98"/>
      <c r="H58" s="2" t="s">
        <v>3</v>
      </c>
      <c r="I58" s="3" t="s">
        <v>4</v>
      </c>
    </row>
    <row r="59" spans="1:15" x14ac:dyDescent="0.2">
      <c r="A59" s="97"/>
      <c r="B59" s="5" t="s">
        <v>5</v>
      </c>
      <c r="C59" s="49" t="s">
        <v>6</v>
      </c>
      <c r="D59" s="5" t="s">
        <v>10</v>
      </c>
      <c r="E59" s="49" t="s">
        <v>11</v>
      </c>
      <c r="F59" s="49" t="s">
        <v>12</v>
      </c>
      <c r="G59" s="49" t="s">
        <v>6</v>
      </c>
      <c r="H59" s="8" t="s">
        <v>13</v>
      </c>
      <c r="I59" s="7" t="s">
        <v>14</v>
      </c>
    </row>
    <row r="60" spans="1:15" x14ac:dyDescent="0.2">
      <c r="A60" s="9" t="s">
        <v>15</v>
      </c>
      <c r="B60" s="10">
        <v>31</v>
      </c>
      <c r="C60" s="57">
        <v>18255.161599999999</v>
      </c>
      <c r="D60" s="13">
        <v>31</v>
      </c>
      <c r="E60" s="14">
        <v>362</v>
      </c>
      <c r="F60" s="15">
        <f t="shared" ref="F60:F65" si="15">IF(E60=0,D60,D60+(600-E60)/600)</f>
        <v>31.396666666666668</v>
      </c>
      <c r="G60" s="16">
        <v>18222.821599999999</v>
      </c>
      <c r="H60" s="18">
        <f>C60/C61</f>
        <v>1.4698745930685595</v>
      </c>
      <c r="I60" s="19">
        <f t="shared" ref="I60:I65" si="16">C60/G60-1</f>
        <v>1.7746977229915473E-3</v>
      </c>
    </row>
    <row r="61" spans="1:15" x14ac:dyDescent="0.2">
      <c r="A61" s="20" t="s">
        <v>16</v>
      </c>
      <c r="B61" s="5">
        <v>33</v>
      </c>
      <c r="C61" s="50">
        <v>12419.5368</v>
      </c>
      <c r="D61" s="24">
        <v>33</v>
      </c>
      <c r="E61" s="1">
        <v>394</v>
      </c>
      <c r="F61" s="25">
        <f t="shared" si="15"/>
        <v>33.343333333333334</v>
      </c>
      <c r="G61" s="26">
        <v>12421.7544</v>
      </c>
      <c r="H61" s="28">
        <f>C61/C62</f>
        <v>1.4649193231055977</v>
      </c>
      <c r="I61" s="29">
        <f t="shared" si="16"/>
        <v>-1.7852550683183921E-4</v>
      </c>
    </row>
    <row r="62" spans="1:15" x14ac:dyDescent="0.2">
      <c r="A62" s="5" t="s">
        <v>17</v>
      </c>
      <c r="B62" s="5">
        <v>35</v>
      </c>
      <c r="C62" s="50">
        <v>8477.9663999999993</v>
      </c>
      <c r="D62" s="24">
        <v>35</v>
      </c>
      <c r="E62" s="1">
        <v>418</v>
      </c>
      <c r="F62" s="25">
        <f t="shared" si="15"/>
        <v>35.303333333333335</v>
      </c>
      <c r="G62" s="26">
        <v>8464.0408000000007</v>
      </c>
      <c r="H62" s="28">
        <f>C62/C63</f>
        <v>1.4796471786692045</v>
      </c>
      <c r="I62" s="29">
        <f t="shared" si="16"/>
        <v>1.6452661712120786E-3</v>
      </c>
    </row>
    <row r="63" spans="1:15" x14ac:dyDescent="0.2">
      <c r="A63" s="5" t="s">
        <v>18</v>
      </c>
      <c r="B63" s="5">
        <v>37</v>
      </c>
      <c r="C63" s="50">
        <v>5729.7215999999999</v>
      </c>
      <c r="D63" s="24">
        <v>37</v>
      </c>
      <c r="E63" s="1">
        <v>464</v>
      </c>
      <c r="F63" s="25">
        <f t="shared" si="15"/>
        <v>37.226666666666667</v>
      </c>
      <c r="G63" s="26">
        <v>5730.2712000000001</v>
      </c>
      <c r="H63" s="28">
        <f>C63/C64</f>
        <v>1.5174545949168681</v>
      </c>
      <c r="I63" s="29">
        <f t="shared" si="16"/>
        <v>-9.5911690881300693E-5</v>
      </c>
    </row>
    <row r="64" spans="1:15" x14ac:dyDescent="0.2">
      <c r="A64" s="5" t="s">
        <v>19</v>
      </c>
      <c r="B64" s="5">
        <v>39</v>
      </c>
      <c r="C64" s="50">
        <v>3775.8768</v>
      </c>
      <c r="D64" s="24">
        <v>39</v>
      </c>
      <c r="E64" s="1">
        <v>493</v>
      </c>
      <c r="F64" s="25">
        <f t="shared" si="15"/>
        <v>39.178333333333335</v>
      </c>
      <c r="G64" s="26">
        <v>3779.9688000000001</v>
      </c>
      <c r="H64" s="28">
        <f>C64/C65</f>
        <v>1.5535345050613305</v>
      </c>
      <c r="I64" s="29">
        <f t="shared" si="16"/>
        <v>-1.0825486178616117E-3</v>
      </c>
    </row>
    <row r="65" spans="1:9" x14ac:dyDescent="0.2">
      <c r="A65" s="32" t="s">
        <v>20</v>
      </c>
      <c r="B65" s="32">
        <v>41</v>
      </c>
      <c r="C65" s="33">
        <v>2430.5072</v>
      </c>
      <c r="D65" s="35">
        <v>41</v>
      </c>
      <c r="E65" s="36">
        <v>505</v>
      </c>
      <c r="F65" s="37">
        <f t="shared" si="15"/>
        <v>41.158333333333331</v>
      </c>
      <c r="G65" s="38">
        <v>2428.14</v>
      </c>
      <c r="H65" s="41" t="s">
        <v>21</v>
      </c>
      <c r="I65" s="42">
        <f t="shared" si="16"/>
        <v>9.7490260034427401E-4</v>
      </c>
    </row>
  </sheetData>
  <mergeCells count="21">
    <mergeCell ref="A58:A59"/>
    <mergeCell ref="B58:C58"/>
    <mergeCell ref="D58:G58"/>
    <mergeCell ref="A38:A39"/>
    <mergeCell ref="B38:C38"/>
    <mergeCell ref="D38:G38"/>
    <mergeCell ref="A48:A49"/>
    <mergeCell ref="B48:C48"/>
    <mergeCell ref="D48:G48"/>
    <mergeCell ref="A19:A20"/>
    <mergeCell ref="B19:C19"/>
    <mergeCell ref="D19:G19"/>
    <mergeCell ref="A28:A29"/>
    <mergeCell ref="B28:C28"/>
    <mergeCell ref="D28:G28"/>
    <mergeCell ref="A1:A2"/>
    <mergeCell ref="B1:C1"/>
    <mergeCell ref="D1:G1"/>
    <mergeCell ref="A10:A11"/>
    <mergeCell ref="B10:C10"/>
    <mergeCell ref="D10:G10"/>
  </mergeCells>
  <phoneticPr fontId="4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グラフ</vt:lpstr>
      </vt:variant>
      <vt:variant>
        <vt:i4>7</vt:i4>
      </vt:variant>
    </vt:vector>
  </HeadingPairs>
  <TitlesOfParts>
    <vt:vector size="12" baseType="lpstr">
      <vt:lpstr>Sheet1</vt:lpstr>
      <vt:lpstr>Sheet2</vt:lpstr>
      <vt:lpstr>Sheet3</vt:lpstr>
      <vt:lpstr>Sheet1 (2)</vt:lpstr>
      <vt:lpstr>Sheet1 (3)</vt:lpstr>
      <vt:lpstr>HLG1</vt:lpstr>
      <vt:lpstr>HLG2</vt:lpstr>
      <vt:lpstr>HLG3</vt:lpstr>
      <vt:lpstr>HLG4</vt:lpstr>
      <vt:lpstr>HLG5</vt:lpstr>
      <vt:lpstr>HLG6</vt:lpstr>
      <vt:lpstr>HLG7</vt:lpstr>
    </vt:vector>
  </TitlesOfParts>
  <Company>日本放送協会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iwamura.s-gc</dc:creator>
  <dc:description/>
  <cp:lastModifiedBy>岩村俊輔</cp:lastModifiedBy>
  <cp:revision>6</cp:revision>
  <dcterms:created xsi:type="dcterms:W3CDTF">2017-05-08T12:14:14Z</dcterms:created>
  <dcterms:modified xsi:type="dcterms:W3CDTF">2017-07-18T16:52:12Z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日本放送協会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