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chuang\Desktop\JVET-F00xx\"/>
    </mc:Choice>
  </mc:AlternateContent>
  <bookViews>
    <workbookView xWindow="0" yWindow="0" windowWidth="23040" windowHeight="9384"/>
  </bookViews>
  <sheets>
    <sheet name="HM-16.14_integerQP" sheetId="5" r:id="rId1"/>
    <sheet name="JEM5.0.1_integerQP" sheetId="1" r:id="rId2"/>
    <sheet name="HM-16.14_floatQP" sheetId="4" r:id="rId3"/>
    <sheet name="JEM-5.0.1_floatQP" sheetId="2" r:id="rId4"/>
    <sheet name="JEM-5.0.1-vs-HM-16.14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<sst xmlns="http://schemas.openxmlformats.org/spreadsheetml/2006/main" count="82" uniqueCount="30">
  <si>
    <t>RitualDance</t>
  </si>
  <si>
    <t>TimeLapse</t>
  </si>
  <si>
    <t>CampfireParty</t>
  </si>
  <si>
    <t>QP</t>
  </si>
  <si>
    <t>Frame rate (fps)</t>
  </si>
  <si>
    <t>Rate 1</t>
  </si>
  <si>
    <t>Rate 2</t>
  </si>
  <si>
    <t>Rate 3</t>
  </si>
  <si>
    <t>Rate 4</t>
  </si>
  <si>
    <t>Rate 5</t>
  </si>
  <si>
    <t>Rate 6</t>
  </si>
  <si>
    <t>Frame rates (fps)</t>
  </si>
  <si>
    <t>Target bit rate (kbps)</t>
  </si>
  <si>
    <t>Matched bit rate (kbps)</t>
  </si>
  <si>
    <t>floatQP</t>
  </si>
  <si>
    <t>Diff</t>
  </si>
  <si>
    <t>PSNR_Y (dB)</t>
  </si>
  <si>
    <t>PSNR_U (dB)</t>
  </si>
  <si>
    <t>PSNR_V (dB)</t>
  </si>
  <si>
    <t>Switch RAS</t>
  </si>
  <si>
    <t>Switch RAS: 0 indicates the first RAS, 1 indicates the second RAS, et al.</t>
  </si>
  <si>
    <t>Target bit rate (Mbps)</t>
  </si>
  <si>
    <r>
      <t>60 (</t>
    </r>
    <r>
      <rPr>
        <b/>
        <sz val="11"/>
        <color rgb="FF000000"/>
        <rFont val="Times New Roman"/>
        <family val="1"/>
      </rPr>
      <t>UHD</t>
    </r>
    <r>
      <rPr>
        <sz val="11"/>
        <color rgb="FF000000"/>
        <rFont val="Times New Roman"/>
        <family val="1"/>
      </rPr>
      <t>)</t>
    </r>
  </si>
  <si>
    <r>
      <t>60 (</t>
    </r>
    <r>
      <rPr>
        <b/>
        <sz val="11"/>
        <color rgb="FF000000"/>
        <rFont val="Times New Roman"/>
        <family val="1"/>
      </rPr>
      <t>HD</t>
    </r>
    <r>
      <rPr>
        <sz val="11"/>
        <color rgb="FF000000"/>
        <rFont val="Times New Roman"/>
        <family val="1"/>
      </rPr>
      <t>)</t>
    </r>
  </si>
  <si>
    <t>Tango1</t>
  </si>
  <si>
    <t>CatRobot1</t>
  </si>
  <si>
    <t>DaylightRoad1</t>
  </si>
  <si>
    <t>JEM-5.0.1</t>
  </si>
  <si>
    <t>HM-16.14</t>
  </si>
  <si>
    <t>Diff in BD-rate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</si>
</sst>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 readingOrder="1"/>
    </xf>
    <xf numFmtId="0" fontId="2" fillId="7" borderId="10" xfId="0" applyFont="1" applyFill="1" applyBorder="1" applyAlignment="1">
      <alignment horizontal="center" vertical="top" wrapText="1" readingOrder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1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/>
  </sheetViews>
  <sheetFormatPr defaultRowHeight="14.4" x14ac:dyDescent="0.3"/>
  <cols>
    <col min="1" max="1" width="9.109375" customWidth="1"/>
    <col min="2" max="2" width="11" bestFit="1" customWidth="1"/>
    <col min="3" max="3" width="12.6640625" bestFit="1" customWidth="1"/>
    <col min="4" max="4" width="11" bestFit="1" customWidth="1"/>
    <col min="5" max="5" width="13.44140625" customWidth="1"/>
    <col min="6" max="6" width="11" bestFit="1" customWidth="1"/>
    <col min="7" max="7" width="10" bestFit="1" customWidth="1"/>
    <col min="9" max="9" width="15.109375" customWidth="1"/>
    <col min="10" max="10" width="10.5546875" customWidth="1"/>
    <col min="12" max="12" width="12.88671875" customWidth="1"/>
    <col min="13" max="13" width="15.88671875" customWidth="1"/>
    <col min="15" max="15" width="5.77734375" customWidth="1"/>
    <col min="16" max="16" width="11.77734375" customWidth="1"/>
  </cols>
  <sheetData>
    <row r="1" spans="1:12" ht="15" customHeight="1" thickBot="1" x14ac:dyDescent="0.35">
      <c r="A1" s="2"/>
      <c r="B1" s="32" t="s">
        <v>24</v>
      </c>
      <c r="C1" s="32" t="s">
        <v>2</v>
      </c>
      <c r="D1" s="32" t="s">
        <v>25</v>
      </c>
      <c r="E1" s="32" t="s">
        <v>26</v>
      </c>
      <c r="F1" s="32" t="s">
        <v>0</v>
      </c>
      <c r="G1" s="32" t="s">
        <v>1</v>
      </c>
      <c r="I1" s="37" t="s">
        <v>21</v>
      </c>
      <c r="J1" s="38"/>
      <c r="K1" s="38"/>
      <c r="L1" s="39"/>
    </row>
    <row r="2" spans="1:12" ht="29.4" thickBot="1" x14ac:dyDescent="0.35">
      <c r="A2" s="33" t="s">
        <v>11</v>
      </c>
      <c r="B2" s="2">
        <v>60</v>
      </c>
      <c r="C2" s="2">
        <v>30</v>
      </c>
      <c r="D2" s="2">
        <v>60</v>
      </c>
      <c r="E2" s="2">
        <v>60</v>
      </c>
      <c r="F2" s="2">
        <v>60</v>
      </c>
      <c r="G2" s="2">
        <v>60</v>
      </c>
      <c r="I2" s="8" t="s">
        <v>4</v>
      </c>
      <c r="J2" s="9" t="s">
        <v>22</v>
      </c>
      <c r="K2" s="9" t="s">
        <v>23</v>
      </c>
      <c r="L2" s="10" t="s">
        <v>2</v>
      </c>
    </row>
    <row r="3" spans="1:12" ht="15" thickBot="1" x14ac:dyDescent="0.35">
      <c r="A3" s="2" t="s">
        <v>3</v>
      </c>
      <c r="B3" s="2"/>
      <c r="C3" s="2"/>
      <c r="D3" s="2"/>
      <c r="E3" s="2"/>
      <c r="F3" s="2"/>
      <c r="G3" s="2"/>
      <c r="I3" s="11" t="s">
        <v>5</v>
      </c>
      <c r="J3" s="12">
        <v>1</v>
      </c>
      <c r="K3" s="12">
        <v>0.6</v>
      </c>
      <c r="L3" s="13">
        <v>2</v>
      </c>
    </row>
    <row r="4" spans="1:12" ht="15" thickBot="1" x14ac:dyDescent="0.35">
      <c r="A4" s="2">
        <v>22</v>
      </c>
      <c r="B4" s="2">
        <v>40560</v>
      </c>
      <c r="C4" s="2">
        <v>58149.910400000001</v>
      </c>
      <c r="D4" s="2">
        <v>36420.430399999997</v>
      </c>
      <c r="E4" s="2">
        <v>57071.638400000003</v>
      </c>
      <c r="F4" s="2">
        <v>10986.9408</v>
      </c>
      <c r="G4" s="2">
        <v>4824.9376000000002</v>
      </c>
      <c r="H4" s="1"/>
      <c r="I4" s="11" t="s">
        <v>6</v>
      </c>
      <c r="J4" s="14">
        <v>1.5</v>
      </c>
      <c r="K4" s="14">
        <v>0.9</v>
      </c>
      <c r="L4" s="15">
        <v>3.3</v>
      </c>
    </row>
    <row r="5" spans="1:12" ht="15" thickBot="1" x14ac:dyDescent="0.35">
      <c r="A5" s="2">
        <v>23</v>
      </c>
      <c r="B5" s="2">
        <v>29293.155999999999</v>
      </c>
      <c r="C5" s="2">
        <v>43721.524799999999</v>
      </c>
      <c r="D5" s="2">
        <v>26500.536800000002</v>
      </c>
      <c r="E5" s="2">
        <v>37781.745600000002</v>
      </c>
      <c r="F5" s="2">
        <v>9358.8871999999992</v>
      </c>
      <c r="G5" s="2">
        <v>3932.2408</v>
      </c>
      <c r="H5" s="1"/>
      <c r="I5" s="11" t="s">
        <v>7</v>
      </c>
      <c r="J5" s="16">
        <v>2.4</v>
      </c>
      <c r="K5" s="16">
        <v>1.5</v>
      </c>
      <c r="L5" s="17">
        <v>6</v>
      </c>
    </row>
    <row r="6" spans="1:12" ht="15" thickBot="1" x14ac:dyDescent="0.35">
      <c r="A6" s="2">
        <v>24</v>
      </c>
      <c r="B6" s="2">
        <v>22609.256799999999</v>
      </c>
      <c r="C6" s="2">
        <v>35331.429600000003</v>
      </c>
      <c r="D6" s="2">
        <v>20383.7248</v>
      </c>
      <c r="E6" s="2">
        <v>26717.5576</v>
      </c>
      <c r="F6" s="2">
        <v>8238.1095999999998</v>
      </c>
      <c r="G6" s="4">
        <v>3311.4639999999999</v>
      </c>
      <c r="H6" s="1"/>
      <c r="I6" s="11" t="s">
        <v>8</v>
      </c>
      <c r="J6" s="18">
        <v>4</v>
      </c>
      <c r="K6" s="18">
        <v>2.6</v>
      </c>
      <c r="L6" s="19">
        <v>10</v>
      </c>
    </row>
    <row r="7" spans="1:12" ht="15" thickBot="1" x14ac:dyDescent="0.35">
      <c r="A7" s="2">
        <v>25</v>
      </c>
      <c r="B7" s="2">
        <v>18415.9136</v>
      </c>
      <c r="C7" s="2">
        <v>29566.204000000002</v>
      </c>
      <c r="D7" s="2">
        <v>16476.493600000002</v>
      </c>
      <c r="E7" s="2">
        <v>20812.669600000001</v>
      </c>
      <c r="F7" s="2">
        <v>7360.0392000000002</v>
      </c>
      <c r="G7" s="4">
        <v>2841.5536000000002</v>
      </c>
      <c r="H7" s="1"/>
      <c r="I7" s="20" t="s">
        <v>9</v>
      </c>
      <c r="J7" s="21">
        <v>7</v>
      </c>
      <c r="K7" s="21">
        <v>4.3</v>
      </c>
      <c r="L7" s="24"/>
    </row>
    <row r="8" spans="1:12" ht="15" thickBot="1" x14ac:dyDescent="0.35">
      <c r="A8" s="2">
        <v>26</v>
      </c>
      <c r="B8" s="2">
        <v>14781.124</v>
      </c>
      <c r="C8" s="2">
        <v>23685.076799999999</v>
      </c>
      <c r="D8" s="2">
        <v>13107.459199999999</v>
      </c>
      <c r="E8" s="2">
        <v>15629.0952</v>
      </c>
      <c r="F8" s="2">
        <v>6446.0864000000001</v>
      </c>
      <c r="G8" s="2">
        <v>2369.5151999999998</v>
      </c>
      <c r="H8" s="1"/>
      <c r="I8" s="22" t="s">
        <v>10</v>
      </c>
      <c r="J8" s="23">
        <v>12</v>
      </c>
      <c r="K8" s="25"/>
      <c r="L8" s="25"/>
    </row>
    <row r="9" spans="1:12" x14ac:dyDescent="0.3">
      <c r="A9" s="2">
        <v>27</v>
      </c>
      <c r="B9" s="2">
        <v>12097.1528</v>
      </c>
      <c r="C9" s="2">
        <v>19189.768800000002</v>
      </c>
      <c r="D9" s="2">
        <v>10794.070400000001</v>
      </c>
      <c r="E9" s="2">
        <v>11841.0512</v>
      </c>
      <c r="F9" s="3">
        <v>5470.0983999999999</v>
      </c>
      <c r="G9" s="5">
        <v>1960.8784000000001</v>
      </c>
      <c r="H9" s="1"/>
      <c r="K9" s="1"/>
    </row>
    <row r="10" spans="1:12" x14ac:dyDescent="0.3">
      <c r="A10" s="2">
        <v>28</v>
      </c>
      <c r="B10" s="31">
        <v>10307.4192</v>
      </c>
      <c r="C10" s="2">
        <v>16828.036800000002</v>
      </c>
      <c r="D10" s="3">
        <v>9284.5360000000001</v>
      </c>
      <c r="E10" s="3">
        <v>9607.7855999999992</v>
      </c>
      <c r="F10" s="3">
        <v>4820.7543999999998</v>
      </c>
      <c r="G10" s="5">
        <v>1663.2672</v>
      </c>
    </row>
    <row r="11" spans="1:12" x14ac:dyDescent="0.3">
      <c r="A11" s="2">
        <v>29</v>
      </c>
      <c r="B11" s="3">
        <v>9039.7119999999995</v>
      </c>
      <c r="C11" s="4">
        <v>14496.705599999999</v>
      </c>
      <c r="D11" s="3">
        <v>8180.9304000000002</v>
      </c>
      <c r="E11" s="3">
        <v>8284.5743999999995</v>
      </c>
      <c r="F11" s="2">
        <v>4297.2392</v>
      </c>
      <c r="G11" s="2">
        <v>1431.4072000000001</v>
      </c>
    </row>
    <row r="12" spans="1:12" x14ac:dyDescent="0.3">
      <c r="A12" s="2">
        <v>30</v>
      </c>
      <c r="B12" s="3">
        <v>7797.0551999999998</v>
      </c>
      <c r="C12" s="4">
        <v>12813.930399999999</v>
      </c>
      <c r="D12" s="2">
        <v>7053.5487999999996</v>
      </c>
      <c r="E12" s="2">
        <v>7039.4912000000004</v>
      </c>
      <c r="F12" s="2">
        <v>3769.192</v>
      </c>
      <c r="G12" s="6">
        <v>1204.8728000000001</v>
      </c>
    </row>
    <row r="13" spans="1:12" x14ac:dyDescent="0.3">
      <c r="A13" s="2">
        <v>31</v>
      </c>
      <c r="B13" s="2">
        <v>6895.2640000000001</v>
      </c>
      <c r="C13" s="2">
        <v>11151.668</v>
      </c>
      <c r="D13" s="2">
        <v>6228.26</v>
      </c>
      <c r="E13" s="2">
        <v>6141.5472</v>
      </c>
      <c r="F13" s="4">
        <v>3341.7719999999999</v>
      </c>
      <c r="G13" s="6">
        <v>1034.652</v>
      </c>
    </row>
    <row r="14" spans="1:12" x14ac:dyDescent="0.3">
      <c r="A14" s="2">
        <v>32</v>
      </c>
      <c r="B14" s="2">
        <v>6025.4152000000004</v>
      </c>
      <c r="C14" s="2">
        <v>9972.5264000000006</v>
      </c>
      <c r="D14" s="4">
        <v>5451.7767999999996</v>
      </c>
      <c r="E14" s="4">
        <v>5294.9408000000003</v>
      </c>
      <c r="F14" s="4">
        <v>2905.576</v>
      </c>
      <c r="G14" s="2">
        <v>876.72879999999998</v>
      </c>
    </row>
    <row r="15" spans="1:12" x14ac:dyDescent="0.3">
      <c r="A15" s="2">
        <v>33</v>
      </c>
      <c r="B15" s="4">
        <v>5302.9704000000002</v>
      </c>
      <c r="C15" s="2">
        <v>8849.1648000000005</v>
      </c>
      <c r="D15" s="4">
        <v>4808.5335999999998</v>
      </c>
      <c r="E15" s="4">
        <v>4608.7583999999997</v>
      </c>
      <c r="F15" s="2">
        <v>2541.6239999999998</v>
      </c>
      <c r="G15" s="7">
        <v>750.16639999999995</v>
      </c>
    </row>
    <row r="16" spans="1:12" x14ac:dyDescent="0.3">
      <c r="A16" s="2">
        <v>34</v>
      </c>
      <c r="B16" s="4">
        <v>4757.5303999999996</v>
      </c>
      <c r="C16" s="5">
        <v>8147.384</v>
      </c>
      <c r="D16" s="2">
        <v>4308.5312000000004</v>
      </c>
      <c r="E16" s="2">
        <v>4064.6896000000002</v>
      </c>
      <c r="F16" s="2">
        <v>2260.0023999999999</v>
      </c>
      <c r="G16" s="7">
        <v>648.1576</v>
      </c>
    </row>
    <row r="17" spans="1:7" x14ac:dyDescent="0.3">
      <c r="A17" s="2">
        <v>35</v>
      </c>
      <c r="B17" s="2">
        <v>4163.3432000000003</v>
      </c>
      <c r="C17" s="5">
        <v>7152.3536000000004</v>
      </c>
      <c r="D17" s="2">
        <v>3750.9751999999999</v>
      </c>
      <c r="E17" s="5">
        <v>3501.7743999999998</v>
      </c>
      <c r="F17" s="5">
        <v>1962.2424000000001</v>
      </c>
      <c r="G17" s="2">
        <v>545.67039999999997</v>
      </c>
    </row>
    <row r="18" spans="1:7" x14ac:dyDescent="0.3">
      <c r="A18" s="2">
        <v>36</v>
      </c>
      <c r="B18" s="2">
        <v>3720.6048000000001</v>
      </c>
      <c r="C18" s="2">
        <v>6270.8959999999997</v>
      </c>
      <c r="D18" s="5">
        <v>3342.9895999999999</v>
      </c>
      <c r="E18" s="5">
        <v>3080.7703999999999</v>
      </c>
      <c r="F18" s="5">
        <v>1729.1967999999999</v>
      </c>
      <c r="G18" s="2">
        <v>468.88159999999999</v>
      </c>
    </row>
    <row r="19" spans="1:7" x14ac:dyDescent="0.3">
      <c r="A19" s="2">
        <v>37</v>
      </c>
      <c r="B19" s="5">
        <v>3309.9063999999998</v>
      </c>
      <c r="C19" s="2">
        <v>5432.5072</v>
      </c>
      <c r="D19" s="5">
        <v>2957.6016</v>
      </c>
      <c r="E19" s="2">
        <v>2700.4911999999999</v>
      </c>
      <c r="F19" s="2">
        <v>1518.3512000000001</v>
      </c>
      <c r="G19" s="2">
        <v>401.27760000000001</v>
      </c>
    </row>
    <row r="20" spans="1:7" x14ac:dyDescent="0.3">
      <c r="A20" s="2">
        <v>38</v>
      </c>
      <c r="B20" s="5">
        <v>2965.3784000000001</v>
      </c>
      <c r="C20" s="6">
        <v>4721.9255999999996</v>
      </c>
      <c r="D20" s="2">
        <v>2646.3112000000001</v>
      </c>
      <c r="E20" s="2">
        <v>2382.9823999999999</v>
      </c>
      <c r="F20" s="2">
        <v>1334.308</v>
      </c>
      <c r="G20" s="2">
        <v>345.88</v>
      </c>
    </row>
    <row r="21" spans="1:7" x14ac:dyDescent="0.3">
      <c r="A21" s="2">
        <v>39</v>
      </c>
      <c r="B21" s="2">
        <v>2640.9056</v>
      </c>
      <c r="C21" s="6">
        <v>4081.5520000000001</v>
      </c>
      <c r="D21" s="6">
        <v>2344.8503999999998</v>
      </c>
      <c r="E21" s="6">
        <v>2088.6576</v>
      </c>
      <c r="F21" s="6">
        <v>1170.0848000000001</v>
      </c>
      <c r="G21" s="2">
        <v>296.4744</v>
      </c>
    </row>
    <row r="22" spans="1:7" x14ac:dyDescent="0.3">
      <c r="A22" s="2">
        <v>40</v>
      </c>
      <c r="B22" s="2">
        <v>2360.88</v>
      </c>
      <c r="C22" s="2">
        <v>3540.5808000000002</v>
      </c>
      <c r="D22" s="6">
        <v>2095.6583999999998</v>
      </c>
      <c r="E22" s="6">
        <v>1841.1808000000001</v>
      </c>
      <c r="F22" s="6">
        <v>1024.836</v>
      </c>
      <c r="G22" s="2">
        <v>255.38319999999999</v>
      </c>
    </row>
    <row r="23" spans="1:7" x14ac:dyDescent="0.3">
      <c r="A23" s="2">
        <v>41</v>
      </c>
      <c r="B23" s="6">
        <v>2094.1304</v>
      </c>
      <c r="C23" s="7">
        <v>3007.2496000000001</v>
      </c>
      <c r="D23" s="2">
        <v>1841.6751999999999</v>
      </c>
      <c r="E23" s="2">
        <v>1604.0927999999999</v>
      </c>
      <c r="F23" s="2">
        <v>890.22080000000005</v>
      </c>
      <c r="G23" s="2">
        <v>218.31440000000001</v>
      </c>
    </row>
    <row r="24" spans="1:7" x14ac:dyDescent="0.3">
      <c r="A24" s="2">
        <v>42</v>
      </c>
      <c r="B24" s="6">
        <v>1875.0808</v>
      </c>
      <c r="C24" s="7">
        <v>2611.1855999999998</v>
      </c>
      <c r="D24" s="2">
        <v>1649.9136000000001</v>
      </c>
      <c r="E24" s="2">
        <v>1412.4359999999999</v>
      </c>
      <c r="F24" s="2">
        <v>778.28560000000004</v>
      </c>
      <c r="G24" s="2">
        <v>189.45920000000001</v>
      </c>
    </row>
    <row r="25" spans="1:7" x14ac:dyDescent="0.3">
      <c r="A25" s="2">
        <v>43</v>
      </c>
      <c r="B25" s="2">
        <v>1688.2367999999999</v>
      </c>
      <c r="C25" s="2">
        <v>2345.1304</v>
      </c>
      <c r="D25" s="2">
        <v>1461.356</v>
      </c>
      <c r="E25" s="2">
        <v>1247.9808</v>
      </c>
      <c r="F25" s="2">
        <v>696.52319999999997</v>
      </c>
      <c r="G25" s="2">
        <v>164.02080000000001</v>
      </c>
    </row>
    <row r="26" spans="1:7" x14ac:dyDescent="0.3">
      <c r="A26" s="2">
        <v>44</v>
      </c>
      <c r="B26" s="2">
        <v>1565.4688000000001</v>
      </c>
      <c r="C26" s="2">
        <v>2217.5504000000001</v>
      </c>
      <c r="D26" s="2">
        <v>1327.0727999999999</v>
      </c>
      <c r="E26" s="2">
        <v>1132.9592</v>
      </c>
      <c r="F26" s="2">
        <v>647.23839999999996</v>
      </c>
      <c r="G26" s="2">
        <v>143.2312</v>
      </c>
    </row>
    <row r="27" spans="1:7" x14ac:dyDescent="0.3">
      <c r="A27" s="2">
        <v>45</v>
      </c>
      <c r="B27" s="2">
        <v>1467.8432</v>
      </c>
      <c r="C27" s="2">
        <v>2109.4879999999998</v>
      </c>
      <c r="D27" s="2">
        <v>1209.5016000000001</v>
      </c>
      <c r="E27" s="2">
        <v>1036.6959999999999</v>
      </c>
      <c r="F27" s="2">
        <v>609.94960000000003</v>
      </c>
      <c r="G27" s="2">
        <v>125.40560000000001</v>
      </c>
    </row>
    <row r="28" spans="1:7" x14ac:dyDescent="0.3">
      <c r="A28" s="2">
        <v>46</v>
      </c>
      <c r="B28" s="2">
        <v>1389.364</v>
      </c>
      <c r="C28" s="2">
        <v>2043.6576</v>
      </c>
      <c r="D28" s="2">
        <v>1116.604</v>
      </c>
      <c r="E28" s="2">
        <v>957.87919999999997</v>
      </c>
      <c r="F28" s="2">
        <v>579.03679999999997</v>
      </c>
      <c r="G28" s="2">
        <v>111.37439999999999</v>
      </c>
    </row>
    <row r="29" spans="1:7" x14ac:dyDescent="0.3">
      <c r="A29" s="2">
        <v>47</v>
      </c>
      <c r="B29" s="2">
        <v>1323.5536</v>
      </c>
      <c r="C29" s="2">
        <v>1959.5856000000001</v>
      </c>
      <c r="D29" s="2">
        <v>1029.6063999999999</v>
      </c>
      <c r="E29" s="2">
        <v>889.35119999999995</v>
      </c>
      <c r="F29" s="2">
        <v>553.02080000000001</v>
      </c>
      <c r="G29" s="2">
        <v>97.913600000000002</v>
      </c>
    </row>
    <row r="30" spans="1:7" x14ac:dyDescent="0.3">
      <c r="A30" s="2">
        <v>48</v>
      </c>
      <c r="B30" s="2">
        <v>1276.6568</v>
      </c>
      <c r="C30" s="2">
        <v>1907.5239999999999</v>
      </c>
      <c r="D30" s="2">
        <v>960.37279999999998</v>
      </c>
      <c r="E30" s="2">
        <v>835.14400000000001</v>
      </c>
      <c r="F30" s="2">
        <v>534.31280000000004</v>
      </c>
      <c r="G30" s="2">
        <v>87.905600000000007</v>
      </c>
    </row>
    <row r="31" spans="1:7" x14ac:dyDescent="0.3">
      <c r="A31" s="2">
        <v>49</v>
      </c>
      <c r="B31" s="2">
        <v>1236.164</v>
      </c>
      <c r="C31" s="2">
        <v>1860.1176</v>
      </c>
      <c r="D31" s="2">
        <v>903.57759999999996</v>
      </c>
      <c r="E31" s="2">
        <v>789.89200000000005</v>
      </c>
      <c r="F31" s="2">
        <v>519.26959999999997</v>
      </c>
      <c r="G31" s="2">
        <v>78.965599999999995</v>
      </c>
    </row>
    <row r="32" spans="1:7" x14ac:dyDescent="0.3">
      <c r="A32" s="2">
        <v>50</v>
      </c>
      <c r="B32" s="2">
        <v>1225.6751999999999</v>
      </c>
      <c r="C32" s="2">
        <v>1823.3127999999999</v>
      </c>
      <c r="D32" s="2">
        <v>865.93119999999999</v>
      </c>
      <c r="E32" s="2">
        <v>765.85919999999999</v>
      </c>
      <c r="F32" s="2">
        <v>511.55520000000001</v>
      </c>
      <c r="G32" s="2">
        <v>72</v>
      </c>
    </row>
    <row r="33" spans="1:7" x14ac:dyDescent="0.3">
      <c r="A33" s="2">
        <v>51</v>
      </c>
      <c r="B33" s="2">
        <v>1212.6328000000001</v>
      </c>
      <c r="C33" s="2">
        <v>1799.8992000000001</v>
      </c>
      <c r="D33" s="2">
        <v>838.20479999999998</v>
      </c>
      <c r="E33" s="2">
        <v>743.99440000000004</v>
      </c>
      <c r="F33" s="2">
        <v>505.7088</v>
      </c>
      <c r="G33" s="2">
        <v>67.370400000000004</v>
      </c>
    </row>
  </sheetData>
  <mergeCells count="1">
    <mergeCell ref="I1:L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/>
  </sheetViews>
  <sheetFormatPr defaultRowHeight="14.4" x14ac:dyDescent="0.3"/>
  <cols>
    <col min="1" max="1" width="9.109375" customWidth="1"/>
    <col min="2" max="2" width="11" bestFit="1" customWidth="1"/>
    <col min="3" max="3" width="12.6640625" bestFit="1" customWidth="1"/>
    <col min="4" max="4" width="11" bestFit="1" customWidth="1"/>
    <col min="5" max="5" width="13.44140625" customWidth="1"/>
    <col min="6" max="6" width="11" bestFit="1" customWidth="1"/>
    <col min="7" max="7" width="10" bestFit="1" customWidth="1"/>
    <col min="9" max="9" width="15.109375" customWidth="1"/>
    <col min="10" max="10" width="10.5546875" customWidth="1"/>
    <col min="12" max="12" width="12.88671875" customWidth="1"/>
    <col min="13" max="13" width="15.88671875" customWidth="1"/>
    <col min="15" max="15" width="5.77734375" customWidth="1"/>
    <col min="16" max="16" width="11.77734375" customWidth="1"/>
  </cols>
  <sheetData>
    <row r="1" spans="1:12" ht="15" customHeight="1" thickBot="1" x14ac:dyDescent="0.35">
      <c r="A1" s="2"/>
      <c r="B1" s="26" t="s">
        <v>24</v>
      </c>
      <c r="C1" s="26" t="s">
        <v>2</v>
      </c>
      <c r="D1" s="26" t="s">
        <v>25</v>
      </c>
      <c r="E1" s="26" t="s">
        <v>26</v>
      </c>
      <c r="F1" s="26" t="s">
        <v>0</v>
      </c>
      <c r="G1" s="26" t="s">
        <v>1</v>
      </c>
      <c r="I1" s="37" t="s">
        <v>21</v>
      </c>
      <c r="J1" s="38"/>
      <c r="K1" s="38"/>
      <c r="L1" s="39"/>
    </row>
    <row r="2" spans="1:12" ht="29.4" thickBot="1" x14ac:dyDescent="0.35">
      <c r="A2" s="33" t="s">
        <v>11</v>
      </c>
      <c r="B2" s="2">
        <v>60</v>
      </c>
      <c r="C2" s="2">
        <v>30</v>
      </c>
      <c r="D2" s="2">
        <v>60</v>
      </c>
      <c r="E2" s="2">
        <v>60</v>
      </c>
      <c r="F2" s="2">
        <v>60</v>
      </c>
      <c r="G2" s="2">
        <v>60</v>
      </c>
      <c r="I2" s="8" t="s">
        <v>4</v>
      </c>
      <c r="J2" s="9" t="s">
        <v>22</v>
      </c>
      <c r="K2" s="9" t="s">
        <v>23</v>
      </c>
      <c r="L2" s="10" t="s">
        <v>2</v>
      </c>
    </row>
    <row r="3" spans="1:12" ht="15" thickBot="1" x14ac:dyDescent="0.35">
      <c r="A3" s="2" t="s">
        <v>3</v>
      </c>
      <c r="B3" s="2"/>
      <c r="C3" s="2"/>
      <c r="D3" s="2"/>
      <c r="E3" s="2"/>
      <c r="F3" s="2"/>
      <c r="G3" s="2"/>
      <c r="I3" s="11" t="s">
        <v>5</v>
      </c>
      <c r="J3" s="12">
        <v>1</v>
      </c>
      <c r="K3" s="12">
        <v>0.6</v>
      </c>
      <c r="L3" s="13">
        <v>2</v>
      </c>
    </row>
    <row r="4" spans="1:12" ht="15" thickBot="1" x14ac:dyDescent="0.35">
      <c r="A4" s="2">
        <v>20</v>
      </c>
      <c r="B4" s="2"/>
      <c r="C4" s="2"/>
      <c r="D4" s="2"/>
      <c r="E4" s="2"/>
      <c r="F4" s="2"/>
      <c r="G4" s="2">
        <v>5827.2608</v>
      </c>
      <c r="H4" s="1"/>
      <c r="I4" s="11" t="s">
        <v>6</v>
      </c>
      <c r="J4" s="14">
        <v>1.5</v>
      </c>
      <c r="K4" s="14">
        <v>0.9</v>
      </c>
      <c r="L4" s="15">
        <v>3.3</v>
      </c>
    </row>
    <row r="5" spans="1:12" ht="15" thickBot="1" x14ac:dyDescent="0.35">
      <c r="A5" s="2">
        <v>21</v>
      </c>
      <c r="B5" s="2"/>
      <c r="C5" s="2"/>
      <c r="D5" s="2"/>
      <c r="E5" s="2"/>
      <c r="F5" s="2"/>
      <c r="G5" s="2">
        <v>4982.5959999999995</v>
      </c>
      <c r="H5" s="1"/>
      <c r="I5" s="11" t="s">
        <v>7</v>
      </c>
      <c r="J5" s="16">
        <v>2.4</v>
      </c>
      <c r="K5" s="16">
        <v>1.5</v>
      </c>
      <c r="L5" s="17">
        <v>6</v>
      </c>
    </row>
    <row r="6" spans="1:12" ht="15" thickBot="1" x14ac:dyDescent="0.35">
      <c r="A6" s="2">
        <v>22</v>
      </c>
      <c r="B6" s="2"/>
      <c r="C6" s="2"/>
      <c r="D6" s="2"/>
      <c r="E6" s="2"/>
      <c r="F6" s="2"/>
      <c r="G6" s="2">
        <v>4262.7856000000002</v>
      </c>
      <c r="H6" s="1"/>
      <c r="I6" s="11" t="s">
        <v>8</v>
      </c>
      <c r="J6" s="18">
        <v>4</v>
      </c>
      <c r="K6" s="18">
        <v>2.6</v>
      </c>
      <c r="L6" s="19">
        <v>10</v>
      </c>
    </row>
    <row r="7" spans="1:12" ht="15" thickBot="1" x14ac:dyDescent="0.35">
      <c r="A7" s="2">
        <v>23</v>
      </c>
      <c r="B7" s="2"/>
      <c r="C7" s="2"/>
      <c r="D7" s="2">
        <v>22733.34</v>
      </c>
      <c r="E7" s="2">
        <v>36361.532800000001</v>
      </c>
      <c r="F7" s="2"/>
      <c r="G7" s="2">
        <v>3454.5816</v>
      </c>
      <c r="H7" s="1"/>
      <c r="I7" s="20" t="s">
        <v>9</v>
      </c>
      <c r="J7" s="21">
        <v>7</v>
      </c>
      <c r="K7" s="21">
        <v>4.3</v>
      </c>
      <c r="L7" s="24"/>
    </row>
    <row r="8" spans="1:12" ht="15" thickBot="1" x14ac:dyDescent="0.35">
      <c r="A8" s="2">
        <v>24</v>
      </c>
      <c r="B8" s="2"/>
      <c r="C8" s="2"/>
      <c r="D8" s="2">
        <v>16777.175999999999</v>
      </c>
      <c r="E8" s="2">
        <v>24345.360000000001</v>
      </c>
      <c r="F8" s="2"/>
      <c r="G8" s="4">
        <v>2899.1608000000001</v>
      </c>
      <c r="H8" s="1"/>
      <c r="I8" s="22" t="s">
        <v>10</v>
      </c>
      <c r="J8" s="23">
        <v>12</v>
      </c>
      <c r="K8" s="25"/>
      <c r="L8" s="25"/>
    </row>
    <row r="9" spans="1:12" x14ac:dyDescent="0.3">
      <c r="A9" s="2">
        <v>25</v>
      </c>
      <c r="B9" s="2">
        <v>15995.3256</v>
      </c>
      <c r="C9" s="2"/>
      <c r="D9" s="2">
        <v>13348.0744</v>
      </c>
      <c r="E9" s="2">
        <v>18331.524000000001</v>
      </c>
      <c r="F9" s="2"/>
      <c r="G9" s="4">
        <v>2485.4488000000001</v>
      </c>
      <c r="H9" s="1"/>
      <c r="K9" s="1"/>
    </row>
    <row r="10" spans="1:12" x14ac:dyDescent="0.3">
      <c r="A10" s="2">
        <v>26</v>
      </c>
      <c r="B10" s="2">
        <v>12469.9728</v>
      </c>
      <c r="C10" s="2"/>
      <c r="D10" s="2">
        <v>10477.003199999999</v>
      </c>
      <c r="E10" s="2">
        <v>13667.7176</v>
      </c>
      <c r="F10" s="2">
        <v>5442.3504000000003</v>
      </c>
      <c r="G10" s="2">
        <v>2070.7775999999999</v>
      </c>
    </row>
    <row r="11" spans="1:12" x14ac:dyDescent="0.3">
      <c r="A11" s="2">
        <v>27</v>
      </c>
      <c r="B11" s="2">
        <v>10014.34</v>
      </c>
      <c r="C11" s="2"/>
      <c r="D11" s="2">
        <v>8407.4552000000003</v>
      </c>
      <c r="E11" s="2">
        <v>10070.6</v>
      </c>
      <c r="F11" s="3">
        <v>4634.4840000000004</v>
      </c>
      <c r="G11" s="5">
        <v>1709.4528</v>
      </c>
    </row>
    <row r="12" spans="1:12" x14ac:dyDescent="0.3">
      <c r="A12" s="2">
        <v>28</v>
      </c>
      <c r="B12" s="31">
        <v>8355.0759999999991</v>
      </c>
      <c r="C12" s="2">
        <v>12893.6176</v>
      </c>
      <c r="D12" s="3">
        <v>7073.1616000000004</v>
      </c>
      <c r="E12" s="3">
        <v>7701.6895999999997</v>
      </c>
      <c r="F12" s="3">
        <v>4068.7664</v>
      </c>
      <c r="G12" s="5">
        <v>1448.7775999999999</v>
      </c>
    </row>
    <row r="13" spans="1:12" x14ac:dyDescent="0.3">
      <c r="A13" s="2">
        <v>29</v>
      </c>
      <c r="B13" s="3">
        <v>7204.6679999999997</v>
      </c>
      <c r="C13" s="4">
        <v>11458.8048</v>
      </c>
      <c r="D13" s="3">
        <v>6153.7048000000004</v>
      </c>
      <c r="E13" s="3">
        <v>6426.8696</v>
      </c>
      <c r="F13" s="2">
        <v>3630.5360000000001</v>
      </c>
      <c r="G13" s="2">
        <v>1244.2056</v>
      </c>
    </row>
    <row r="14" spans="1:12" x14ac:dyDescent="0.3">
      <c r="A14" s="2">
        <v>30</v>
      </c>
      <c r="B14" s="3">
        <v>6132.5056000000004</v>
      </c>
      <c r="C14" s="4">
        <v>9718.7736000000004</v>
      </c>
      <c r="D14" s="2">
        <v>5261.3904000000002</v>
      </c>
      <c r="E14" s="2">
        <v>5385.2103999999999</v>
      </c>
      <c r="F14" s="2">
        <v>3174.8144000000002</v>
      </c>
      <c r="G14" s="6">
        <v>1045.3535999999999</v>
      </c>
    </row>
    <row r="15" spans="1:12" x14ac:dyDescent="0.3">
      <c r="A15" s="2">
        <v>31</v>
      </c>
      <c r="B15" s="2">
        <v>5393.6448</v>
      </c>
      <c r="C15" s="2">
        <v>8794.5007999999998</v>
      </c>
      <c r="D15" s="2">
        <v>4643.4351999999999</v>
      </c>
      <c r="E15" s="2">
        <v>4669.8879999999999</v>
      </c>
      <c r="F15" s="4">
        <v>2826.5160000000001</v>
      </c>
      <c r="G15" s="6">
        <v>898.85680000000002</v>
      </c>
    </row>
    <row r="16" spans="1:12" x14ac:dyDescent="0.3">
      <c r="A16" s="2">
        <v>32</v>
      </c>
      <c r="B16" s="2">
        <v>4682.7983999999997</v>
      </c>
      <c r="C16" s="2">
        <v>7654.7520000000004</v>
      </c>
      <c r="D16" s="4">
        <v>4060.9504000000002</v>
      </c>
      <c r="E16" s="4">
        <v>4013.288</v>
      </c>
      <c r="F16" s="4">
        <v>2458.7736</v>
      </c>
      <c r="G16" s="2">
        <v>763.76400000000001</v>
      </c>
    </row>
    <row r="17" spans="1:7" x14ac:dyDescent="0.3">
      <c r="A17" s="2">
        <v>33</v>
      </c>
      <c r="B17" s="4">
        <v>4108.4215999999997</v>
      </c>
      <c r="C17" s="2">
        <v>6939.1376</v>
      </c>
      <c r="D17" s="4">
        <v>3569.0111999999999</v>
      </c>
      <c r="E17" s="4">
        <v>3465.3568</v>
      </c>
      <c r="F17" s="2">
        <v>2156.1064000000001</v>
      </c>
      <c r="G17" s="7">
        <v>651.96400000000006</v>
      </c>
    </row>
    <row r="18" spans="1:7" x14ac:dyDescent="0.3">
      <c r="A18" s="2">
        <v>34</v>
      </c>
      <c r="B18" s="4">
        <v>3636.8175999999999</v>
      </c>
      <c r="C18" s="5">
        <v>6137.8879999999999</v>
      </c>
      <c r="D18" s="2">
        <v>3146.7375999999999</v>
      </c>
      <c r="E18" s="2">
        <v>3021.8431999999998</v>
      </c>
      <c r="F18" s="2">
        <v>1904.2639999999999</v>
      </c>
      <c r="G18" s="7">
        <v>558.82399999999996</v>
      </c>
    </row>
    <row r="19" spans="1:7" x14ac:dyDescent="0.3">
      <c r="A19" s="2">
        <v>35</v>
      </c>
      <c r="B19" s="2">
        <v>3179.3112000000001</v>
      </c>
      <c r="C19" s="5">
        <v>5375.1184000000003</v>
      </c>
      <c r="D19" s="2">
        <v>2748.7064</v>
      </c>
      <c r="E19" s="5">
        <v>2597.1615999999999</v>
      </c>
      <c r="F19" s="5">
        <v>1659.0336</v>
      </c>
      <c r="G19" s="2">
        <v>472.55759999999998</v>
      </c>
    </row>
    <row r="20" spans="1:7" x14ac:dyDescent="0.3">
      <c r="A20" s="2">
        <v>36</v>
      </c>
      <c r="B20" s="2">
        <v>2820.8375999999998</v>
      </c>
      <c r="C20" s="2">
        <v>4674.4031999999997</v>
      </c>
      <c r="D20" s="5">
        <v>2427.8328000000001</v>
      </c>
      <c r="E20" s="5">
        <v>2267.3647999999998</v>
      </c>
      <c r="F20" s="5">
        <v>1461.6432</v>
      </c>
      <c r="G20" s="2"/>
    </row>
    <row r="21" spans="1:7" x14ac:dyDescent="0.3">
      <c r="A21" s="2">
        <v>37</v>
      </c>
      <c r="B21" s="5">
        <v>2511.6632</v>
      </c>
      <c r="C21" s="2">
        <v>4072.8024</v>
      </c>
      <c r="D21" s="5">
        <v>2162.8575999999998</v>
      </c>
      <c r="E21" s="2">
        <v>1992.8807999999999</v>
      </c>
      <c r="F21" s="2">
        <v>1288.4639999999999</v>
      </c>
      <c r="G21" s="2"/>
    </row>
    <row r="22" spans="1:7" x14ac:dyDescent="0.3">
      <c r="A22" s="2">
        <v>38</v>
      </c>
      <c r="B22" s="5">
        <v>2228.3296</v>
      </c>
      <c r="C22" s="6">
        <v>3533.0927999999999</v>
      </c>
      <c r="D22" s="2">
        <v>1908.8255999999999</v>
      </c>
      <c r="E22" s="2">
        <v>1738.0368000000001</v>
      </c>
      <c r="F22" s="2">
        <v>1131.6496</v>
      </c>
      <c r="G22" s="2"/>
    </row>
    <row r="23" spans="1:7" x14ac:dyDescent="0.3">
      <c r="A23" s="2">
        <v>39</v>
      </c>
      <c r="B23" s="2">
        <v>1988.4023999999999</v>
      </c>
      <c r="C23" s="6">
        <v>3071.6759999999999</v>
      </c>
      <c r="D23" s="6">
        <v>1703.9</v>
      </c>
      <c r="E23" s="6">
        <v>1530.7552000000001</v>
      </c>
      <c r="F23" s="6">
        <v>994.53279999999995</v>
      </c>
      <c r="G23" s="2"/>
    </row>
    <row r="24" spans="1:7" x14ac:dyDescent="0.3">
      <c r="A24" s="2">
        <v>40</v>
      </c>
      <c r="B24" s="2">
        <v>1757.4584</v>
      </c>
      <c r="C24" s="2">
        <v>2622.3008</v>
      </c>
      <c r="D24" s="6">
        <v>1492.9960000000001</v>
      </c>
      <c r="E24" s="6">
        <v>1331.5111999999999</v>
      </c>
      <c r="F24" s="6">
        <v>867.73760000000004</v>
      </c>
      <c r="G24" s="2"/>
    </row>
    <row r="25" spans="1:7" x14ac:dyDescent="0.3">
      <c r="A25" s="2">
        <v>41</v>
      </c>
      <c r="B25" s="6">
        <v>1567.9680000000001</v>
      </c>
      <c r="C25" s="7">
        <v>2275.3047999999999</v>
      </c>
      <c r="D25" s="2">
        <v>1332.6679999999999</v>
      </c>
      <c r="E25" s="2">
        <v>1169.5512000000001</v>
      </c>
      <c r="F25" s="2">
        <v>760.55039999999997</v>
      </c>
      <c r="G25" s="2"/>
    </row>
    <row r="26" spans="1:7" x14ac:dyDescent="0.3">
      <c r="A26" s="2">
        <v>42</v>
      </c>
      <c r="B26" s="6">
        <v>1382.8920000000001</v>
      </c>
      <c r="C26" s="7">
        <v>1935.8456000000001</v>
      </c>
      <c r="D26" s="2">
        <v>1168.9544000000001</v>
      </c>
      <c r="E26" s="2">
        <v>1016.328</v>
      </c>
      <c r="F26" s="2">
        <v>660.84159999999997</v>
      </c>
      <c r="G26" s="2"/>
    </row>
    <row r="27" spans="1:7" x14ac:dyDescent="0.3">
      <c r="A27" s="2">
        <v>43</v>
      </c>
      <c r="B27" s="2">
        <v>1245.2072000000001</v>
      </c>
      <c r="C27" s="2">
        <v>1764.252</v>
      </c>
      <c r="D27" s="2">
        <v>1040.6831999999999</v>
      </c>
      <c r="E27" s="2">
        <v>901.33759999999995</v>
      </c>
      <c r="F27" s="2">
        <v>594.42560000000003</v>
      </c>
      <c r="G27" s="2"/>
    </row>
    <row r="28" spans="1:7" x14ac:dyDescent="0.3">
      <c r="A28" s="2">
        <v>44</v>
      </c>
      <c r="B28" s="2">
        <v>1142.204</v>
      </c>
      <c r="C28" s="2">
        <v>1643.3136</v>
      </c>
      <c r="D28" s="2">
        <v>935.73360000000002</v>
      </c>
      <c r="E28" s="2">
        <v>806.37279999999998</v>
      </c>
      <c r="F28" s="2">
        <v>548.78319999999997</v>
      </c>
      <c r="G28" s="2"/>
    </row>
    <row r="29" spans="1:7" x14ac:dyDescent="0.3">
      <c r="A29" s="2">
        <v>45</v>
      </c>
      <c r="B29" s="2"/>
      <c r="C29" s="2">
        <v>1586.8616</v>
      </c>
      <c r="D29" s="2">
        <v>854.70799999999997</v>
      </c>
      <c r="E29" s="2">
        <v>735.82</v>
      </c>
      <c r="F29" s="2">
        <v>517.14239999999995</v>
      </c>
      <c r="G29" s="2"/>
    </row>
    <row r="30" spans="1:7" x14ac:dyDescent="0.3">
      <c r="A30" s="2">
        <v>46</v>
      </c>
      <c r="B30" s="2"/>
      <c r="C30" s="2">
        <v>1515.8104000000001</v>
      </c>
      <c r="D30" s="2">
        <v>775.62480000000005</v>
      </c>
      <c r="E30" s="2">
        <v>669.37440000000004</v>
      </c>
      <c r="F30" s="2">
        <v>488.33359999999999</v>
      </c>
      <c r="G30" s="2"/>
    </row>
    <row r="31" spans="1:7" x14ac:dyDescent="0.3">
      <c r="A31" s="2">
        <v>47</v>
      </c>
      <c r="B31" s="2"/>
      <c r="C31" s="2">
        <v>1455.7272</v>
      </c>
      <c r="D31" s="2">
        <v>710.25360000000001</v>
      </c>
      <c r="E31" s="2"/>
      <c r="F31" s="2"/>
      <c r="G31" s="2"/>
    </row>
    <row r="32" spans="1:7" x14ac:dyDescent="0.3">
      <c r="A32" s="2">
        <v>48</v>
      </c>
      <c r="B32" s="2"/>
      <c r="C32" s="2"/>
      <c r="D32" s="2">
        <v>657.4008</v>
      </c>
      <c r="E32" s="2"/>
      <c r="F32" s="2"/>
      <c r="G32" s="2"/>
    </row>
    <row r="33" spans="1:7" x14ac:dyDescent="0.3">
      <c r="A33" s="2">
        <v>49</v>
      </c>
      <c r="B33" s="2"/>
      <c r="C33" s="2"/>
      <c r="D33" s="2"/>
      <c r="E33" s="2"/>
      <c r="F33" s="2"/>
      <c r="G33" s="2"/>
    </row>
    <row r="34" spans="1:7" x14ac:dyDescent="0.3">
      <c r="A34" s="2">
        <v>50</v>
      </c>
      <c r="B34" s="2"/>
      <c r="C34" s="2"/>
      <c r="D34" s="2"/>
      <c r="E34" s="2"/>
      <c r="F34" s="2"/>
      <c r="G34" s="2"/>
    </row>
    <row r="35" spans="1:7" x14ac:dyDescent="0.3">
      <c r="A35" s="2">
        <v>51</v>
      </c>
      <c r="B35" s="2"/>
      <c r="C35" s="2"/>
      <c r="D35" s="2"/>
      <c r="E35" s="2"/>
      <c r="F35" s="2"/>
      <c r="G35" s="2"/>
    </row>
  </sheetData>
  <mergeCells count="1">
    <mergeCell ref="I1:L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4.4" x14ac:dyDescent="0.3"/>
  <cols>
    <col min="1" max="1" width="13.21875" bestFit="1" customWidth="1"/>
    <col min="2" max="2" width="18.77734375" bestFit="1" customWidth="1"/>
    <col min="3" max="3" width="21" bestFit="1" customWidth="1"/>
    <col min="4" max="4" width="12.6640625" bestFit="1" customWidth="1"/>
    <col min="5" max="5" width="12.6640625" customWidth="1"/>
    <col min="6" max="6" width="11.5546875" bestFit="1" customWidth="1"/>
    <col min="7" max="7" width="11.88671875" bestFit="1" customWidth="1"/>
    <col min="8" max="9" width="13.44140625" customWidth="1"/>
    <col min="10" max="10" width="11" bestFit="1" customWidth="1"/>
    <col min="11" max="11" width="11" customWidth="1"/>
    <col min="12" max="12" width="10" bestFit="1" customWidth="1"/>
  </cols>
  <sheetData>
    <row r="1" spans="1:8" ht="15" customHeight="1" x14ac:dyDescent="0.3"/>
    <row r="2" spans="1:8" x14ac:dyDescent="0.3">
      <c r="B2" s="32" t="s">
        <v>12</v>
      </c>
      <c r="C2" s="32" t="s">
        <v>13</v>
      </c>
      <c r="D2" s="32" t="s">
        <v>14</v>
      </c>
      <c r="E2" s="32" t="s">
        <v>15</v>
      </c>
      <c r="F2" s="32" t="s">
        <v>16</v>
      </c>
      <c r="G2" s="32" t="s">
        <v>17</v>
      </c>
      <c r="H2" s="32" t="s">
        <v>18</v>
      </c>
    </row>
    <row r="3" spans="1:8" x14ac:dyDescent="0.3">
      <c r="A3" s="40" t="s">
        <v>24</v>
      </c>
      <c r="B3" s="2">
        <v>1500</v>
      </c>
      <c r="C3" s="28">
        <v>1499.0648000000001</v>
      </c>
      <c r="D3" s="2">
        <v>44.71</v>
      </c>
      <c r="E3" s="27">
        <v>-6.2346666666659686E-4</v>
      </c>
      <c r="F3" s="28">
        <v>33.366700000000002</v>
      </c>
      <c r="G3" s="28">
        <v>42.483899999999998</v>
      </c>
      <c r="H3" s="28">
        <v>40.128599999999999</v>
      </c>
    </row>
    <row r="4" spans="1:8" x14ac:dyDescent="0.3">
      <c r="A4" s="40"/>
      <c r="B4" s="2">
        <v>2400</v>
      </c>
      <c r="C4" s="28">
        <v>2398.7671999999998</v>
      </c>
      <c r="D4" s="2">
        <v>39.869999999999997</v>
      </c>
      <c r="E4" s="27">
        <v>-5.136666666667604E-4</v>
      </c>
      <c r="F4" s="28">
        <v>35.211300000000001</v>
      </c>
      <c r="G4" s="28">
        <v>43.8735</v>
      </c>
      <c r="H4" s="28">
        <v>41.713299999999997</v>
      </c>
    </row>
    <row r="5" spans="1:8" x14ac:dyDescent="0.3">
      <c r="A5" s="40"/>
      <c r="B5" s="2">
        <v>4000</v>
      </c>
      <c r="C5" s="28">
        <v>3993.6576</v>
      </c>
      <c r="D5" s="2">
        <v>35.31</v>
      </c>
      <c r="E5" s="27">
        <v>-1.5855999999999995E-3</v>
      </c>
      <c r="F5" s="28">
        <v>36.901299999999999</v>
      </c>
      <c r="G5" s="28">
        <v>44.7986</v>
      </c>
      <c r="H5" s="28">
        <v>42.8797</v>
      </c>
    </row>
    <row r="6" spans="1:8" x14ac:dyDescent="0.3">
      <c r="A6" s="40"/>
      <c r="B6" s="2">
        <v>7000</v>
      </c>
      <c r="C6" s="28">
        <v>6979.0528000000004</v>
      </c>
      <c r="D6" s="2">
        <v>30.92</v>
      </c>
      <c r="E6" s="27">
        <v>-2.9924571428570873E-3</v>
      </c>
      <c r="F6" s="28">
        <v>38.336300000000001</v>
      </c>
      <c r="G6" s="28">
        <v>45.839199999999998</v>
      </c>
      <c r="H6" s="28">
        <v>44.067100000000003</v>
      </c>
    </row>
    <row r="7" spans="1:8" x14ac:dyDescent="0.3">
      <c r="A7" s="40" t="s">
        <v>2</v>
      </c>
      <c r="B7" s="2">
        <v>2000</v>
      </c>
      <c r="C7" s="28">
        <v>1997.4576</v>
      </c>
      <c r="D7" s="29">
        <v>46.57</v>
      </c>
      <c r="E7" s="27">
        <v>-1.2712000000000216E-3</v>
      </c>
      <c r="F7" s="28">
        <v>32.122</v>
      </c>
      <c r="G7" s="28">
        <v>31.975999999999999</v>
      </c>
      <c r="H7" s="28">
        <v>35.490600000000001</v>
      </c>
    </row>
    <row r="8" spans="1:8" x14ac:dyDescent="0.3">
      <c r="A8" s="40"/>
      <c r="B8" s="2">
        <v>3300</v>
      </c>
      <c r="C8" s="28">
        <v>3310.74</v>
      </c>
      <c r="D8" s="29">
        <v>40.479999999999997</v>
      </c>
      <c r="E8" s="27">
        <v>3.2545454545453885E-3</v>
      </c>
      <c r="F8" s="28">
        <v>33.471699999999998</v>
      </c>
      <c r="G8" s="28">
        <v>33.192300000000003</v>
      </c>
      <c r="H8" s="28">
        <v>36.747700000000002</v>
      </c>
    </row>
    <row r="9" spans="1:8" x14ac:dyDescent="0.3">
      <c r="A9" s="40"/>
      <c r="B9" s="2">
        <v>6000</v>
      </c>
      <c r="C9" s="28">
        <v>5994.0976000000001</v>
      </c>
      <c r="D9" s="29">
        <v>36.36</v>
      </c>
      <c r="E9" s="27">
        <v>-9.8373333333332392E-4</v>
      </c>
      <c r="F9" s="28">
        <v>34.852200000000003</v>
      </c>
      <c r="G9" s="28">
        <v>35.092700000000001</v>
      </c>
      <c r="H9" s="28">
        <v>38.081099999999999</v>
      </c>
    </row>
    <row r="10" spans="1:8" x14ac:dyDescent="0.3">
      <c r="A10" s="40"/>
      <c r="B10" s="2">
        <v>10000</v>
      </c>
      <c r="C10" s="28">
        <v>9972.5264000000006</v>
      </c>
      <c r="D10" s="29">
        <v>32</v>
      </c>
      <c r="E10" s="27">
        <v>-2.7473599999999353E-3</v>
      </c>
      <c r="F10" s="28">
        <v>36.127499999999998</v>
      </c>
      <c r="G10" s="28">
        <v>36.784999999999997</v>
      </c>
      <c r="H10" s="28">
        <v>39.342700000000001</v>
      </c>
    </row>
    <row r="11" spans="1:8" x14ac:dyDescent="0.3">
      <c r="A11" s="40" t="s">
        <v>25</v>
      </c>
      <c r="B11" s="2">
        <v>1500</v>
      </c>
      <c r="C11" s="28">
        <v>1499.1656</v>
      </c>
      <c r="D11" s="29">
        <v>42.8</v>
      </c>
      <c r="E11" s="27">
        <v>-5.5626666666663978E-4</v>
      </c>
      <c r="F11" s="28">
        <v>33.209200000000003</v>
      </c>
      <c r="G11" s="28">
        <v>38.496400000000001</v>
      </c>
      <c r="H11" s="28">
        <v>37.820700000000002</v>
      </c>
    </row>
    <row r="12" spans="1:8" x14ac:dyDescent="0.3">
      <c r="A12" s="40"/>
      <c r="B12" s="2">
        <v>2400</v>
      </c>
      <c r="C12" s="28">
        <v>2398.7928000000002</v>
      </c>
      <c r="D12" s="29">
        <v>38.81</v>
      </c>
      <c r="E12" s="27">
        <v>-5.0299999999992907E-4</v>
      </c>
      <c r="F12" s="28">
        <v>35.003100000000003</v>
      </c>
      <c r="G12" s="28">
        <v>39.191099999999999</v>
      </c>
      <c r="H12" s="28">
        <v>38.872399999999999</v>
      </c>
    </row>
    <row r="13" spans="1:8" x14ac:dyDescent="0.3">
      <c r="A13" s="40"/>
      <c r="B13" s="2">
        <v>4000</v>
      </c>
      <c r="C13" s="28">
        <v>4004.6871999999998</v>
      </c>
      <c r="D13" s="29">
        <v>34.590000000000003</v>
      </c>
      <c r="E13" s="27">
        <v>1.171799999999962E-3</v>
      </c>
      <c r="F13" s="28">
        <v>36.744900000000001</v>
      </c>
      <c r="G13" s="28">
        <v>39.928400000000003</v>
      </c>
      <c r="H13" s="28">
        <v>40.022199999999998</v>
      </c>
    </row>
    <row r="14" spans="1:8" x14ac:dyDescent="0.3">
      <c r="A14" s="40"/>
      <c r="B14" s="2">
        <v>7000</v>
      </c>
      <c r="C14" s="28">
        <v>7003.6728000000003</v>
      </c>
      <c r="D14" s="29">
        <v>30.05</v>
      </c>
      <c r="E14" s="27">
        <v>5.2468571428575424E-4</v>
      </c>
      <c r="F14" s="28">
        <v>38.279499999999999</v>
      </c>
      <c r="G14" s="28">
        <v>40.652799999999999</v>
      </c>
      <c r="H14" s="28">
        <v>41.222799999999999</v>
      </c>
    </row>
    <row r="15" spans="1:8" x14ac:dyDescent="0.3">
      <c r="A15" s="40" t="s">
        <v>26</v>
      </c>
      <c r="B15" s="2">
        <v>1500</v>
      </c>
      <c r="C15" s="28">
        <v>1498.652</v>
      </c>
      <c r="D15" s="29">
        <v>41.57</v>
      </c>
      <c r="E15" s="27">
        <v>-8.9866666666663759E-4</v>
      </c>
      <c r="F15" s="28">
        <v>32.909300000000002</v>
      </c>
      <c r="G15" s="28">
        <v>41.624699999999997</v>
      </c>
      <c r="H15" s="28">
        <v>39.802999999999997</v>
      </c>
    </row>
    <row r="16" spans="1:8" x14ac:dyDescent="0.3">
      <c r="A16" s="40"/>
      <c r="B16" s="2">
        <v>2400</v>
      </c>
      <c r="C16" s="28">
        <v>2404.6232</v>
      </c>
      <c r="D16" s="29">
        <v>37.96</v>
      </c>
      <c r="E16" s="27">
        <v>1.9263333333333322E-3</v>
      </c>
      <c r="F16" s="28">
        <v>34.242199999999997</v>
      </c>
      <c r="G16" s="28">
        <v>42.342500000000001</v>
      </c>
      <c r="H16" s="28">
        <v>40.488700000000001</v>
      </c>
    </row>
    <row r="17" spans="1:8" x14ac:dyDescent="0.3">
      <c r="A17" s="40"/>
      <c r="B17" s="2">
        <v>4000</v>
      </c>
      <c r="C17" s="28">
        <v>3992.4528</v>
      </c>
      <c r="D17" s="29">
        <v>34.15</v>
      </c>
      <c r="E17" s="27">
        <v>-1.8867999999999938E-3</v>
      </c>
      <c r="F17" s="28">
        <v>35.450600000000001</v>
      </c>
      <c r="G17" s="28">
        <v>43.225299999999997</v>
      </c>
      <c r="H17" s="28">
        <v>41.331200000000003</v>
      </c>
    </row>
    <row r="18" spans="1:8" x14ac:dyDescent="0.3">
      <c r="A18" s="40"/>
      <c r="B18" s="2">
        <v>7000</v>
      </c>
      <c r="C18" s="28">
        <v>6992.2808000000005</v>
      </c>
      <c r="D18" s="29">
        <v>30.04</v>
      </c>
      <c r="E18" s="27">
        <v>-1.1027428571427924E-3</v>
      </c>
      <c r="F18" s="28">
        <v>36.4726</v>
      </c>
      <c r="G18" s="28">
        <v>44.1571</v>
      </c>
      <c r="H18" s="28">
        <v>42.221800000000002</v>
      </c>
    </row>
    <row r="19" spans="1:8" x14ac:dyDescent="0.3">
      <c r="A19" s="40" t="s">
        <v>0</v>
      </c>
      <c r="B19" s="2">
        <v>900</v>
      </c>
      <c r="C19" s="28">
        <v>899.83759999999995</v>
      </c>
      <c r="D19" s="2">
        <v>40.92</v>
      </c>
      <c r="E19" s="27">
        <v>-1.804444444444976E-4</v>
      </c>
      <c r="F19" s="28">
        <v>32.650300000000001</v>
      </c>
      <c r="G19" s="28">
        <v>40.895800000000001</v>
      </c>
      <c r="H19" s="28">
        <v>40.782699999999998</v>
      </c>
    </row>
    <row r="20" spans="1:8" x14ac:dyDescent="0.3">
      <c r="A20" s="40"/>
      <c r="B20" s="2">
        <v>1500</v>
      </c>
      <c r="C20" s="28">
        <v>1498.2336</v>
      </c>
      <c r="D20" s="2">
        <v>37.119999999999997</v>
      </c>
      <c r="E20" s="27">
        <v>-1.177599999999984E-3</v>
      </c>
      <c r="F20" s="28">
        <v>34.725099999999998</v>
      </c>
      <c r="G20" s="28">
        <v>41.793700000000001</v>
      </c>
      <c r="H20" s="28">
        <v>41.8645</v>
      </c>
    </row>
    <row r="21" spans="1:8" x14ac:dyDescent="0.3">
      <c r="A21" s="40"/>
      <c r="B21" s="2">
        <v>2600</v>
      </c>
      <c r="C21" s="28">
        <v>2599.3103999999998</v>
      </c>
      <c r="D21" s="2">
        <v>32.950000000000003</v>
      </c>
      <c r="E21" s="27">
        <v>-2.6523076923082886E-4</v>
      </c>
      <c r="F21" s="28">
        <v>37.212499999999999</v>
      </c>
      <c r="G21" s="28">
        <v>43.005800000000001</v>
      </c>
      <c r="H21" s="28">
        <v>43.218499999999999</v>
      </c>
    </row>
    <row r="22" spans="1:8" x14ac:dyDescent="0.3">
      <c r="A22" s="40"/>
      <c r="B22" s="2">
        <v>4300</v>
      </c>
      <c r="C22" s="28">
        <v>4297.2392</v>
      </c>
      <c r="D22" s="2">
        <v>29</v>
      </c>
      <c r="E22" s="27">
        <v>-6.42046511627911E-4</v>
      </c>
      <c r="F22" s="28">
        <v>39.618200000000002</v>
      </c>
      <c r="G22" s="28">
        <v>44.308900000000001</v>
      </c>
      <c r="H22" s="28">
        <v>44.649099999999997</v>
      </c>
    </row>
    <row r="23" spans="1:8" x14ac:dyDescent="0.3">
      <c r="A23" s="40" t="s">
        <v>1</v>
      </c>
      <c r="B23" s="2">
        <v>600</v>
      </c>
      <c r="C23" s="28">
        <v>600.62559999999996</v>
      </c>
      <c r="D23" s="29">
        <v>34.71</v>
      </c>
      <c r="E23" s="27">
        <v>1.0426666666666052E-3</v>
      </c>
      <c r="F23" s="28">
        <v>39.737000000000002</v>
      </c>
      <c r="G23" s="28">
        <v>45.0505</v>
      </c>
      <c r="H23" s="28">
        <v>46.03</v>
      </c>
    </row>
    <row r="24" spans="1:8" x14ac:dyDescent="0.3">
      <c r="A24" s="40"/>
      <c r="B24" s="2">
        <v>900</v>
      </c>
      <c r="C24" s="28">
        <v>901.00160000000005</v>
      </c>
      <c r="D24" s="29">
        <v>31.97</v>
      </c>
      <c r="E24" s="27">
        <v>1.1128888888889479E-3</v>
      </c>
      <c r="F24" s="28">
        <v>41.282800000000002</v>
      </c>
      <c r="G24" s="28">
        <v>45.785200000000003</v>
      </c>
      <c r="H24" s="28">
        <v>46.697899999999997</v>
      </c>
    </row>
    <row r="25" spans="1:8" x14ac:dyDescent="0.3">
      <c r="A25" s="40"/>
      <c r="B25" s="2">
        <v>1500</v>
      </c>
      <c r="C25" s="28">
        <v>1498.9760000000001</v>
      </c>
      <c r="D25" s="29">
        <v>28.83</v>
      </c>
      <c r="E25" s="27">
        <v>-6.8266666666659146E-4</v>
      </c>
      <c r="F25" s="28">
        <v>43.058399999999999</v>
      </c>
      <c r="G25" s="28">
        <v>47.286000000000001</v>
      </c>
      <c r="H25" s="28">
        <v>48.2883</v>
      </c>
    </row>
    <row r="26" spans="1:8" x14ac:dyDescent="0.3">
      <c r="A26" s="40"/>
      <c r="B26" s="2">
        <v>2600</v>
      </c>
      <c r="C26" s="28">
        <v>2592.788</v>
      </c>
      <c r="D26" s="29">
        <v>25.79</v>
      </c>
      <c r="E26" s="27">
        <v>-2.7738461538461497E-3</v>
      </c>
      <c r="F26" s="28">
        <v>44.891399999999997</v>
      </c>
      <c r="G26" s="28">
        <v>48.608899999999998</v>
      </c>
      <c r="H26" s="28">
        <v>49.58</v>
      </c>
    </row>
  </sheetData>
  <mergeCells count="6">
    <mergeCell ref="A23:A26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RowHeight="14.4" x14ac:dyDescent="0.3"/>
  <cols>
    <col min="1" max="1" width="13.21875" bestFit="1" customWidth="1"/>
    <col min="2" max="2" width="18.77734375" bestFit="1" customWidth="1"/>
    <col min="3" max="3" width="21" bestFit="1" customWidth="1"/>
    <col min="4" max="4" width="12.6640625" bestFit="1" customWidth="1"/>
    <col min="5" max="6" width="12.6640625" customWidth="1"/>
    <col min="7" max="7" width="11.5546875" bestFit="1" customWidth="1"/>
    <col min="8" max="8" width="11.88671875" bestFit="1" customWidth="1"/>
    <col min="9" max="10" width="13.44140625" customWidth="1"/>
    <col min="11" max="11" width="11" bestFit="1" customWidth="1"/>
    <col min="12" max="12" width="11" customWidth="1"/>
    <col min="13" max="13" width="10" bestFit="1" customWidth="1"/>
  </cols>
  <sheetData>
    <row r="1" spans="1:9" ht="15" customHeight="1" x14ac:dyDescent="0.3">
      <c r="E1" t="s">
        <v>20</v>
      </c>
    </row>
    <row r="2" spans="1:9" x14ac:dyDescent="0.3">
      <c r="B2" s="26" t="s">
        <v>12</v>
      </c>
      <c r="C2" s="26" t="s">
        <v>13</v>
      </c>
      <c r="D2" s="26" t="s">
        <v>14</v>
      </c>
      <c r="E2" s="30" t="s">
        <v>19</v>
      </c>
      <c r="F2" s="26" t="s">
        <v>15</v>
      </c>
      <c r="G2" s="26" t="s">
        <v>16</v>
      </c>
      <c r="H2" s="26" t="s">
        <v>17</v>
      </c>
      <c r="I2" s="26" t="s">
        <v>18</v>
      </c>
    </row>
    <row r="3" spans="1:9" x14ac:dyDescent="0.3">
      <c r="A3" s="40" t="s">
        <v>24</v>
      </c>
      <c r="B3" s="2">
        <v>1500</v>
      </c>
      <c r="C3" s="28">
        <v>1500.2280000000001</v>
      </c>
      <c r="D3" s="2">
        <v>41.2</v>
      </c>
      <c r="E3" s="2">
        <v>6</v>
      </c>
      <c r="F3" s="27">
        <f t="shared" ref="F3:F22" si="0">(C3-B3)/B3</f>
        <v>1.5200000000004365E-4</v>
      </c>
      <c r="G3" s="28">
        <v>35.223799999999997</v>
      </c>
      <c r="H3" s="28">
        <v>44.528799999999997</v>
      </c>
      <c r="I3" s="28">
        <v>42.147100000000002</v>
      </c>
    </row>
    <row r="4" spans="1:9" x14ac:dyDescent="0.3">
      <c r="A4" s="40"/>
      <c r="B4" s="2">
        <v>2400</v>
      </c>
      <c r="C4" s="28">
        <v>2401.8175999999999</v>
      </c>
      <c r="D4" s="2">
        <v>37.4</v>
      </c>
      <c r="E4" s="2">
        <v>6</v>
      </c>
      <c r="F4" s="27">
        <f t="shared" si="0"/>
        <v>7.5733333333327364E-4</v>
      </c>
      <c r="G4" s="28">
        <v>36.696300000000001</v>
      </c>
      <c r="H4" s="28">
        <v>45.3078</v>
      </c>
      <c r="I4" s="28">
        <v>43.2346</v>
      </c>
    </row>
    <row r="5" spans="1:9" x14ac:dyDescent="0.3">
      <c r="A5" s="40"/>
      <c r="B5" s="2">
        <v>4000</v>
      </c>
      <c r="C5" s="28">
        <v>3997.5408000000002</v>
      </c>
      <c r="D5" s="2">
        <v>33.200000000000003</v>
      </c>
      <c r="E5" s="2">
        <v>7</v>
      </c>
      <c r="F5" s="27">
        <f t="shared" si="0"/>
        <v>-6.1479999999994566E-4</v>
      </c>
      <c r="G5" s="28">
        <v>38.002000000000002</v>
      </c>
      <c r="H5" s="28">
        <v>46.095399999999998</v>
      </c>
      <c r="I5" s="28">
        <v>44.294800000000002</v>
      </c>
    </row>
    <row r="6" spans="1:9" x14ac:dyDescent="0.3">
      <c r="A6" s="40"/>
      <c r="B6" s="2">
        <v>7000</v>
      </c>
      <c r="C6" s="28">
        <v>6987.5528000000004</v>
      </c>
      <c r="D6" s="2">
        <v>29.2</v>
      </c>
      <c r="E6" s="2">
        <v>7</v>
      </c>
      <c r="F6" s="27">
        <f t="shared" si="0"/>
        <v>-1.7781714285713731E-3</v>
      </c>
      <c r="G6" s="28">
        <v>39.010100000000001</v>
      </c>
      <c r="H6" s="28">
        <v>46.860700000000001</v>
      </c>
      <c r="I6" s="28">
        <v>45.267600000000002</v>
      </c>
    </row>
    <row r="7" spans="1:9" x14ac:dyDescent="0.3">
      <c r="A7" s="40" t="s">
        <v>2</v>
      </c>
      <c r="B7" s="2">
        <v>2000</v>
      </c>
      <c r="C7" s="28">
        <v>2008.8535999999999</v>
      </c>
      <c r="D7" s="29">
        <v>41.6</v>
      </c>
      <c r="E7" s="29">
        <v>1</v>
      </c>
      <c r="F7" s="27">
        <f t="shared" si="0"/>
        <v>4.4267999999999573E-3</v>
      </c>
      <c r="G7" s="28">
        <v>33.4572</v>
      </c>
      <c r="H7" s="28">
        <v>32.962000000000003</v>
      </c>
      <c r="I7" s="28">
        <v>37.4495</v>
      </c>
    </row>
    <row r="8" spans="1:9" x14ac:dyDescent="0.3">
      <c r="A8" s="40"/>
      <c r="B8" s="2">
        <v>3300</v>
      </c>
      <c r="C8" s="28">
        <v>3291.8879999999999</v>
      </c>
      <c r="D8" s="29">
        <v>38.020000000000003</v>
      </c>
      <c r="E8" s="29">
        <v>3</v>
      </c>
      <c r="F8" s="27">
        <f t="shared" si="0"/>
        <v>-2.4581818181818424E-3</v>
      </c>
      <c r="G8" s="28">
        <v>34.581800000000001</v>
      </c>
      <c r="H8" s="28">
        <v>34.490400000000001</v>
      </c>
      <c r="I8" s="28">
        <v>38.6297</v>
      </c>
    </row>
    <row r="9" spans="1:9" x14ac:dyDescent="0.3">
      <c r="A9" s="40"/>
      <c r="B9" s="2">
        <v>6000</v>
      </c>
      <c r="C9" s="28">
        <v>6008.6768000000002</v>
      </c>
      <c r="D9" s="29">
        <v>34.6</v>
      </c>
      <c r="E9" s="29">
        <v>7</v>
      </c>
      <c r="F9" s="27">
        <f t="shared" si="0"/>
        <v>1.4461333333333642E-3</v>
      </c>
      <c r="G9" s="28">
        <v>35.908700000000003</v>
      </c>
      <c r="H9" s="28">
        <v>36.6706</v>
      </c>
      <c r="I9" s="28">
        <v>40.073500000000003</v>
      </c>
    </row>
    <row r="10" spans="1:9" x14ac:dyDescent="0.3">
      <c r="A10" s="40"/>
      <c r="B10" s="2">
        <v>10000</v>
      </c>
      <c r="C10" s="28">
        <v>9956.8295999999991</v>
      </c>
      <c r="D10" s="29">
        <v>29.2</v>
      </c>
      <c r="E10" s="29">
        <v>0</v>
      </c>
      <c r="F10" s="27">
        <f t="shared" si="0"/>
        <v>-4.3170400000000879E-3</v>
      </c>
      <c r="G10" s="28">
        <v>37.002899999999997</v>
      </c>
      <c r="H10" s="28">
        <v>38.105400000000003</v>
      </c>
      <c r="I10" s="28">
        <v>41.112000000000002</v>
      </c>
    </row>
    <row r="11" spans="1:9" x14ac:dyDescent="0.3">
      <c r="A11" s="40" t="s">
        <v>25</v>
      </c>
      <c r="B11" s="2">
        <v>1500</v>
      </c>
      <c r="C11" s="28">
        <v>1501.3976</v>
      </c>
      <c r="D11" s="29">
        <v>39.799999999999997</v>
      </c>
      <c r="E11" s="29">
        <v>0</v>
      </c>
      <c r="F11" s="27">
        <f t="shared" si="0"/>
        <v>9.3173333333334087E-4</v>
      </c>
      <c r="G11" s="28">
        <v>35.209899999999998</v>
      </c>
      <c r="H11" s="28">
        <v>39.719200000000001</v>
      </c>
      <c r="I11" s="28">
        <v>39.316099999999999</v>
      </c>
    </row>
    <row r="12" spans="1:9" x14ac:dyDescent="0.3">
      <c r="A12" s="40"/>
      <c r="B12" s="2">
        <v>2400</v>
      </c>
      <c r="C12" s="28">
        <v>2403.6904</v>
      </c>
      <c r="D12" s="29">
        <v>36.200000000000003</v>
      </c>
      <c r="E12" s="29">
        <v>8</v>
      </c>
      <c r="F12" s="27">
        <f t="shared" si="0"/>
        <v>1.5376666666666475E-3</v>
      </c>
      <c r="G12" s="28">
        <v>36.735799999999998</v>
      </c>
      <c r="H12" s="28">
        <v>40.217100000000002</v>
      </c>
      <c r="I12" s="28">
        <v>40.212800000000001</v>
      </c>
    </row>
    <row r="13" spans="1:9" x14ac:dyDescent="0.3">
      <c r="A13" s="40"/>
      <c r="B13" s="2">
        <v>4000</v>
      </c>
      <c r="C13" s="28">
        <v>3998.5023999999999</v>
      </c>
      <c r="D13" s="29">
        <v>32.799999999999997</v>
      </c>
      <c r="E13" s="29">
        <v>8</v>
      </c>
      <c r="F13" s="27">
        <f t="shared" si="0"/>
        <v>-3.7440000000003691E-4</v>
      </c>
      <c r="G13" s="28">
        <v>38.082900000000002</v>
      </c>
      <c r="H13" s="28">
        <v>40.750700000000002</v>
      </c>
      <c r="I13" s="28">
        <v>41.202399999999997</v>
      </c>
    </row>
    <row r="14" spans="1:9" x14ac:dyDescent="0.3">
      <c r="A14" s="40"/>
      <c r="B14" s="2">
        <v>7000</v>
      </c>
      <c r="C14" s="28">
        <v>6989.8447999999999</v>
      </c>
      <c r="D14" s="29">
        <v>28.25</v>
      </c>
      <c r="E14" s="29">
        <v>8</v>
      </c>
      <c r="F14" s="27">
        <f t="shared" si="0"/>
        <v>-1.4507428571428785E-3</v>
      </c>
      <c r="G14" s="28">
        <v>39.135300000000001</v>
      </c>
      <c r="H14" s="28">
        <v>41.231000000000002</v>
      </c>
      <c r="I14" s="28">
        <v>42.154299999999999</v>
      </c>
    </row>
    <row r="15" spans="1:9" x14ac:dyDescent="0.3">
      <c r="A15" s="40" t="s">
        <v>26</v>
      </c>
      <c r="B15" s="2">
        <v>1500</v>
      </c>
      <c r="C15" s="28">
        <v>1498.1024</v>
      </c>
      <c r="D15" s="29">
        <v>39.200000000000003</v>
      </c>
      <c r="E15" s="29">
        <v>7</v>
      </c>
      <c r="F15" s="27">
        <f t="shared" si="0"/>
        <v>-1.2650666666666741E-3</v>
      </c>
      <c r="G15" s="28">
        <v>34.398400000000002</v>
      </c>
      <c r="H15" s="28">
        <v>43.134500000000003</v>
      </c>
      <c r="I15" s="28">
        <v>40.744399999999999</v>
      </c>
    </row>
    <row r="16" spans="1:9" x14ac:dyDescent="0.3">
      <c r="A16" s="40"/>
      <c r="B16" s="2">
        <v>2400</v>
      </c>
      <c r="C16" s="28">
        <v>2400.6992</v>
      </c>
      <c r="D16" s="29">
        <v>35.4</v>
      </c>
      <c r="E16" s="29">
        <v>3</v>
      </c>
      <c r="F16" s="27">
        <f t="shared" si="0"/>
        <v>2.9133333333334119E-4</v>
      </c>
      <c r="G16" s="28">
        <v>35.455399999999997</v>
      </c>
      <c r="H16" s="28">
        <v>43.617800000000003</v>
      </c>
      <c r="I16" s="28">
        <v>41.246600000000001</v>
      </c>
    </row>
    <row r="17" spans="1:9" x14ac:dyDescent="0.3">
      <c r="A17" s="40"/>
      <c r="B17" s="2">
        <v>4000</v>
      </c>
      <c r="C17" s="28">
        <v>3983.7991999999999</v>
      </c>
      <c r="D17" s="29">
        <v>32.020000000000003</v>
      </c>
      <c r="E17" s="29">
        <v>8</v>
      </c>
      <c r="F17" s="27">
        <f t="shared" si="0"/>
        <v>-4.0502000000000177E-3</v>
      </c>
      <c r="G17" s="28">
        <v>36.352699999999999</v>
      </c>
      <c r="H17" s="28">
        <v>44.317900000000002</v>
      </c>
      <c r="I17" s="28">
        <v>42.045699999999997</v>
      </c>
    </row>
    <row r="18" spans="1:9" x14ac:dyDescent="0.3">
      <c r="A18" s="40"/>
      <c r="B18" s="2">
        <v>7000</v>
      </c>
      <c r="C18" s="28">
        <v>7014.652</v>
      </c>
      <c r="D18" s="29">
        <v>28.65</v>
      </c>
      <c r="E18" s="29">
        <v>4</v>
      </c>
      <c r="F18" s="27">
        <f t="shared" si="0"/>
        <v>2.0931428571428633E-3</v>
      </c>
      <c r="G18" s="28">
        <v>37.019300000000001</v>
      </c>
      <c r="H18" s="28">
        <v>44.958100000000002</v>
      </c>
      <c r="I18" s="28">
        <v>42.750799999999998</v>
      </c>
    </row>
    <row r="19" spans="1:9" x14ac:dyDescent="0.3">
      <c r="A19" s="40" t="s">
        <v>0</v>
      </c>
      <c r="B19" s="2">
        <v>900</v>
      </c>
      <c r="C19" s="28">
        <v>903.29200000000003</v>
      </c>
      <c r="D19" s="2">
        <v>39.85</v>
      </c>
      <c r="E19" s="2">
        <v>3</v>
      </c>
      <c r="F19" s="27">
        <f t="shared" si="0"/>
        <v>3.657777777777811E-3</v>
      </c>
      <c r="G19" s="28">
        <v>33.969000000000001</v>
      </c>
      <c r="H19" s="28">
        <v>42.038200000000003</v>
      </c>
      <c r="I19" s="28">
        <v>42.138300000000001</v>
      </c>
    </row>
    <row r="20" spans="1:9" x14ac:dyDescent="0.3">
      <c r="A20" s="40"/>
      <c r="B20" s="2">
        <v>1500</v>
      </c>
      <c r="C20" s="28">
        <v>1498.6615999999999</v>
      </c>
      <c r="D20" s="2">
        <v>35.79</v>
      </c>
      <c r="E20" s="2">
        <v>2</v>
      </c>
      <c r="F20" s="27">
        <f t="shared" si="0"/>
        <v>-8.9226666666672829E-4</v>
      </c>
      <c r="G20" s="28">
        <v>36.118099999999998</v>
      </c>
      <c r="H20" s="28">
        <v>42.889800000000001</v>
      </c>
      <c r="I20" s="28">
        <v>43.213999999999999</v>
      </c>
    </row>
    <row r="21" spans="1:9" x14ac:dyDescent="0.3">
      <c r="A21" s="40"/>
      <c r="B21" s="2">
        <v>2600</v>
      </c>
      <c r="C21" s="28">
        <v>2606.1304</v>
      </c>
      <c r="D21" s="2">
        <v>31.65</v>
      </c>
      <c r="E21" s="2">
        <v>4</v>
      </c>
      <c r="F21" s="27">
        <f t="shared" si="0"/>
        <v>2.3578461538461574E-3</v>
      </c>
      <c r="G21" s="28">
        <v>38.688499999999998</v>
      </c>
      <c r="H21" s="28">
        <v>43.979100000000003</v>
      </c>
      <c r="I21" s="28">
        <v>44.465200000000003</v>
      </c>
    </row>
    <row r="22" spans="1:9" x14ac:dyDescent="0.3">
      <c r="A22" s="40"/>
      <c r="B22" s="2">
        <v>4300</v>
      </c>
      <c r="C22" s="28">
        <v>4296.0576000000001</v>
      </c>
      <c r="D22" s="2">
        <v>27.67</v>
      </c>
      <c r="E22" s="2">
        <v>4</v>
      </c>
      <c r="F22" s="27">
        <f t="shared" si="0"/>
        <v>-9.1683720930230389E-4</v>
      </c>
      <c r="G22" s="28">
        <v>41.094299999999997</v>
      </c>
      <c r="H22" s="28">
        <v>45.195300000000003</v>
      </c>
      <c r="I22" s="28">
        <v>45.861600000000003</v>
      </c>
    </row>
    <row r="23" spans="1:9" x14ac:dyDescent="0.3">
      <c r="A23" s="40" t="s">
        <v>1</v>
      </c>
      <c r="B23" s="2">
        <v>600</v>
      </c>
      <c r="C23" s="28">
        <v>600.53679999999997</v>
      </c>
      <c r="D23" s="29">
        <v>33.700000000000003</v>
      </c>
      <c r="E23" s="29">
        <v>2</v>
      </c>
      <c r="F23" s="27">
        <f>(C23-B23)/B23</f>
        <v>8.9466666666661841E-4</v>
      </c>
      <c r="G23" s="28">
        <v>40.7136</v>
      </c>
      <c r="H23" s="28">
        <v>46.680500000000002</v>
      </c>
      <c r="I23" s="28">
        <v>47.796500000000002</v>
      </c>
    </row>
    <row r="24" spans="1:9" x14ac:dyDescent="0.3">
      <c r="A24" s="40"/>
      <c r="B24" s="2">
        <v>900</v>
      </c>
      <c r="C24" s="28">
        <v>898.85680000000002</v>
      </c>
      <c r="D24" s="29">
        <v>31</v>
      </c>
      <c r="E24" s="29"/>
      <c r="F24" s="27">
        <f>(C24-B24)/B24</f>
        <v>-1.2702222222221989E-3</v>
      </c>
      <c r="G24" s="28">
        <v>42.239699999999999</v>
      </c>
      <c r="H24" s="28">
        <v>47.329599999999999</v>
      </c>
      <c r="I24" s="28">
        <v>48.534999999999997</v>
      </c>
    </row>
    <row r="25" spans="1:9" x14ac:dyDescent="0.3">
      <c r="A25" s="40"/>
      <c r="B25" s="2">
        <v>1500</v>
      </c>
      <c r="C25" s="28">
        <v>1499.5488</v>
      </c>
      <c r="D25" s="29">
        <v>27.1</v>
      </c>
      <c r="E25" s="29">
        <v>0</v>
      </c>
      <c r="F25" s="27">
        <f>(C25-B25)/B25</f>
        <v>-3.0079999999998107E-4</v>
      </c>
      <c r="G25" s="28">
        <v>43.9328</v>
      </c>
      <c r="H25" s="28">
        <v>48.667299999999997</v>
      </c>
      <c r="I25" s="28">
        <v>49.798400000000001</v>
      </c>
    </row>
    <row r="26" spans="1:9" x14ac:dyDescent="0.3">
      <c r="A26" s="40"/>
      <c r="B26" s="2">
        <v>2600</v>
      </c>
      <c r="C26" s="28">
        <v>2608.0072</v>
      </c>
      <c r="D26" s="29">
        <v>24.6</v>
      </c>
      <c r="E26" s="29">
        <v>1</v>
      </c>
      <c r="F26" s="27">
        <f>(C26-B26)/B26</f>
        <v>3.0796923076923124E-3</v>
      </c>
      <c r="G26" s="28">
        <v>45.740600000000001</v>
      </c>
      <c r="H26" s="28">
        <v>49.759799999999998</v>
      </c>
      <c r="I26" s="28">
        <v>50.858400000000003</v>
      </c>
    </row>
  </sheetData>
  <mergeCells count="6">
    <mergeCell ref="A15:A18"/>
    <mergeCell ref="A19:A22"/>
    <mergeCell ref="A23:A26"/>
    <mergeCell ref="A3:A6"/>
    <mergeCell ref="A7:A10"/>
    <mergeCell ref="A11:A14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RowHeight="14.4" x14ac:dyDescent="0.3"/>
  <cols>
    <col min="1" max="1" width="13.21875" bestFit="1" customWidth="1"/>
    <col min="2" max="2" width="18.77734375" bestFit="1" customWidth="1"/>
    <col min="3" max="3" width="11.5546875" bestFit="1" customWidth="1"/>
    <col min="4" max="4" width="11.88671875" bestFit="1" customWidth="1"/>
    <col min="5" max="6" width="13.44140625" customWidth="1"/>
    <col min="7" max="7" width="11.88671875" bestFit="1" customWidth="1"/>
    <col min="8" max="8" width="11.77734375" bestFit="1" customWidth="1"/>
    <col min="9" max="9" width="12.77734375" bestFit="1" customWidth="1"/>
  </cols>
  <sheetData>
    <row r="1" spans="1:9" ht="15" customHeight="1" x14ac:dyDescent="0.3">
      <c r="C1" s="45" t="s">
        <v>27</v>
      </c>
      <c r="D1" s="46"/>
      <c r="E1" s="47"/>
      <c r="F1" s="46" t="s">
        <v>28</v>
      </c>
      <c r="G1" s="46"/>
      <c r="H1" s="47"/>
    </row>
    <row r="2" spans="1:9" x14ac:dyDescent="0.3">
      <c r="B2" s="35" t="s">
        <v>12</v>
      </c>
      <c r="C2" s="32" t="s">
        <v>16</v>
      </c>
      <c r="D2" s="32" t="s">
        <v>17</v>
      </c>
      <c r="E2" s="32" t="s">
        <v>18</v>
      </c>
      <c r="F2" s="32" t="s">
        <v>16</v>
      </c>
      <c r="G2" s="32" t="s">
        <v>17</v>
      </c>
      <c r="H2" s="32" t="s">
        <v>18</v>
      </c>
      <c r="I2" s="34" t="s">
        <v>29</v>
      </c>
    </row>
    <row r="3" spans="1:9" x14ac:dyDescent="0.3">
      <c r="A3" s="40" t="s">
        <v>24</v>
      </c>
      <c r="B3" s="36">
        <v>1500</v>
      </c>
      <c r="C3" s="28">
        <v>35.223799999999997</v>
      </c>
      <c r="D3" s="28">
        <v>44.528799999999997</v>
      </c>
      <c r="E3" s="28">
        <v>42.147100000000002</v>
      </c>
      <c r="F3" s="28">
        <v>33.366700000000002</v>
      </c>
      <c r="G3" s="28">
        <v>42.483899999999998</v>
      </c>
      <c r="H3" s="28">
        <v>40.128599999999999</v>
      </c>
      <c r="I3" s="41">
        <v>-0.35406434820448529</v>
      </c>
    </row>
    <row r="4" spans="1:9" x14ac:dyDescent="0.3">
      <c r="A4" s="40"/>
      <c r="B4" s="36">
        <v>2400</v>
      </c>
      <c r="C4" s="28">
        <v>36.696300000000001</v>
      </c>
      <c r="D4" s="28">
        <v>45.3078</v>
      </c>
      <c r="E4" s="28">
        <v>43.2346</v>
      </c>
      <c r="F4" s="28">
        <v>35.211300000000001</v>
      </c>
      <c r="G4" s="28">
        <v>43.8735</v>
      </c>
      <c r="H4" s="28">
        <v>41.713299999999997</v>
      </c>
      <c r="I4" s="41"/>
    </row>
    <row r="5" spans="1:9" x14ac:dyDescent="0.3">
      <c r="A5" s="40"/>
      <c r="B5" s="36">
        <v>4000</v>
      </c>
      <c r="C5" s="28">
        <v>38.002000000000002</v>
      </c>
      <c r="D5" s="28">
        <v>46.095399999999998</v>
      </c>
      <c r="E5" s="28">
        <v>44.294800000000002</v>
      </c>
      <c r="F5" s="28">
        <v>36.901299999999999</v>
      </c>
      <c r="G5" s="28">
        <v>44.7986</v>
      </c>
      <c r="H5" s="28">
        <v>42.8797</v>
      </c>
      <c r="I5" s="41"/>
    </row>
    <row r="6" spans="1:9" x14ac:dyDescent="0.3">
      <c r="A6" s="40"/>
      <c r="B6" s="36">
        <v>7000</v>
      </c>
      <c r="C6" s="28">
        <v>39.010100000000001</v>
      </c>
      <c r="D6" s="28">
        <v>46.860700000000001</v>
      </c>
      <c r="E6" s="28">
        <v>45.267600000000002</v>
      </c>
      <c r="F6" s="28">
        <v>38.336300000000001</v>
      </c>
      <c r="G6" s="28">
        <v>45.839199999999998</v>
      </c>
      <c r="H6" s="28">
        <v>44.067100000000003</v>
      </c>
      <c r="I6" s="41"/>
    </row>
    <row r="7" spans="1:9" x14ac:dyDescent="0.3">
      <c r="A7" s="40" t="s">
        <v>2</v>
      </c>
      <c r="B7" s="36">
        <v>2000</v>
      </c>
      <c r="C7" s="28">
        <v>33.4572</v>
      </c>
      <c r="D7" s="28">
        <v>32.962000000000003</v>
      </c>
      <c r="E7" s="28">
        <v>37.4495</v>
      </c>
      <c r="F7" s="28">
        <v>32.122</v>
      </c>
      <c r="G7" s="28">
        <v>31.975999999999999</v>
      </c>
      <c r="H7" s="28">
        <v>35.490600000000001</v>
      </c>
      <c r="I7" s="41">
        <v>-0.37467711129219228</v>
      </c>
    </row>
    <row r="8" spans="1:9" x14ac:dyDescent="0.3">
      <c r="A8" s="40"/>
      <c r="B8" s="36">
        <v>3300</v>
      </c>
      <c r="C8" s="28">
        <v>34.581800000000001</v>
      </c>
      <c r="D8" s="28">
        <v>34.490400000000001</v>
      </c>
      <c r="E8" s="28">
        <v>38.6297</v>
      </c>
      <c r="F8" s="28">
        <v>33.471699999999998</v>
      </c>
      <c r="G8" s="28">
        <v>33.192300000000003</v>
      </c>
      <c r="H8" s="28">
        <v>36.747700000000002</v>
      </c>
      <c r="I8" s="41"/>
    </row>
    <row r="9" spans="1:9" x14ac:dyDescent="0.3">
      <c r="A9" s="40"/>
      <c r="B9" s="36">
        <v>6000</v>
      </c>
      <c r="C9" s="28">
        <v>35.908700000000003</v>
      </c>
      <c r="D9" s="28">
        <v>36.6706</v>
      </c>
      <c r="E9" s="28">
        <v>40.073500000000003</v>
      </c>
      <c r="F9" s="28">
        <v>34.852200000000003</v>
      </c>
      <c r="G9" s="28">
        <v>35.092700000000001</v>
      </c>
      <c r="H9" s="28">
        <v>38.081099999999999</v>
      </c>
      <c r="I9" s="41"/>
    </row>
    <row r="10" spans="1:9" x14ac:dyDescent="0.3">
      <c r="A10" s="40"/>
      <c r="B10" s="36">
        <v>10000</v>
      </c>
      <c r="C10" s="28">
        <v>37.002899999999997</v>
      </c>
      <c r="D10" s="28">
        <v>38.105400000000003</v>
      </c>
      <c r="E10" s="28">
        <v>41.112000000000002</v>
      </c>
      <c r="F10" s="28">
        <v>36.127499999999998</v>
      </c>
      <c r="G10" s="28">
        <v>36.784999999999997</v>
      </c>
      <c r="H10" s="28">
        <v>39.342700000000001</v>
      </c>
      <c r="I10" s="41"/>
    </row>
    <row r="11" spans="1:9" x14ac:dyDescent="0.3">
      <c r="A11" s="40" t="s">
        <v>25</v>
      </c>
      <c r="B11" s="36">
        <v>1500</v>
      </c>
      <c r="C11" s="28">
        <v>35.209899999999998</v>
      </c>
      <c r="D11" s="28">
        <v>39.719200000000001</v>
      </c>
      <c r="E11" s="28">
        <v>39.316099999999999</v>
      </c>
      <c r="F11" s="28">
        <v>33.209200000000003</v>
      </c>
      <c r="G11" s="28">
        <v>38.496400000000001</v>
      </c>
      <c r="H11" s="28">
        <v>37.820700000000002</v>
      </c>
      <c r="I11" s="41">
        <v>-0.39594372594905791</v>
      </c>
    </row>
    <row r="12" spans="1:9" x14ac:dyDescent="0.3">
      <c r="A12" s="40"/>
      <c r="B12" s="36">
        <v>2400</v>
      </c>
      <c r="C12" s="28">
        <v>36.735799999999998</v>
      </c>
      <c r="D12" s="28">
        <v>40.217100000000002</v>
      </c>
      <c r="E12" s="28">
        <v>40.212800000000001</v>
      </c>
      <c r="F12" s="28">
        <v>35.003100000000003</v>
      </c>
      <c r="G12" s="28">
        <v>39.191099999999999</v>
      </c>
      <c r="H12" s="28">
        <v>38.872399999999999</v>
      </c>
      <c r="I12" s="41"/>
    </row>
    <row r="13" spans="1:9" x14ac:dyDescent="0.3">
      <c r="A13" s="40"/>
      <c r="B13" s="36">
        <v>4000</v>
      </c>
      <c r="C13" s="28">
        <v>38.082900000000002</v>
      </c>
      <c r="D13" s="28">
        <v>40.750700000000002</v>
      </c>
      <c r="E13" s="28">
        <v>41.202399999999997</v>
      </c>
      <c r="F13" s="28">
        <v>36.744900000000001</v>
      </c>
      <c r="G13" s="28">
        <v>39.928400000000003</v>
      </c>
      <c r="H13" s="28">
        <v>40.022199999999998</v>
      </c>
      <c r="I13" s="41"/>
    </row>
    <row r="14" spans="1:9" x14ac:dyDescent="0.3">
      <c r="A14" s="40"/>
      <c r="B14" s="36">
        <v>7000</v>
      </c>
      <c r="C14" s="28">
        <v>39.135300000000001</v>
      </c>
      <c r="D14" s="28">
        <v>41.231000000000002</v>
      </c>
      <c r="E14" s="28">
        <v>42.154299999999999</v>
      </c>
      <c r="F14" s="28">
        <v>38.279499999999999</v>
      </c>
      <c r="G14" s="28">
        <v>40.652799999999999</v>
      </c>
      <c r="H14" s="28">
        <v>41.222799999999999</v>
      </c>
      <c r="I14" s="41"/>
    </row>
    <row r="15" spans="1:9" x14ac:dyDescent="0.3">
      <c r="A15" s="40" t="s">
        <v>26</v>
      </c>
      <c r="B15" s="36">
        <v>1500</v>
      </c>
      <c r="C15" s="28">
        <v>34.398400000000002</v>
      </c>
      <c r="D15" s="28">
        <v>43.134500000000003</v>
      </c>
      <c r="E15" s="28">
        <v>40.744399999999999</v>
      </c>
      <c r="F15" s="28">
        <v>32.909300000000002</v>
      </c>
      <c r="G15" s="28">
        <v>41.624699999999997</v>
      </c>
      <c r="H15" s="28">
        <v>39.802999999999997</v>
      </c>
      <c r="I15" s="41">
        <v>-0.39859255915825598</v>
      </c>
    </row>
    <row r="16" spans="1:9" x14ac:dyDescent="0.3">
      <c r="A16" s="40"/>
      <c r="B16" s="36">
        <v>2400</v>
      </c>
      <c r="C16" s="28">
        <v>35.455399999999997</v>
      </c>
      <c r="D16" s="28">
        <v>43.617800000000003</v>
      </c>
      <c r="E16" s="28">
        <v>41.246600000000001</v>
      </c>
      <c r="F16" s="28">
        <v>34.242199999999997</v>
      </c>
      <c r="G16" s="28">
        <v>42.342500000000001</v>
      </c>
      <c r="H16" s="28">
        <v>40.488700000000001</v>
      </c>
      <c r="I16" s="41"/>
    </row>
    <row r="17" spans="1:9" x14ac:dyDescent="0.3">
      <c r="A17" s="40"/>
      <c r="B17" s="36">
        <v>4000</v>
      </c>
      <c r="C17" s="28">
        <v>36.352699999999999</v>
      </c>
      <c r="D17" s="28">
        <v>44.317900000000002</v>
      </c>
      <c r="E17" s="28">
        <v>42.045699999999997</v>
      </c>
      <c r="F17" s="28">
        <v>35.450600000000001</v>
      </c>
      <c r="G17" s="28">
        <v>43.225299999999997</v>
      </c>
      <c r="H17" s="28">
        <v>41.331200000000003</v>
      </c>
      <c r="I17" s="41"/>
    </row>
    <row r="18" spans="1:9" x14ac:dyDescent="0.3">
      <c r="A18" s="40"/>
      <c r="B18" s="36">
        <v>7000</v>
      </c>
      <c r="C18" s="28">
        <v>37.019300000000001</v>
      </c>
      <c r="D18" s="28">
        <v>44.958100000000002</v>
      </c>
      <c r="E18" s="28">
        <v>42.750799999999998</v>
      </c>
      <c r="F18" s="28">
        <v>36.4726</v>
      </c>
      <c r="G18" s="28">
        <v>44.1571</v>
      </c>
      <c r="H18" s="28">
        <v>42.221800000000002</v>
      </c>
      <c r="I18" s="41"/>
    </row>
    <row r="19" spans="1:9" x14ac:dyDescent="0.3">
      <c r="A19" s="40" t="s">
        <v>0</v>
      </c>
      <c r="B19" s="36">
        <v>900</v>
      </c>
      <c r="C19" s="28">
        <v>33.969000000000001</v>
      </c>
      <c r="D19" s="28">
        <v>42.038200000000003</v>
      </c>
      <c r="E19" s="28">
        <v>42.138300000000001</v>
      </c>
      <c r="F19" s="28">
        <v>32.650300000000001</v>
      </c>
      <c r="G19" s="28">
        <v>40.895800000000001</v>
      </c>
      <c r="H19" s="28">
        <v>40.782699999999998</v>
      </c>
      <c r="I19" s="41">
        <v>-0.26897501057552287</v>
      </c>
    </row>
    <row r="20" spans="1:9" x14ac:dyDescent="0.3">
      <c r="A20" s="40"/>
      <c r="B20" s="36">
        <v>1500</v>
      </c>
      <c r="C20" s="28">
        <v>36.118099999999998</v>
      </c>
      <c r="D20" s="28">
        <v>42.889800000000001</v>
      </c>
      <c r="E20" s="28">
        <v>43.213999999999999</v>
      </c>
      <c r="F20" s="28">
        <v>34.725099999999998</v>
      </c>
      <c r="G20" s="28">
        <v>41.793700000000001</v>
      </c>
      <c r="H20" s="28">
        <v>41.8645</v>
      </c>
      <c r="I20" s="41"/>
    </row>
    <row r="21" spans="1:9" x14ac:dyDescent="0.3">
      <c r="A21" s="40"/>
      <c r="B21" s="36">
        <v>2600</v>
      </c>
      <c r="C21" s="28">
        <v>38.688499999999998</v>
      </c>
      <c r="D21" s="28">
        <v>43.979100000000003</v>
      </c>
      <c r="E21" s="28">
        <v>44.465200000000003</v>
      </c>
      <c r="F21" s="28">
        <v>37.212499999999999</v>
      </c>
      <c r="G21" s="28">
        <v>43.005800000000001</v>
      </c>
      <c r="H21" s="28">
        <v>43.218499999999999</v>
      </c>
      <c r="I21" s="41"/>
    </row>
    <row r="22" spans="1:9" x14ac:dyDescent="0.3">
      <c r="A22" s="40"/>
      <c r="B22" s="36">
        <v>4300</v>
      </c>
      <c r="C22" s="28">
        <v>41.094299999999997</v>
      </c>
      <c r="D22" s="28">
        <v>45.195300000000003</v>
      </c>
      <c r="E22" s="28">
        <v>45.861600000000003</v>
      </c>
      <c r="F22" s="28">
        <v>39.618200000000002</v>
      </c>
      <c r="G22" s="28">
        <v>44.308900000000001</v>
      </c>
      <c r="H22" s="28">
        <v>44.649099999999997</v>
      </c>
      <c r="I22" s="41"/>
    </row>
    <row r="23" spans="1:9" x14ac:dyDescent="0.3">
      <c r="A23" s="40" t="s">
        <v>1</v>
      </c>
      <c r="B23" s="36">
        <v>600</v>
      </c>
      <c r="C23" s="28">
        <v>40.7136</v>
      </c>
      <c r="D23" s="28">
        <v>46.680500000000002</v>
      </c>
      <c r="E23" s="28">
        <v>47.796500000000002</v>
      </c>
      <c r="F23" s="28">
        <v>39.737000000000002</v>
      </c>
      <c r="G23" s="28">
        <v>45.0505</v>
      </c>
      <c r="H23" s="28">
        <v>46.03</v>
      </c>
      <c r="I23" s="42">
        <v>-0.23207368759790836</v>
      </c>
    </row>
    <row r="24" spans="1:9" x14ac:dyDescent="0.3">
      <c r="A24" s="40"/>
      <c r="B24" s="36">
        <v>900</v>
      </c>
      <c r="C24" s="28">
        <v>42.239699999999999</v>
      </c>
      <c r="D24" s="28">
        <v>47.329599999999999</v>
      </c>
      <c r="E24" s="28">
        <v>48.534999999999997</v>
      </c>
      <c r="F24" s="28">
        <v>41.282800000000002</v>
      </c>
      <c r="G24" s="28">
        <v>45.785200000000003</v>
      </c>
      <c r="H24" s="28">
        <v>46.697899999999997</v>
      </c>
      <c r="I24" s="43"/>
    </row>
    <row r="25" spans="1:9" x14ac:dyDescent="0.3">
      <c r="A25" s="40"/>
      <c r="B25" s="36">
        <v>1500</v>
      </c>
      <c r="C25" s="28">
        <v>43.9328</v>
      </c>
      <c r="D25" s="28">
        <v>48.667299999999997</v>
      </c>
      <c r="E25" s="28">
        <v>49.798400000000001</v>
      </c>
      <c r="F25" s="28">
        <v>43.058399999999999</v>
      </c>
      <c r="G25" s="28">
        <v>47.286000000000001</v>
      </c>
      <c r="H25" s="28">
        <v>48.2883</v>
      </c>
      <c r="I25" s="43"/>
    </row>
    <row r="26" spans="1:9" x14ac:dyDescent="0.3">
      <c r="A26" s="40"/>
      <c r="B26" s="36">
        <v>2600</v>
      </c>
      <c r="C26" s="28">
        <v>45.740600000000001</v>
      </c>
      <c r="D26" s="28">
        <v>49.759799999999998</v>
      </c>
      <c r="E26" s="28">
        <v>50.858400000000003</v>
      </c>
      <c r="F26" s="28">
        <v>44.891399999999997</v>
      </c>
      <c r="G26" s="28">
        <v>48.608899999999998</v>
      </c>
      <c r="H26" s="28">
        <v>49.58</v>
      </c>
      <c r="I26" s="44"/>
    </row>
  </sheetData>
  <mergeCells count="14">
    <mergeCell ref="A23:A26"/>
    <mergeCell ref="A3:A6"/>
    <mergeCell ref="A7:A10"/>
    <mergeCell ref="A11:A14"/>
    <mergeCell ref="A15:A18"/>
    <mergeCell ref="A19:A22"/>
    <mergeCell ref="I19:I22"/>
    <mergeCell ref="I23:I26"/>
    <mergeCell ref="C1:E1"/>
    <mergeCell ref="F1:H1"/>
    <mergeCell ref="I3:I6"/>
    <mergeCell ref="I7:I10"/>
    <mergeCell ref="I11:I14"/>
    <mergeCell ref="I15:I1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HM-16.14_integerQP</vt:lpstr>
      <vt:lpstr>JEM5.0.1_integerQP</vt:lpstr>
      <vt:lpstr>HM-16.14_floatQP</vt:lpstr>
      <vt:lpstr>JEM-5.0.1_floatQP</vt:lpstr>
      <vt:lpstr>JEM-5.0.1-vs-HM-16.14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Chuang, Hsiao-Chiang</cp:lastModifiedBy>
  <dcterms:created xsi:type="dcterms:W3CDTF">2017-01-29T00:36:50Z</dcterms:created>
  <dcterms:modified xsi:type="dcterms:W3CDTF">2017-03-27T00:08:58Z</dcterms:modified>
</cp:coreProperties>
</file>