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jctvc_doc\2017-04-Hobart\jvet-f00k1\"/>
    </mc:Choice>
  </mc:AlternateContent>
  <bookViews>
    <workbookView xWindow="0" yWindow="0" windowWidth="28800" windowHeight="13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 s="1"/>
  <c r="D22" i="1"/>
  <c r="E22" i="1" s="1"/>
  <c r="D21" i="1"/>
  <c r="E21" i="1" s="1"/>
  <c r="D20" i="1"/>
  <c r="E20" i="1" s="1"/>
  <c r="F22" i="1"/>
  <c r="F21" i="1"/>
  <c r="F20" i="1"/>
  <c r="F16" i="1"/>
  <c r="G16" i="1" s="1"/>
  <c r="F15" i="1"/>
  <c r="G15" i="1" s="1"/>
  <c r="F11" i="1"/>
  <c r="G11" i="1" s="1"/>
  <c r="F10" i="1"/>
  <c r="G10" i="1" s="1"/>
  <c r="F4" i="1"/>
  <c r="G4" i="1" s="1"/>
  <c r="F5" i="1"/>
  <c r="G5" i="1" s="1"/>
  <c r="F6" i="1"/>
  <c r="G6" i="1" s="1"/>
  <c r="F3" i="1"/>
  <c r="G3" i="1" s="1"/>
  <c r="E4" i="1"/>
  <c r="E5" i="1"/>
  <c r="E6" i="1"/>
  <c r="E3" i="1"/>
</calcChain>
</file>

<file path=xl/sharedStrings.xml><?xml version="1.0" encoding="utf-8"?>
<sst xmlns="http://schemas.openxmlformats.org/spreadsheetml/2006/main" count="34" uniqueCount="16">
  <si>
    <t>distance</t>
    <phoneticPr fontId="1"/>
  </si>
  <si>
    <t>width</t>
    <phoneticPr fontId="1"/>
  </si>
  <si>
    <t>height</t>
    <phoneticPr fontId="1"/>
  </si>
  <si>
    <t>ITU-R BT.2022</t>
    <phoneticPr fontId="1"/>
  </si>
  <si>
    <t>angle</t>
    <phoneticPr fontId="1"/>
  </si>
  <si>
    <t>distance with formula</t>
    <phoneticPr fontId="1"/>
  </si>
  <si>
    <t>angle with formula</t>
    <phoneticPr fontId="1"/>
  </si>
  <si>
    <t>Viewports based on BT.2022 formula</t>
    <phoneticPr fontId="1"/>
  </si>
  <si>
    <t>-</t>
    <phoneticPr fontId="1"/>
  </si>
  <si>
    <t>* aspect ratio is embedded in the formulas</t>
    <phoneticPr fontId="1"/>
  </si>
  <si>
    <t>Preferred distance in case of PSVR</t>
    <phoneticPr fontId="1"/>
  </si>
  <si>
    <t>width [m]</t>
    <phoneticPr fontId="1"/>
  </si>
  <si>
    <t>height [m]</t>
    <phoneticPr fontId="1"/>
  </si>
  <si>
    <t>distance (2.5m)</t>
    <phoneticPr fontId="1"/>
  </si>
  <si>
    <t>screen size [inch]</t>
    <phoneticPr fontId="1"/>
  </si>
  <si>
    <t>Viewports with optimal angle and compensated distance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</si>
</sst>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/>
  </sheetViews>
  <sheetFormatPr defaultRowHeight="13.5" x14ac:dyDescent="0.15"/>
  <cols>
    <col min="5" max="5" width="6.75" hidden="1" customWidth="1"/>
  </cols>
  <sheetData>
    <row r="1" spans="1:7" x14ac:dyDescent="0.15">
      <c r="A1" t="s">
        <v>3</v>
      </c>
      <c r="G1" s="3" t="s">
        <v>9</v>
      </c>
    </row>
    <row r="2" spans="1:7" s="2" customFormat="1" ht="40.5" x14ac:dyDescent="0.15">
      <c r="A2" s="1" t="s">
        <v>1</v>
      </c>
      <c r="B2" s="1" t="s">
        <v>2</v>
      </c>
      <c r="C2" s="1" t="s">
        <v>4</v>
      </c>
      <c r="D2" s="1" t="s">
        <v>0</v>
      </c>
      <c r="F2" s="1" t="s">
        <v>5</v>
      </c>
      <c r="G2" s="1" t="s">
        <v>6</v>
      </c>
    </row>
    <row r="3" spans="1:7" x14ac:dyDescent="0.15">
      <c r="A3">
        <v>1280</v>
      </c>
      <c r="B3">
        <v>720</v>
      </c>
      <c r="C3">
        <v>21</v>
      </c>
      <c r="D3">
        <v>4.8</v>
      </c>
      <c r="E3">
        <f>ATAN(8/9/D3)/PI()*180*2</f>
        <v>20.982954024663197</v>
      </c>
      <c r="F3" s="4">
        <f>1/B3/TAN(PI()/180/60)</f>
        <v>4.774648158086392</v>
      </c>
      <c r="G3" s="5">
        <f>ATAN(8/9/F3)/PI()*180*2</f>
        <v>21.09187376891029</v>
      </c>
    </row>
    <row r="4" spans="1:7" x14ac:dyDescent="0.15">
      <c r="A4">
        <v>1920</v>
      </c>
      <c r="B4">
        <v>1080</v>
      </c>
      <c r="C4">
        <v>31</v>
      </c>
      <c r="D4">
        <v>3.2</v>
      </c>
      <c r="E4">
        <f t="shared" ref="E4:E6" si="0">ATAN(8/9/D4)/PI()*180*2</f>
        <v>31.048221993508509</v>
      </c>
      <c r="F4" s="4">
        <f t="shared" ref="F4:F11" si="1">1/B4/TAN(PI()/180/60)</f>
        <v>3.1830987720575949</v>
      </c>
      <c r="G4" s="5">
        <f t="shared" ref="G4:G6" si="2">ATAN(8/9/F4)/PI()*180*2</f>
        <v>31.205067626425979</v>
      </c>
    </row>
    <row r="5" spans="1:7" x14ac:dyDescent="0.15">
      <c r="A5">
        <v>3840</v>
      </c>
      <c r="B5">
        <v>2160</v>
      </c>
      <c r="C5">
        <v>58</v>
      </c>
      <c r="D5">
        <v>1.6</v>
      </c>
      <c r="E5">
        <f t="shared" si="0"/>
        <v>58.109208198154292</v>
      </c>
      <c r="F5" s="4">
        <f t="shared" si="1"/>
        <v>1.5915493860287975</v>
      </c>
      <c r="G5" s="5">
        <f t="shared" si="2"/>
        <v>58.3671864929062</v>
      </c>
    </row>
    <row r="6" spans="1:7" x14ac:dyDescent="0.15">
      <c r="A6">
        <v>7680</v>
      </c>
      <c r="B6">
        <v>4320</v>
      </c>
      <c r="C6">
        <v>96</v>
      </c>
      <c r="D6">
        <v>0.8</v>
      </c>
      <c r="E6">
        <f t="shared" si="0"/>
        <v>96.025575008366658</v>
      </c>
      <c r="F6" s="4">
        <f t="shared" si="1"/>
        <v>0.79577469301439874</v>
      </c>
      <c r="G6" s="5">
        <f t="shared" si="2"/>
        <v>96.327230721798884</v>
      </c>
    </row>
    <row r="8" spans="1:7" x14ac:dyDescent="0.15">
      <c r="A8" t="s">
        <v>7</v>
      </c>
    </row>
    <row r="9" spans="1:7" s="2" customFormat="1" ht="40.5" x14ac:dyDescent="0.15">
      <c r="A9" s="1" t="s">
        <v>1</v>
      </c>
      <c r="B9" s="1" t="s">
        <v>2</v>
      </c>
      <c r="C9" s="1" t="s">
        <v>4</v>
      </c>
      <c r="D9" s="1" t="s">
        <v>0</v>
      </c>
      <c r="F9" s="1" t="s">
        <v>5</v>
      </c>
      <c r="G9" s="1" t="s">
        <v>6</v>
      </c>
    </row>
    <row r="10" spans="1:7" x14ac:dyDescent="0.15">
      <c r="A10">
        <v>856</v>
      </c>
      <c r="B10">
        <v>856</v>
      </c>
      <c r="C10" t="s">
        <v>8</v>
      </c>
      <c r="D10" t="s">
        <v>8</v>
      </c>
      <c r="F10" s="4">
        <f t="shared" si="1"/>
        <v>4.0160591983904226</v>
      </c>
      <c r="G10" s="5">
        <f>ATAN(8/9/F10)/PI()*180*2</f>
        <v>24.960561830960188</v>
      </c>
    </row>
    <row r="11" spans="1:7" x14ac:dyDescent="0.15">
      <c r="A11">
        <v>1816</v>
      </c>
      <c r="B11">
        <v>1816</v>
      </c>
      <c r="C11" t="s">
        <v>8</v>
      </c>
      <c r="D11" t="s">
        <v>8</v>
      </c>
      <c r="F11" s="4">
        <f t="shared" si="1"/>
        <v>1.8930323093734596</v>
      </c>
      <c r="G11" s="5">
        <f>ATAN(8/9/F11)/PI()*180*2</f>
        <v>50.305577654245781</v>
      </c>
    </row>
    <row r="13" spans="1:7" x14ac:dyDescent="0.15">
      <c r="A13" t="s">
        <v>15</v>
      </c>
    </row>
    <row r="14" spans="1:7" s="2" customFormat="1" ht="40.5" x14ac:dyDescent="0.15">
      <c r="A14" s="1" t="s">
        <v>1</v>
      </c>
      <c r="B14" s="1" t="s">
        <v>2</v>
      </c>
      <c r="C14" s="1" t="s">
        <v>4</v>
      </c>
      <c r="D14" s="1" t="s">
        <v>0</v>
      </c>
      <c r="F14" s="1" t="s">
        <v>5</v>
      </c>
      <c r="G14" s="1" t="s">
        <v>6</v>
      </c>
    </row>
    <row r="15" spans="1:7" x14ac:dyDescent="0.15">
      <c r="A15">
        <v>856</v>
      </c>
      <c r="B15">
        <v>856</v>
      </c>
      <c r="C15">
        <v>75</v>
      </c>
      <c r="D15" t="s">
        <v>8</v>
      </c>
      <c r="F15" s="4">
        <f>1/TAN(C15/2/180*PI())/2</f>
        <v>0.65161268642060288</v>
      </c>
      <c r="G15" s="5">
        <f>ATAN(1/2/F15)/PI()*180*2</f>
        <v>75</v>
      </c>
    </row>
    <row r="16" spans="1:7" x14ac:dyDescent="0.15">
      <c r="A16">
        <v>1816</v>
      </c>
      <c r="B16">
        <v>1816</v>
      </c>
      <c r="C16">
        <v>75</v>
      </c>
      <c r="D16" t="s">
        <v>8</v>
      </c>
      <c r="F16" s="4">
        <f>1/TAN(C16/2/180*PI())/2</f>
        <v>0.65161268642060288</v>
      </c>
      <c r="G16" s="5">
        <f>ATAN(1/2/F16)/PI()*180*2</f>
        <v>75</v>
      </c>
    </row>
    <row r="18" spans="1:6" x14ac:dyDescent="0.15">
      <c r="A18" t="s">
        <v>10</v>
      </c>
    </row>
    <row r="19" spans="1:6" s="2" customFormat="1" ht="40.5" x14ac:dyDescent="0.15">
      <c r="A19" s="1" t="s">
        <v>11</v>
      </c>
      <c r="B19" s="1" t="s">
        <v>12</v>
      </c>
      <c r="C19" s="1" t="s">
        <v>4</v>
      </c>
      <c r="D19" s="1" t="s">
        <v>13</v>
      </c>
      <c r="F19" s="1" t="s">
        <v>14</v>
      </c>
    </row>
    <row r="20" spans="1:6" x14ac:dyDescent="0.15">
      <c r="A20">
        <v>2.59</v>
      </c>
      <c r="B20">
        <v>1.45</v>
      </c>
      <c r="C20">
        <v>54</v>
      </c>
      <c r="D20">
        <f>2.5/B20</f>
        <v>1.7241379310344829</v>
      </c>
      <c r="E20">
        <f>ATAN(8/9/D20)/PI()*180*2</f>
        <v>54.547240198369607</v>
      </c>
      <c r="F20">
        <f>SQRT(SUMSQ(A20:B20))/0.0254</f>
        <v>116.86084593615873</v>
      </c>
    </row>
    <row r="21" spans="1:6" x14ac:dyDescent="0.15">
      <c r="A21">
        <v>3.6</v>
      </c>
      <c r="B21">
        <v>2.02</v>
      </c>
      <c r="C21">
        <v>71.5</v>
      </c>
      <c r="D21">
        <f>2.5/B21</f>
        <v>1.2376237623762376</v>
      </c>
      <c r="E21">
        <f>ATAN(8/9/D21)/PI()*180*2</f>
        <v>71.373494930519087</v>
      </c>
      <c r="F21">
        <f>SQRT(SUMSQ(A21:B21))/0.0254</f>
        <v>162.51976133795441</v>
      </c>
    </row>
    <row r="22" spans="1:6" x14ac:dyDescent="0.15">
      <c r="A22">
        <v>4.99</v>
      </c>
      <c r="B22">
        <v>2.8</v>
      </c>
      <c r="C22">
        <v>90</v>
      </c>
      <c r="D22">
        <f>2.5/B22</f>
        <v>0.8928571428571429</v>
      </c>
      <c r="E22">
        <f>ATAN(8/9/D22)/PI()*180*2</f>
        <v>89.744785368468825</v>
      </c>
      <c r="F22">
        <f>SQRT(SUMSQ(A22:B22))/0.0254</f>
        <v>225.27151727307427</v>
      </c>
    </row>
    <row r="24" spans="1:6" x14ac:dyDescent="0.15">
      <c r="A24">
        <v>3.6</v>
      </c>
      <c r="B24">
        <v>2.02</v>
      </c>
      <c r="C24">
        <v>75</v>
      </c>
      <c r="D24">
        <f>8/9/TAN(PI()*C24/180/2)</f>
        <v>1.1584225536366273</v>
      </c>
      <c r="E24">
        <f>ATAN(8/9/D24)/PI()*180*2</f>
        <v>75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kei</cp:lastModifiedBy>
  <dcterms:created xsi:type="dcterms:W3CDTF">2017-03-23T15:47:11Z</dcterms:created>
  <dcterms:modified xsi:type="dcterms:W3CDTF">2017-03-24T21:44:02Z</dcterms:modified>
</cp:coreProperties>
</file>