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03_JVET_Activity\01_JVET6th\contribution\JVET-Fxxxx_JEM\"/>
    </mc:Choice>
  </mc:AlternateContent>
  <bookViews>
    <workbookView xWindow="0" yWindow="0" windowWidth="23040" windowHeight="9390" activeTab="1"/>
  </bookViews>
  <sheets>
    <sheet name="JEM-5.0.1" sheetId="1" r:id="rId1"/>
    <sheet name="JEM-5.0.1_floatQ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2" l="1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</calcChain>
</file>

<file path=xl/sharedStrings.xml><?xml version="1.0" encoding="utf-8"?>
<sst xmlns="http://schemas.openxmlformats.org/spreadsheetml/2006/main" count="45" uniqueCount="37">
  <si>
    <t>CampfireParty</t>
  </si>
  <si>
    <t>FoodMarket2</t>
  </si>
  <si>
    <t>BuildingHall</t>
  </si>
  <si>
    <t>CrossWalk</t>
  </si>
  <si>
    <t>BasketballDrive</t>
  </si>
  <si>
    <t>BQTerrace</t>
  </si>
  <si>
    <t>Cactus</t>
  </si>
  <si>
    <t>QP</t>
  </si>
  <si>
    <t>4K</t>
  </si>
  <si>
    <t>1080p</t>
  </si>
  <si>
    <t>Target bit rate (Mbps)</t>
    <phoneticPr fontId="0"/>
  </si>
  <si>
    <t>Frame rate (fps)</t>
  </si>
  <si>
    <t>Rate 1</t>
  </si>
  <si>
    <t>Rate 2</t>
  </si>
  <si>
    <t>Rate 3</t>
  </si>
  <si>
    <t>Rate 4</t>
  </si>
  <si>
    <t>Rate 5</t>
  </si>
  <si>
    <t>Rate 6</t>
  </si>
  <si>
    <t>Frame rates (fps)</t>
  </si>
  <si>
    <t>ParkRunning1</t>
  </si>
  <si>
    <t>Target bit rate (kbps)</t>
  </si>
  <si>
    <t>Matched bit rate (kbps)</t>
  </si>
  <si>
    <t>floatQP</t>
  </si>
  <si>
    <t>Switch RAS</t>
  </si>
  <si>
    <t>Diff</t>
  </si>
  <si>
    <t>PSNR_Y (dB)</t>
  </si>
  <si>
    <t>PSNR_U (dB)</t>
  </si>
  <si>
    <t>PSNR_V (dB)</t>
  </si>
  <si>
    <t>BQTerrace</t>
    <phoneticPr fontId="3" type="noConversion"/>
  </si>
  <si>
    <t>Cactus</t>
    <phoneticPr fontId="3" type="noConversion"/>
  </si>
  <si>
    <t>ParkRunning1</t>
    <phoneticPr fontId="3" type="noConversion"/>
  </si>
  <si>
    <t>FoodMarket2</t>
    <phoneticPr fontId="3" type="noConversion"/>
  </si>
  <si>
    <t>BuildingHall</t>
    <phoneticPr fontId="3" type="noConversion"/>
  </si>
  <si>
    <t>Crosswalk</t>
    <phoneticPr fontId="3" type="noConversion"/>
  </si>
  <si>
    <t>BasketBallDrive</t>
    <phoneticPr fontId="3" type="noConversion"/>
  </si>
  <si>
    <t>4K</t>
    <phoneticPr fontId="3" type="noConversion"/>
  </si>
  <si>
    <t>1080P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</si>
</sst>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_);[Red]\(0\)"/>
  </numFmts>
  <fonts count="4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rgb="FF000000"/>
      <name val="Times New Roman"/>
      <family val="1"/>
    </font>
    <font>
      <sz val="8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horizontal="center" vertical="top" wrapText="1" readingOrder="1"/>
    </xf>
    <xf numFmtId="0" fontId="2" fillId="7" borderId="10" xfId="0" applyFont="1" applyFill="1" applyBorder="1" applyAlignment="1">
      <alignment horizontal="center" vertical="top" wrapText="1" readingOrder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10" fontId="0" fillId="0" borderId="0" xfId="0" applyNumberFormat="1" applyFill="1"/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0" xfId="0" applyAlignment="1"/>
    <xf numFmtId="2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workbookViewId="0">
      <selection activeCell="J27" sqref="J27"/>
    </sheetView>
  </sheetViews>
  <sheetFormatPr defaultRowHeight="16.5" x14ac:dyDescent="0.3"/>
  <cols>
    <col min="1" max="1" width="14.75" bestFit="1" customWidth="1"/>
    <col min="2" max="3" width="12" bestFit="1" customWidth="1"/>
    <col min="4" max="5" width="11" bestFit="1" customWidth="1"/>
    <col min="6" max="6" width="13.625" bestFit="1" customWidth="1"/>
    <col min="7" max="8" width="11" bestFit="1" customWidth="1"/>
  </cols>
  <sheetData>
    <row r="1" spans="1:13" ht="17.25" thickBot="1" x14ac:dyDescent="0.35">
      <c r="B1" s="42" t="s">
        <v>8</v>
      </c>
      <c r="C1" s="43"/>
      <c r="D1" s="43"/>
      <c r="E1" s="44"/>
      <c r="J1" s="42" t="s">
        <v>9</v>
      </c>
      <c r="K1" s="43"/>
      <c r="L1" s="43"/>
      <c r="M1" s="44"/>
    </row>
    <row r="2" spans="1:13" ht="15" customHeight="1" thickBot="1" x14ac:dyDescent="0.35">
      <c r="A2" s="2"/>
      <c r="B2" s="39" t="s">
        <v>10</v>
      </c>
      <c r="C2" s="40"/>
      <c r="D2" s="40"/>
      <c r="E2" s="41"/>
      <c r="J2" s="45" t="s">
        <v>10</v>
      </c>
      <c r="K2" s="46"/>
      <c r="L2" s="46"/>
      <c r="M2" s="47"/>
    </row>
    <row r="3" spans="1:13" ht="30.75" thickBot="1" x14ac:dyDescent="0.35">
      <c r="A3" s="2"/>
      <c r="B3" s="10" t="s">
        <v>11</v>
      </c>
      <c r="C3" s="11">
        <v>60</v>
      </c>
      <c r="D3" s="11">
        <v>50</v>
      </c>
      <c r="E3" s="12" t="s">
        <v>0</v>
      </c>
      <c r="J3" s="10" t="s">
        <v>11</v>
      </c>
      <c r="K3" s="11">
        <v>60</v>
      </c>
      <c r="L3" s="11">
        <v>50</v>
      </c>
      <c r="M3" s="12" t="s">
        <v>5</v>
      </c>
    </row>
    <row r="4" spans="1:13" ht="17.25" thickBot="1" x14ac:dyDescent="0.35">
      <c r="A4" s="2"/>
      <c r="B4" s="13" t="s">
        <v>12</v>
      </c>
      <c r="C4" s="14">
        <v>1</v>
      </c>
      <c r="D4" s="14">
        <v>0.8</v>
      </c>
      <c r="E4" s="15">
        <v>2</v>
      </c>
      <c r="J4" s="13" t="s">
        <v>12</v>
      </c>
      <c r="K4" s="14">
        <v>0.6</v>
      </c>
      <c r="L4" s="14">
        <v>0.5</v>
      </c>
      <c r="M4" s="15">
        <v>0.4</v>
      </c>
    </row>
    <row r="5" spans="1:13" ht="17.25" thickBot="1" x14ac:dyDescent="0.35">
      <c r="A5" s="2"/>
      <c r="B5" s="13" t="s">
        <v>13</v>
      </c>
      <c r="C5" s="16">
        <v>1.5</v>
      </c>
      <c r="D5" s="16">
        <v>1.2</v>
      </c>
      <c r="E5" s="17">
        <v>3.3</v>
      </c>
      <c r="J5" s="13" t="s">
        <v>13</v>
      </c>
      <c r="K5" s="16">
        <v>0.9</v>
      </c>
      <c r="L5" s="16">
        <v>0.8</v>
      </c>
      <c r="M5" s="17">
        <v>0.6</v>
      </c>
    </row>
    <row r="6" spans="1:13" ht="17.25" thickBot="1" x14ac:dyDescent="0.35">
      <c r="A6" s="2"/>
      <c r="B6" s="13" t="s">
        <v>14</v>
      </c>
      <c r="C6" s="18">
        <v>2.4</v>
      </c>
      <c r="D6" s="18">
        <v>2</v>
      </c>
      <c r="E6" s="19">
        <v>6</v>
      </c>
      <c r="J6" s="13" t="s">
        <v>14</v>
      </c>
      <c r="K6" s="18">
        <v>1.5</v>
      </c>
      <c r="L6" s="18">
        <v>1.2</v>
      </c>
      <c r="M6" s="19">
        <v>1</v>
      </c>
    </row>
    <row r="7" spans="1:13" ht="17.25" thickBot="1" x14ac:dyDescent="0.35">
      <c r="A7" s="2"/>
      <c r="B7" s="13" t="s">
        <v>15</v>
      </c>
      <c r="C7" s="20">
        <v>4</v>
      </c>
      <c r="D7" s="20">
        <v>3.3</v>
      </c>
      <c r="E7" s="21">
        <v>10</v>
      </c>
      <c r="J7" s="13" t="s">
        <v>15</v>
      </c>
      <c r="K7" s="20">
        <v>2.6</v>
      </c>
      <c r="L7" s="20">
        <v>2</v>
      </c>
      <c r="M7" s="21">
        <v>1.7</v>
      </c>
    </row>
    <row r="8" spans="1:13" ht="17.25" thickBot="1" x14ac:dyDescent="0.35">
      <c r="A8" s="2"/>
      <c r="B8" s="22" t="s">
        <v>16</v>
      </c>
      <c r="C8" s="23">
        <v>7</v>
      </c>
      <c r="D8" s="23">
        <v>6</v>
      </c>
      <c r="E8" s="27"/>
      <c r="J8" s="22" t="s">
        <v>16</v>
      </c>
      <c r="K8" s="23">
        <v>4.3</v>
      </c>
      <c r="L8" s="23">
        <v>3.5</v>
      </c>
      <c r="M8" s="27"/>
    </row>
    <row r="9" spans="1:13" ht="17.25" thickBot="1" x14ac:dyDescent="0.35">
      <c r="A9" s="24"/>
      <c r="B9" s="25" t="s">
        <v>17</v>
      </c>
      <c r="C9" s="26">
        <v>12</v>
      </c>
      <c r="D9" s="26">
        <v>10</v>
      </c>
      <c r="E9" s="28"/>
    </row>
    <row r="13" spans="1:13" x14ac:dyDescent="0.3">
      <c r="A13" s="3"/>
      <c r="B13" s="48" t="s">
        <v>35</v>
      </c>
      <c r="C13" s="48"/>
      <c r="D13" s="48"/>
      <c r="E13" s="48"/>
      <c r="F13" s="48" t="s">
        <v>36</v>
      </c>
      <c r="G13" s="48"/>
      <c r="H13" s="48"/>
    </row>
    <row r="14" spans="1:13" x14ac:dyDescent="0.3">
      <c r="A14" s="3"/>
      <c r="B14" s="3" t="s">
        <v>19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</row>
    <row r="15" spans="1:13" x14ac:dyDescent="0.3">
      <c r="A15" s="3" t="s">
        <v>18</v>
      </c>
      <c r="B15" s="3">
        <v>50</v>
      </c>
      <c r="C15" s="3">
        <v>60</v>
      </c>
      <c r="D15" s="3">
        <v>50</v>
      </c>
      <c r="E15" s="3">
        <v>60</v>
      </c>
      <c r="F15" s="3">
        <v>50</v>
      </c>
      <c r="G15" s="3">
        <v>60</v>
      </c>
      <c r="H15" s="3">
        <v>50</v>
      </c>
    </row>
    <row r="16" spans="1:13" x14ac:dyDescent="0.3">
      <c r="A16" s="3" t="s">
        <v>7</v>
      </c>
      <c r="B16" s="29"/>
      <c r="C16" s="29"/>
      <c r="D16" s="29"/>
      <c r="E16" s="29"/>
      <c r="F16" s="29"/>
      <c r="G16" s="29"/>
      <c r="H16" s="29"/>
      <c r="I16" s="30"/>
    </row>
    <row r="17" spans="1:12" x14ac:dyDescent="0.3">
      <c r="A17" s="3">
        <v>21</v>
      </c>
      <c r="B17" s="29"/>
      <c r="C17" s="29"/>
      <c r="D17" s="29"/>
      <c r="E17" s="29"/>
      <c r="F17" s="29"/>
      <c r="G17" s="29"/>
      <c r="H17" s="29"/>
      <c r="I17" s="30"/>
    </row>
    <row r="18" spans="1:12" x14ac:dyDescent="0.3">
      <c r="A18" s="3">
        <v>22</v>
      </c>
      <c r="B18" s="29">
        <v>98010.671499999997</v>
      </c>
      <c r="C18" s="29">
        <v>24174.179</v>
      </c>
      <c r="D18" s="4">
        <v>10521.9239</v>
      </c>
      <c r="E18" s="29">
        <v>17809.595399999998</v>
      </c>
      <c r="F18" s="29">
        <v>14407.9108</v>
      </c>
      <c r="G18" s="29">
        <v>32988.823199999999</v>
      </c>
      <c r="H18" s="29">
        <v>14486.088900000001</v>
      </c>
      <c r="I18" s="31"/>
      <c r="L18" s="1"/>
    </row>
    <row r="19" spans="1:12" x14ac:dyDescent="0.3">
      <c r="A19" s="3">
        <v>23</v>
      </c>
      <c r="B19" s="29">
        <v>78882.066699999996</v>
      </c>
      <c r="C19" s="29">
        <v>18744.173500000001</v>
      </c>
      <c r="D19" s="4">
        <v>8896.1558000000005</v>
      </c>
      <c r="E19" s="4">
        <v>13834.708500000001</v>
      </c>
      <c r="F19" s="29">
        <v>10854.679899999999</v>
      </c>
      <c r="G19" s="29">
        <v>21288.577300000001</v>
      </c>
      <c r="H19" s="29">
        <v>10795.900600000001</v>
      </c>
      <c r="I19" s="31"/>
      <c r="L19" s="1"/>
    </row>
    <row r="20" spans="1:12" x14ac:dyDescent="0.3">
      <c r="A20" s="3">
        <v>24</v>
      </c>
      <c r="B20" s="29">
        <v>66653.993700000006</v>
      </c>
      <c r="C20" s="29">
        <v>15178.3418</v>
      </c>
      <c r="D20" s="29">
        <v>7680.0461999999998</v>
      </c>
      <c r="E20" s="4">
        <v>11293.127200000001</v>
      </c>
      <c r="F20" s="29">
        <v>8599.5568000000003</v>
      </c>
      <c r="G20" s="29">
        <v>14917.4125</v>
      </c>
      <c r="H20" s="29">
        <v>8445.2237999999998</v>
      </c>
      <c r="I20" s="31"/>
      <c r="L20" s="1"/>
    </row>
    <row r="21" spans="1:12" x14ac:dyDescent="0.3">
      <c r="A21" s="3">
        <v>25</v>
      </c>
      <c r="B21" s="29">
        <v>57053.221899999997</v>
      </c>
      <c r="C21" s="4">
        <v>12700.1826</v>
      </c>
      <c r="D21" s="5">
        <v>6715.8688000000002</v>
      </c>
      <c r="E21" s="29">
        <v>9515.9354999999996</v>
      </c>
      <c r="F21" s="29">
        <v>7082.9264999999996</v>
      </c>
      <c r="G21" s="29">
        <v>11211.6363</v>
      </c>
      <c r="H21" s="29">
        <v>6788.7007000000003</v>
      </c>
      <c r="I21" s="31"/>
      <c r="L21" s="1"/>
    </row>
    <row r="22" spans="1:12" x14ac:dyDescent="0.3">
      <c r="A22" s="3">
        <v>26</v>
      </c>
      <c r="B22" s="29">
        <v>48183.122100000001</v>
      </c>
      <c r="C22" s="4">
        <v>10410.9653</v>
      </c>
      <c r="D22" s="5">
        <v>5795.6390000000001</v>
      </c>
      <c r="E22" s="5">
        <v>7986.7587000000003</v>
      </c>
      <c r="F22" s="29">
        <v>5761.8037999999997</v>
      </c>
      <c r="G22" s="29">
        <v>7725.1894000000002</v>
      </c>
      <c r="H22" s="29">
        <v>5314.5542999999998</v>
      </c>
      <c r="I22" s="31"/>
      <c r="L22" s="1"/>
    </row>
    <row r="23" spans="1:12" x14ac:dyDescent="0.3">
      <c r="A23" s="3">
        <v>27</v>
      </c>
      <c r="B23" s="29">
        <v>39880.873</v>
      </c>
      <c r="C23" s="29">
        <v>8744.3127000000004</v>
      </c>
      <c r="D23" s="29">
        <v>5006.5685999999996</v>
      </c>
      <c r="E23" s="5">
        <v>6747.6662999999999</v>
      </c>
      <c r="F23" s="29">
        <v>4674.8621999999996</v>
      </c>
      <c r="G23" s="29">
        <v>5724.8879999999999</v>
      </c>
      <c r="H23" s="29">
        <v>4326.4525999999996</v>
      </c>
      <c r="I23" s="31"/>
      <c r="L23" s="1"/>
    </row>
    <row r="24" spans="1:12" x14ac:dyDescent="0.3">
      <c r="A24" s="3">
        <v>28</v>
      </c>
      <c r="B24" s="29">
        <v>33798.895499999999</v>
      </c>
      <c r="C24" s="5">
        <v>7542.9750999999997</v>
      </c>
      <c r="D24" s="29">
        <v>4370.4038</v>
      </c>
      <c r="E24" s="29">
        <v>5872.6355000000003</v>
      </c>
      <c r="F24" s="5">
        <v>3957.4533999999999</v>
      </c>
      <c r="G24" s="29">
        <v>4364.4461000000001</v>
      </c>
      <c r="H24" s="5">
        <v>3646.2782999999999</v>
      </c>
      <c r="I24" s="30"/>
    </row>
    <row r="25" spans="1:12" x14ac:dyDescent="0.3">
      <c r="A25" s="3">
        <v>29</v>
      </c>
      <c r="B25" s="29">
        <v>29557.4421</v>
      </c>
      <c r="C25" s="5">
        <v>6615.0592999999999</v>
      </c>
      <c r="D25" s="29">
        <v>3848.0686000000001</v>
      </c>
      <c r="E25" s="29">
        <v>5220.6900999999998</v>
      </c>
      <c r="F25" s="5">
        <v>3436.2343000000001</v>
      </c>
      <c r="G25" s="29">
        <v>3418.2462999999998</v>
      </c>
      <c r="H25" s="5">
        <v>3150.1774999999998</v>
      </c>
      <c r="I25" s="30"/>
    </row>
    <row r="26" spans="1:12" x14ac:dyDescent="0.3">
      <c r="A26" s="3">
        <v>30</v>
      </c>
      <c r="B26" s="29">
        <v>24607.409100000001</v>
      </c>
      <c r="C26" s="29">
        <v>5719.3532999999998</v>
      </c>
      <c r="D26" s="6">
        <v>3335.8517000000002</v>
      </c>
      <c r="E26" s="29">
        <v>4541.0102999999999</v>
      </c>
      <c r="F26" s="29">
        <v>2927.9441000000002</v>
      </c>
      <c r="G26" s="29">
        <v>2644.0529000000001</v>
      </c>
      <c r="H26" s="29">
        <v>2678.2584000000002</v>
      </c>
      <c r="I26" s="30"/>
    </row>
    <row r="27" spans="1:12" x14ac:dyDescent="0.3">
      <c r="A27" s="3">
        <v>31</v>
      </c>
      <c r="B27" s="29">
        <v>21640.945</v>
      </c>
      <c r="C27" s="29">
        <v>5051.7876999999999</v>
      </c>
      <c r="D27" s="6">
        <v>2947.9805999999999</v>
      </c>
      <c r="E27" s="6">
        <v>4048.7815000000001</v>
      </c>
      <c r="F27" s="29">
        <v>2560.1464000000001</v>
      </c>
      <c r="G27" s="29">
        <v>2157.4128000000001</v>
      </c>
      <c r="H27" s="29">
        <v>2331.8607999999999</v>
      </c>
      <c r="I27" s="30"/>
    </row>
    <row r="28" spans="1:12" x14ac:dyDescent="0.3">
      <c r="A28" s="3">
        <v>32</v>
      </c>
      <c r="B28" s="29">
        <v>18297.039400000001</v>
      </c>
      <c r="C28" s="6">
        <v>4416.0664999999999</v>
      </c>
      <c r="D28" s="29">
        <v>2614.3712</v>
      </c>
      <c r="E28" s="6">
        <v>3543.4457000000002</v>
      </c>
      <c r="F28" s="6">
        <v>2190.5176000000001</v>
      </c>
      <c r="G28" s="6">
        <v>1785.8121000000001</v>
      </c>
      <c r="H28" s="6">
        <v>2008.9351999999999</v>
      </c>
      <c r="I28" s="30"/>
    </row>
    <row r="29" spans="1:12" x14ac:dyDescent="0.3">
      <c r="A29" s="3">
        <v>33</v>
      </c>
      <c r="B29" s="29">
        <v>15769.669</v>
      </c>
      <c r="C29" s="6">
        <v>3882.2511</v>
      </c>
      <c r="D29" s="29">
        <v>2296.7496000000001</v>
      </c>
      <c r="E29" s="29">
        <v>3125.7885999999999</v>
      </c>
      <c r="F29" s="6">
        <v>1895.7825</v>
      </c>
      <c r="G29" s="6">
        <v>1496.5337</v>
      </c>
      <c r="H29" s="29">
        <v>1737.5447999999999</v>
      </c>
      <c r="I29" s="30"/>
    </row>
    <row r="30" spans="1:12" x14ac:dyDescent="0.3">
      <c r="A30" s="3">
        <v>34</v>
      </c>
      <c r="B30" s="29">
        <v>13358.0479</v>
      </c>
      <c r="C30" s="29">
        <v>3420.9144999999999</v>
      </c>
      <c r="D30" s="7">
        <v>2013.2167999999999</v>
      </c>
      <c r="E30" s="29">
        <v>2784.2471</v>
      </c>
      <c r="F30" s="29">
        <v>1659.9215999999999</v>
      </c>
      <c r="G30" s="29">
        <v>1273.2688000000001</v>
      </c>
      <c r="H30" s="29">
        <v>1514.3984</v>
      </c>
      <c r="I30" s="30"/>
    </row>
    <row r="31" spans="1:12" x14ac:dyDescent="0.3">
      <c r="A31" s="3">
        <v>35</v>
      </c>
      <c r="B31" s="4">
        <v>11238.378199999999</v>
      </c>
      <c r="C31" s="29">
        <v>2986.0925000000002</v>
      </c>
      <c r="D31" s="29">
        <v>1752.5632000000001</v>
      </c>
      <c r="E31" s="7">
        <v>2445.2743</v>
      </c>
      <c r="F31" s="29">
        <v>1431.2184</v>
      </c>
      <c r="G31" s="7">
        <v>1071.0344</v>
      </c>
      <c r="H31" s="7">
        <v>1299.0719999999999</v>
      </c>
      <c r="I31" s="30"/>
    </row>
    <row r="32" spans="1:12" x14ac:dyDescent="0.3">
      <c r="A32" s="3">
        <v>36</v>
      </c>
      <c r="B32" s="4">
        <v>9469.7199999999993</v>
      </c>
      <c r="C32" s="7">
        <v>2629.2134000000001</v>
      </c>
      <c r="D32" s="29">
        <v>1535.3152</v>
      </c>
      <c r="E32" s="7">
        <v>2173.9466000000002</v>
      </c>
      <c r="F32" s="7">
        <v>1251.8016</v>
      </c>
      <c r="G32" s="7">
        <v>923.24480000000005</v>
      </c>
      <c r="H32" s="7">
        <v>1135.1415999999999</v>
      </c>
      <c r="I32" s="30"/>
    </row>
    <row r="33" spans="1:9" x14ac:dyDescent="0.3">
      <c r="A33" s="3">
        <v>37</v>
      </c>
      <c r="B33" s="29">
        <v>8120.4632000000001</v>
      </c>
      <c r="C33" s="7">
        <v>2331.9906000000001</v>
      </c>
      <c r="D33" s="29">
        <v>1370.2577000000001</v>
      </c>
      <c r="E33" s="29">
        <v>1942.9583</v>
      </c>
      <c r="F33" s="7">
        <v>1098.0663999999999</v>
      </c>
      <c r="G33" s="29">
        <v>799.40719999999999</v>
      </c>
      <c r="H33" s="29">
        <v>994.76239999999996</v>
      </c>
      <c r="I33" s="30"/>
    </row>
    <row r="34" spans="1:9" x14ac:dyDescent="0.3">
      <c r="A34" s="3">
        <v>38</v>
      </c>
      <c r="B34" s="5">
        <v>6853.8573999999999</v>
      </c>
      <c r="C34" s="29">
        <v>2051.5214000000001</v>
      </c>
      <c r="D34" s="8">
        <v>1198.1632</v>
      </c>
      <c r="E34" s="29">
        <v>1731.3825999999999</v>
      </c>
      <c r="F34" s="29">
        <v>961.39359999999999</v>
      </c>
      <c r="G34" s="29">
        <v>691.08320000000003</v>
      </c>
      <c r="H34" s="8">
        <v>865.14160000000004</v>
      </c>
      <c r="I34" s="30"/>
    </row>
    <row r="35" spans="1:9" x14ac:dyDescent="0.3">
      <c r="A35" s="3">
        <v>39</v>
      </c>
      <c r="B35" s="5">
        <v>5903.7525999999998</v>
      </c>
      <c r="C35" s="29">
        <v>1821.5488</v>
      </c>
      <c r="D35" s="29">
        <v>1072.0064</v>
      </c>
      <c r="E35" s="8">
        <v>1549.2255</v>
      </c>
      <c r="F35" s="8">
        <v>843.2568</v>
      </c>
      <c r="G35" s="8">
        <v>601.69759999999997</v>
      </c>
      <c r="H35" s="8">
        <v>759.08640000000003</v>
      </c>
      <c r="I35" s="30"/>
    </row>
    <row r="36" spans="1:9" x14ac:dyDescent="0.3">
      <c r="A36" s="3">
        <v>40</v>
      </c>
      <c r="B36" s="29">
        <v>4861.2286000000004</v>
      </c>
      <c r="C36" s="8">
        <v>1594.7819999999999</v>
      </c>
      <c r="D36" s="29">
        <v>933.05840000000001</v>
      </c>
      <c r="E36" s="8">
        <v>1371.7696000000001</v>
      </c>
      <c r="F36" s="8">
        <v>734.70399999999995</v>
      </c>
      <c r="G36" s="29">
        <v>519.18079999999998</v>
      </c>
      <c r="H36" s="29">
        <v>657.33680000000004</v>
      </c>
      <c r="I36" s="30"/>
    </row>
    <row r="37" spans="1:9" x14ac:dyDescent="0.3">
      <c r="A37" s="3">
        <v>41</v>
      </c>
      <c r="B37" s="29">
        <v>4208.3213999999998</v>
      </c>
      <c r="C37" s="8">
        <v>1413.8135</v>
      </c>
      <c r="D37" s="9">
        <v>834.02719999999999</v>
      </c>
      <c r="E37" s="29">
        <v>1228.5191</v>
      </c>
      <c r="F37" s="29">
        <v>644.71119999999996</v>
      </c>
      <c r="G37" s="9">
        <v>452.31760000000003</v>
      </c>
      <c r="H37" s="29">
        <v>576.25519999999995</v>
      </c>
      <c r="I37" s="30"/>
    </row>
    <row r="38" spans="1:9" x14ac:dyDescent="0.3">
      <c r="A38" s="3">
        <v>42</v>
      </c>
      <c r="B38" s="6">
        <v>3458.6381999999999</v>
      </c>
      <c r="C38" s="29">
        <v>1234.376</v>
      </c>
      <c r="D38" s="9">
        <v>724.24879999999996</v>
      </c>
      <c r="E38" s="9">
        <v>1088.3907999999999</v>
      </c>
      <c r="F38" s="29">
        <v>560.57920000000001</v>
      </c>
      <c r="G38" s="9">
        <v>391.64479999999998</v>
      </c>
      <c r="H38" s="9">
        <v>500.09120000000001</v>
      </c>
      <c r="I38" s="30"/>
    </row>
    <row r="39" spans="1:9" x14ac:dyDescent="0.3">
      <c r="A39" s="3">
        <v>43</v>
      </c>
      <c r="B39" s="6">
        <v>2962.6439999999998</v>
      </c>
      <c r="C39" s="9">
        <v>1101.4567</v>
      </c>
      <c r="D39" s="29">
        <v>649.12800000000004</v>
      </c>
      <c r="E39" s="9">
        <v>983.89070000000004</v>
      </c>
      <c r="F39" s="9">
        <v>502.19119999999998</v>
      </c>
      <c r="G39" s="29">
        <v>342.86880000000002</v>
      </c>
      <c r="H39" s="29">
        <v>442.90879999999999</v>
      </c>
      <c r="I39" s="30"/>
    </row>
    <row r="40" spans="1:9" x14ac:dyDescent="0.3">
      <c r="A40" s="3">
        <v>44</v>
      </c>
      <c r="B40" s="29">
        <v>2520.9807999999998</v>
      </c>
      <c r="C40" s="9">
        <v>988.20129999999995</v>
      </c>
      <c r="D40" s="29">
        <v>577.88559999999995</v>
      </c>
      <c r="E40" s="29">
        <v>907.94050000000004</v>
      </c>
      <c r="F40" s="9">
        <v>460.33199999999999</v>
      </c>
      <c r="G40" s="29">
        <v>300.49279999999999</v>
      </c>
      <c r="H40" s="29">
        <v>394.71039999999999</v>
      </c>
      <c r="I40" s="30"/>
    </row>
    <row r="41" spans="1:9" x14ac:dyDescent="0.3">
      <c r="A41" s="3">
        <v>45</v>
      </c>
      <c r="B41" s="7">
        <v>2264.6912000000002</v>
      </c>
      <c r="C41" s="29">
        <v>904.71799999999996</v>
      </c>
      <c r="D41" s="29">
        <v>529.95519999999999</v>
      </c>
      <c r="E41" s="29">
        <v>853.14890000000003</v>
      </c>
      <c r="F41" s="29">
        <v>431.25599999999997</v>
      </c>
      <c r="G41" s="29">
        <v>266.8784</v>
      </c>
      <c r="H41" s="29">
        <v>360.98480000000001</v>
      </c>
      <c r="I41" s="30"/>
    </row>
    <row r="42" spans="1:9" x14ac:dyDescent="0.3">
      <c r="A42" s="3">
        <v>46</v>
      </c>
      <c r="B42" s="7">
        <v>1974.9184</v>
      </c>
      <c r="C42" s="29">
        <v>823.01199999999994</v>
      </c>
      <c r="D42" s="29">
        <v>476.16399999999999</v>
      </c>
      <c r="E42" s="29">
        <v>803.45360000000005</v>
      </c>
      <c r="F42" s="29">
        <v>403.26</v>
      </c>
      <c r="G42" s="29">
        <v>236.12639999999999</v>
      </c>
      <c r="H42" s="29">
        <v>327.34719999999999</v>
      </c>
      <c r="I42" s="30"/>
    </row>
    <row r="43" spans="1:9" x14ac:dyDescent="0.3">
      <c r="A43" s="3">
        <v>47</v>
      </c>
      <c r="B43" s="29">
        <v>1746.4929</v>
      </c>
      <c r="C43" s="29">
        <v>754.45799999999997</v>
      </c>
      <c r="D43" s="29">
        <v>432.69839999999999</v>
      </c>
      <c r="E43" s="29">
        <v>761.26670000000001</v>
      </c>
      <c r="F43" s="29">
        <v>380.44799999999998</v>
      </c>
      <c r="G43" s="29">
        <v>209.44720000000001</v>
      </c>
      <c r="H43" s="29">
        <v>299.2312</v>
      </c>
      <c r="I43" s="30"/>
    </row>
    <row r="44" spans="1:9" x14ac:dyDescent="0.3">
      <c r="A44" s="3">
        <v>48</v>
      </c>
      <c r="B44" s="29">
        <v>1578.7616</v>
      </c>
      <c r="C44" s="29">
        <v>699.18340000000001</v>
      </c>
      <c r="D44" s="29">
        <v>395.82</v>
      </c>
      <c r="E44" s="29">
        <v>732.09400000000005</v>
      </c>
      <c r="F44" s="29">
        <v>364.78320000000002</v>
      </c>
      <c r="G44" s="29">
        <v>187.04640000000001</v>
      </c>
      <c r="H44" s="29">
        <v>278.06</v>
      </c>
      <c r="I44" s="30"/>
    </row>
    <row r="45" spans="1:9" x14ac:dyDescent="0.3">
      <c r="A45" s="3">
        <v>49</v>
      </c>
      <c r="B45" s="29">
        <v>1447.336</v>
      </c>
      <c r="C45" s="29">
        <v>653.96929999999998</v>
      </c>
      <c r="D45" s="29">
        <v>364.73680000000002</v>
      </c>
      <c r="E45" s="29">
        <v>708.19399999999996</v>
      </c>
      <c r="F45" s="29">
        <v>351.00400000000002</v>
      </c>
      <c r="G45" s="29">
        <v>169.50479999999999</v>
      </c>
      <c r="H45" s="29">
        <v>259.65359999999998</v>
      </c>
      <c r="I45" s="30"/>
    </row>
    <row r="46" spans="1:9" x14ac:dyDescent="0.3">
      <c r="A46" s="3">
        <v>50</v>
      </c>
      <c r="B46" s="29">
        <v>1350.3024</v>
      </c>
      <c r="C46" s="29">
        <v>618.91</v>
      </c>
      <c r="D46" s="29">
        <v>341.88400000000001</v>
      </c>
      <c r="E46" s="29">
        <v>693.74189999999999</v>
      </c>
      <c r="F46" s="29">
        <v>342.38959999999997</v>
      </c>
      <c r="G46" s="29">
        <v>156.03120000000001</v>
      </c>
      <c r="H46" s="29">
        <v>245.10560000000001</v>
      </c>
      <c r="I46" s="30"/>
    </row>
    <row r="47" spans="1:9" x14ac:dyDescent="0.3">
      <c r="A47" s="3">
        <v>51</v>
      </c>
      <c r="B47" s="29">
        <v>1289.4143999999999</v>
      </c>
      <c r="C47" s="29">
        <v>594.4434</v>
      </c>
      <c r="D47" s="29">
        <v>324.46800000000002</v>
      </c>
      <c r="E47" s="29">
        <v>683.58029999999997</v>
      </c>
      <c r="F47" s="29">
        <v>335.42399999999998</v>
      </c>
      <c r="G47" s="29">
        <v>145.11600000000001</v>
      </c>
      <c r="H47" s="29">
        <v>234.36879999999999</v>
      </c>
      <c r="I47" s="30"/>
    </row>
    <row r="51" spans="2:10" x14ac:dyDescent="0.3">
      <c r="B51" s="30"/>
      <c r="C51" s="30"/>
      <c r="D51" s="30"/>
      <c r="E51" s="30"/>
      <c r="F51" s="30"/>
      <c r="G51" s="30"/>
      <c r="H51" s="30"/>
      <c r="I51" s="30"/>
      <c r="J51" s="30"/>
    </row>
  </sheetData>
  <mergeCells count="5">
    <mergeCell ref="J1:M1"/>
    <mergeCell ref="J2:M2"/>
    <mergeCell ref="B13:E13"/>
    <mergeCell ref="F13:H13"/>
    <mergeCell ref="B1:E1"/>
  </mergeCells>
  <phoneticPr fontId="3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tabSelected="1" workbookViewId="0">
      <selection activeCell="C73" sqref="C73"/>
    </sheetView>
  </sheetViews>
  <sheetFormatPr defaultRowHeight="16.5" x14ac:dyDescent="0.3"/>
  <cols>
    <col min="1" max="1" width="16.625" customWidth="1"/>
    <col min="2" max="2" width="21.75" bestFit="1" customWidth="1"/>
    <col min="3" max="3" width="23.875" bestFit="1" customWidth="1"/>
    <col min="4" max="9" width="16.625" customWidth="1"/>
  </cols>
  <sheetData>
    <row r="2" spans="1:9" x14ac:dyDescent="0.3">
      <c r="A2" s="35"/>
      <c r="B2" s="32" t="s">
        <v>20</v>
      </c>
      <c r="C2" s="32" t="s">
        <v>21</v>
      </c>
      <c r="D2" s="32" t="s">
        <v>22</v>
      </c>
      <c r="E2" s="32" t="s">
        <v>23</v>
      </c>
      <c r="F2" s="32" t="s">
        <v>24</v>
      </c>
      <c r="G2" s="32" t="s">
        <v>25</v>
      </c>
      <c r="H2" s="32" t="s">
        <v>26</v>
      </c>
      <c r="I2" s="32" t="s">
        <v>27</v>
      </c>
    </row>
    <row r="3" spans="1:9" x14ac:dyDescent="0.3">
      <c r="A3" s="48" t="s">
        <v>30</v>
      </c>
      <c r="B3" s="3">
        <v>2000</v>
      </c>
      <c r="C3" s="29">
        <v>1974.9184</v>
      </c>
      <c r="D3" s="38">
        <v>46</v>
      </c>
      <c r="E3" s="38"/>
      <c r="F3" s="34">
        <f t="shared" ref="F3:F22" si="0">(C3-B3)/B3</f>
        <v>-1.2540799999999991E-2</v>
      </c>
      <c r="G3" s="33">
        <v>29.3157</v>
      </c>
      <c r="H3" s="33">
        <v>29.980799999999999</v>
      </c>
      <c r="I3" s="33">
        <v>32.177300000000002</v>
      </c>
    </row>
    <row r="4" spans="1:9" x14ac:dyDescent="0.3">
      <c r="A4" s="48"/>
      <c r="B4" s="3">
        <v>3300</v>
      </c>
      <c r="C4" s="36">
        <v>3305.0832</v>
      </c>
      <c r="D4" s="37">
        <v>42.653061224489797</v>
      </c>
      <c r="E4" s="38">
        <v>7</v>
      </c>
      <c r="F4" s="34">
        <f t="shared" si="0"/>
        <v>1.5403636363636466E-3</v>
      </c>
      <c r="G4" s="33">
        <v>30.552800000000001</v>
      </c>
      <c r="H4" s="33">
        <v>30.752099999999999</v>
      </c>
      <c r="I4" s="33">
        <v>32.792000000000002</v>
      </c>
    </row>
    <row r="5" spans="1:9" x14ac:dyDescent="0.3">
      <c r="A5" s="48"/>
      <c r="B5" s="3">
        <v>6000</v>
      </c>
      <c r="C5" s="29">
        <v>5903.7528000000002</v>
      </c>
      <c r="D5" s="38">
        <v>39</v>
      </c>
      <c r="E5" s="38"/>
      <c r="F5" s="34">
        <f t="shared" si="0"/>
        <v>-1.6041199999999967E-2</v>
      </c>
      <c r="G5" s="33">
        <v>32.121200000000002</v>
      </c>
      <c r="H5" s="33">
        <v>31.595800000000001</v>
      </c>
      <c r="I5" s="33">
        <v>33.491999999999997</v>
      </c>
    </row>
    <row r="6" spans="1:9" x14ac:dyDescent="0.3">
      <c r="A6" s="48"/>
      <c r="B6" s="3">
        <v>10000</v>
      </c>
      <c r="C6" s="36">
        <v>10029.974399999999</v>
      </c>
      <c r="D6" s="37">
        <v>35.653061224489797</v>
      </c>
      <c r="E6" s="38">
        <v>3</v>
      </c>
      <c r="F6" s="34">
        <f t="shared" si="0"/>
        <v>2.9974399999999151E-3</v>
      </c>
      <c r="G6" s="33">
        <v>33.829500000000003</v>
      </c>
      <c r="H6" s="33">
        <v>32.343200000000003</v>
      </c>
      <c r="I6" s="33">
        <v>34.118299999999998</v>
      </c>
    </row>
    <row r="7" spans="1:9" x14ac:dyDescent="0.3">
      <c r="A7" s="48" t="s">
        <v>31</v>
      </c>
      <c r="B7" s="3">
        <v>1000</v>
      </c>
      <c r="C7" s="36">
        <v>1001.0973</v>
      </c>
      <c r="D7" s="37">
        <v>43.476923076923079</v>
      </c>
      <c r="E7" s="38">
        <v>2</v>
      </c>
      <c r="F7" s="34">
        <f t="shared" si="0"/>
        <v>1.0973000000000183E-3</v>
      </c>
      <c r="G7" s="33">
        <v>33.829099999999997</v>
      </c>
      <c r="H7" s="33">
        <v>40.571800000000003</v>
      </c>
      <c r="I7" s="33">
        <v>41.8508</v>
      </c>
    </row>
    <row r="8" spans="1:9" x14ac:dyDescent="0.3">
      <c r="A8" s="48"/>
      <c r="B8" s="3">
        <v>1500</v>
      </c>
      <c r="C8" s="36">
        <v>1496.4947</v>
      </c>
      <c r="D8" s="37">
        <v>40.476923076923079</v>
      </c>
      <c r="E8" s="38">
        <v>5</v>
      </c>
      <c r="F8" s="34">
        <f t="shared" si="0"/>
        <v>-2.3368666666666892E-3</v>
      </c>
      <c r="G8" s="33">
        <v>35.439100000000003</v>
      </c>
      <c r="H8" s="33">
        <v>41.442999999999998</v>
      </c>
      <c r="I8" s="33">
        <v>42.816699999999997</v>
      </c>
    </row>
    <row r="9" spans="1:9" x14ac:dyDescent="0.3">
      <c r="A9" s="48"/>
      <c r="B9" s="3">
        <v>2400</v>
      </c>
      <c r="C9" s="36">
        <v>2404.96</v>
      </c>
      <c r="D9" s="37">
        <v>36.738461538461536</v>
      </c>
      <c r="E9" s="38">
        <v>3</v>
      </c>
      <c r="F9" s="34">
        <f t="shared" si="0"/>
        <v>2.0666666666666819E-3</v>
      </c>
      <c r="G9" s="33">
        <v>37.252600000000001</v>
      </c>
      <c r="H9" s="33">
        <v>42.314700000000002</v>
      </c>
      <c r="I9" s="33">
        <v>43.777700000000003</v>
      </c>
    </row>
    <row r="10" spans="1:9" x14ac:dyDescent="0.3">
      <c r="A10" s="48"/>
      <c r="B10" s="3">
        <v>4000</v>
      </c>
      <c r="C10" s="36">
        <v>3983.7393999999999</v>
      </c>
      <c r="D10" s="37">
        <v>32.215384615384615</v>
      </c>
      <c r="E10" s="38">
        <v>2</v>
      </c>
      <c r="F10" s="34">
        <f t="shared" si="0"/>
        <v>-4.0651500000000165E-3</v>
      </c>
      <c r="G10" s="33">
        <v>39.021000000000001</v>
      </c>
      <c r="H10" s="33">
        <v>43.353900000000003</v>
      </c>
      <c r="I10" s="33">
        <v>44.8919</v>
      </c>
    </row>
    <row r="11" spans="1:9" x14ac:dyDescent="0.3">
      <c r="A11" s="48" t="s">
        <v>32</v>
      </c>
      <c r="B11" s="3">
        <v>800</v>
      </c>
      <c r="C11" s="36">
        <v>801.55840000000001</v>
      </c>
      <c r="D11" s="37">
        <v>41.653061224489797</v>
      </c>
      <c r="E11" s="38">
        <v>7</v>
      </c>
      <c r="F11" s="34">
        <f t="shared" si="0"/>
        <v>1.9480000000000075E-3</v>
      </c>
      <c r="G11" s="33">
        <v>36.725900000000003</v>
      </c>
      <c r="H11" s="33">
        <v>38.122799999999998</v>
      </c>
      <c r="I11" s="33">
        <v>39.5441</v>
      </c>
    </row>
    <row r="12" spans="1:9" x14ac:dyDescent="0.3">
      <c r="A12" s="48"/>
      <c r="B12" s="3">
        <v>1200</v>
      </c>
      <c r="C12" s="29">
        <v>1198.1632</v>
      </c>
      <c r="D12" s="38">
        <v>38</v>
      </c>
      <c r="E12" s="38"/>
      <c r="F12" s="34">
        <f t="shared" si="0"/>
        <v>-1.5306666666666995E-3</v>
      </c>
      <c r="G12" s="33">
        <v>38.5471</v>
      </c>
      <c r="H12" s="33">
        <v>38.680199999999999</v>
      </c>
      <c r="I12" s="33">
        <v>40.0379</v>
      </c>
    </row>
    <row r="13" spans="1:9" x14ac:dyDescent="0.3">
      <c r="A13" s="48"/>
      <c r="B13" s="3">
        <v>2000</v>
      </c>
      <c r="C13" s="29">
        <v>2013.2167999999999</v>
      </c>
      <c r="D13" s="38">
        <v>34</v>
      </c>
      <c r="E13" s="38"/>
      <c r="F13" s="34">
        <f t="shared" si="0"/>
        <v>6.6083999999999605E-3</v>
      </c>
      <c r="G13" s="33">
        <v>40.876100000000001</v>
      </c>
      <c r="H13" s="33">
        <v>39.823500000000003</v>
      </c>
      <c r="I13" s="33">
        <v>41.080300000000001</v>
      </c>
    </row>
    <row r="14" spans="1:9" x14ac:dyDescent="0.3">
      <c r="A14" s="48"/>
      <c r="B14" s="3">
        <v>3300</v>
      </c>
      <c r="C14" s="36">
        <v>3301.8096</v>
      </c>
      <c r="D14" s="37">
        <v>30.306122448979593</v>
      </c>
      <c r="E14" s="38">
        <v>9</v>
      </c>
      <c r="F14" s="34">
        <f t="shared" si="0"/>
        <v>5.4836363636365021E-4</v>
      </c>
      <c r="G14" s="33">
        <v>43.181699999999999</v>
      </c>
      <c r="H14" s="33">
        <v>41.0092</v>
      </c>
      <c r="I14" s="33">
        <v>42.200299999999999</v>
      </c>
    </row>
    <row r="15" spans="1:9" x14ac:dyDescent="0.3">
      <c r="A15" s="48" t="s">
        <v>33</v>
      </c>
      <c r="B15" s="3">
        <v>1000</v>
      </c>
      <c r="C15" s="36">
        <v>995.56089999999995</v>
      </c>
      <c r="D15" s="37">
        <v>42.738461538461536</v>
      </c>
      <c r="E15" s="38">
        <v>1</v>
      </c>
      <c r="F15" s="34">
        <f t="shared" si="0"/>
        <v>-4.4391000000000534E-3</v>
      </c>
      <c r="G15" s="33">
        <v>36.236899999999999</v>
      </c>
      <c r="H15" s="33">
        <v>43.421700000000001</v>
      </c>
      <c r="I15" s="33">
        <v>45.023400000000002</v>
      </c>
    </row>
    <row r="16" spans="1:9" x14ac:dyDescent="0.3">
      <c r="A16" s="48"/>
      <c r="B16" s="3">
        <v>1500</v>
      </c>
      <c r="C16" s="36">
        <v>1499.9795999999999</v>
      </c>
      <c r="D16" s="37">
        <v>39.215384615384615</v>
      </c>
      <c r="E16" s="38">
        <v>5</v>
      </c>
      <c r="F16" s="34">
        <f t="shared" si="0"/>
        <v>-1.3600000000072516E-5</v>
      </c>
      <c r="G16" s="33">
        <v>37.805799999999998</v>
      </c>
      <c r="H16" s="33">
        <v>44.314399999999999</v>
      </c>
      <c r="I16" s="33">
        <v>46.203099999999999</v>
      </c>
    </row>
    <row r="17" spans="1:9" x14ac:dyDescent="0.3">
      <c r="A17" s="48"/>
      <c r="B17" s="3">
        <v>2400</v>
      </c>
      <c r="C17" s="36">
        <v>2393.8744000000002</v>
      </c>
      <c r="D17" s="37">
        <v>35.738461538461536</v>
      </c>
      <c r="E17" s="38">
        <v>6</v>
      </c>
      <c r="F17" s="34">
        <f t="shared" si="0"/>
        <v>-2.5523333333332707E-3</v>
      </c>
      <c r="G17" s="33">
        <v>39.356900000000003</v>
      </c>
      <c r="H17" s="33">
        <v>45.090899999999998</v>
      </c>
      <c r="I17" s="33">
        <v>47.188299999999998</v>
      </c>
    </row>
    <row r="18" spans="1:9" x14ac:dyDescent="0.3">
      <c r="A18" s="48"/>
      <c r="B18" s="3">
        <v>4000</v>
      </c>
      <c r="C18" s="36">
        <v>3963.8634999999999</v>
      </c>
      <c r="D18" s="37">
        <v>31.738461538461539</v>
      </c>
      <c r="E18" s="38">
        <v>6</v>
      </c>
      <c r="F18" s="34">
        <f t="shared" si="0"/>
        <v>-9.0341250000000178E-3</v>
      </c>
      <c r="G18" s="33">
        <v>40.715899999999998</v>
      </c>
      <c r="H18" s="33">
        <v>45.851399999999998</v>
      </c>
      <c r="I18" s="33">
        <v>48.130200000000002</v>
      </c>
    </row>
    <row r="19" spans="1:9" x14ac:dyDescent="0.3">
      <c r="A19" s="48" t="s">
        <v>34</v>
      </c>
      <c r="B19" s="3">
        <v>800</v>
      </c>
      <c r="C19" s="36">
        <v>794.90959999999995</v>
      </c>
      <c r="D19" s="37">
        <v>39.306122448979593</v>
      </c>
      <c r="E19" s="38">
        <v>5</v>
      </c>
      <c r="F19" s="34">
        <f t="shared" si="0"/>
        <v>-6.3630000000000561E-3</v>
      </c>
      <c r="G19" s="33">
        <v>33.136600000000001</v>
      </c>
      <c r="H19" s="33">
        <v>40.690300000000001</v>
      </c>
      <c r="I19" s="33">
        <v>40.160600000000002</v>
      </c>
    </row>
    <row r="20" spans="1:9" x14ac:dyDescent="0.3">
      <c r="A20" s="48"/>
      <c r="B20" s="3">
        <v>1200</v>
      </c>
      <c r="C20" s="36">
        <v>1192.1967999999999</v>
      </c>
      <c r="D20" s="37">
        <v>36.653061224489797</v>
      </c>
      <c r="E20" s="38">
        <v>6</v>
      </c>
      <c r="F20" s="34">
        <f t="shared" si="0"/>
        <v>-6.5026666666667173E-3</v>
      </c>
      <c r="G20" s="33">
        <v>34.387099999999997</v>
      </c>
      <c r="H20" s="33">
        <v>41.268900000000002</v>
      </c>
      <c r="I20" s="33">
        <v>41.095399999999998</v>
      </c>
    </row>
    <row r="21" spans="1:9" x14ac:dyDescent="0.3">
      <c r="A21" s="48"/>
      <c r="B21" s="3">
        <v>2000</v>
      </c>
      <c r="C21" s="36">
        <v>1991.3096</v>
      </c>
      <c r="D21" s="37">
        <v>32.653061224489797</v>
      </c>
      <c r="E21" s="38">
        <v>3</v>
      </c>
      <c r="F21" s="34">
        <f t="shared" si="0"/>
        <v>-4.345199999999977E-3</v>
      </c>
      <c r="G21" s="33">
        <v>35.853000000000002</v>
      </c>
      <c r="H21" s="33">
        <v>42.043100000000003</v>
      </c>
      <c r="I21" s="33">
        <v>42.261600000000001</v>
      </c>
    </row>
    <row r="22" spans="1:9" x14ac:dyDescent="0.3">
      <c r="A22" s="48"/>
      <c r="B22" s="3">
        <v>3500</v>
      </c>
      <c r="C22" s="29">
        <v>3436.2343999999998</v>
      </c>
      <c r="D22" s="38">
        <v>29</v>
      </c>
      <c r="E22" s="38"/>
      <c r="F22" s="34">
        <f t="shared" si="0"/>
        <v>-1.8218742857142908E-2</v>
      </c>
      <c r="G22" s="33">
        <v>37.199599999999997</v>
      </c>
      <c r="H22" s="33">
        <v>42.7348</v>
      </c>
      <c r="I22" s="33">
        <v>43.3018</v>
      </c>
    </row>
    <row r="23" spans="1:9" x14ac:dyDescent="0.3">
      <c r="A23" s="48" t="s">
        <v>28</v>
      </c>
      <c r="B23" s="3">
        <v>400</v>
      </c>
      <c r="C23" s="36">
        <v>404.31439999999998</v>
      </c>
      <c r="D23" s="37">
        <v>41.476923076923079</v>
      </c>
      <c r="E23" s="38">
        <v>1</v>
      </c>
      <c r="F23" s="34">
        <f t="shared" ref="F23:F30" si="1">(C23-B23)/B23</f>
        <v>1.0785999999999945E-2</v>
      </c>
      <c r="G23" s="33">
        <v>30.9224</v>
      </c>
      <c r="H23" s="33">
        <v>38.6676</v>
      </c>
      <c r="I23" s="33">
        <v>41.5777</v>
      </c>
    </row>
    <row r="24" spans="1:9" x14ac:dyDescent="0.3">
      <c r="A24" s="48"/>
      <c r="B24" s="3">
        <v>600</v>
      </c>
      <c r="C24" s="29">
        <v>601.69759999999997</v>
      </c>
      <c r="D24" s="38">
        <v>39</v>
      </c>
      <c r="E24" s="38"/>
      <c r="F24" s="34">
        <f t="shared" si="1"/>
        <v>2.8293333333332762E-3</v>
      </c>
      <c r="G24" s="33">
        <v>32.04</v>
      </c>
      <c r="H24" s="33">
        <v>39.165300000000002</v>
      </c>
      <c r="I24" s="33">
        <v>42.0092</v>
      </c>
    </row>
    <row r="25" spans="1:9" x14ac:dyDescent="0.3">
      <c r="A25" s="48"/>
      <c r="B25" s="3">
        <v>1000</v>
      </c>
      <c r="C25" s="36">
        <v>1006.316</v>
      </c>
      <c r="D25" s="37">
        <v>35.738461538461536</v>
      </c>
      <c r="E25" s="38">
        <v>5</v>
      </c>
      <c r="F25" s="34">
        <f t="shared" si="1"/>
        <v>6.3160000000000308E-3</v>
      </c>
      <c r="G25" s="33">
        <v>33.240900000000003</v>
      </c>
      <c r="H25" s="33">
        <v>39.628700000000002</v>
      </c>
      <c r="I25" s="33">
        <v>42.3979</v>
      </c>
    </row>
    <row r="26" spans="1:9" x14ac:dyDescent="0.3">
      <c r="A26" s="48"/>
      <c r="B26" s="3">
        <v>1700</v>
      </c>
      <c r="C26" s="36">
        <v>1696.0888</v>
      </c>
      <c r="D26" s="37">
        <v>32.476923076923079</v>
      </c>
      <c r="E26" s="38">
        <v>6</v>
      </c>
      <c r="F26" s="34">
        <f t="shared" si="1"/>
        <v>-2.300705882352946E-3</v>
      </c>
      <c r="G26" s="33">
        <v>34.1676</v>
      </c>
      <c r="H26" s="33">
        <v>40.377400000000002</v>
      </c>
      <c r="I26" s="33">
        <v>43.0443</v>
      </c>
    </row>
    <row r="27" spans="1:9" x14ac:dyDescent="0.3">
      <c r="A27" s="48" t="s">
        <v>29</v>
      </c>
      <c r="B27" s="3">
        <v>500</v>
      </c>
      <c r="C27" s="29">
        <v>500.09120000000001</v>
      </c>
      <c r="D27" s="38">
        <v>42</v>
      </c>
      <c r="E27" s="38"/>
      <c r="F27" s="34">
        <f t="shared" si="1"/>
        <v>1.8240000000002964E-4</v>
      </c>
      <c r="G27" s="33">
        <v>31.2547</v>
      </c>
      <c r="H27" s="33">
        <v>37.302300000000002</v>
      </c>
      <c r="I27" s="33">
        <v>38.628599999999999</v>
      </c>
    </row>
    <row r="28" spans="1:9" x14ac:dyDescent="0.3">
      <c r="A28" s="48"/>
      <c r="B28" s="3">
        <v>800</v>
      </c>
      <c r="C28" s="36">
        <v>805.7432</v>
      </c>
      <c r="D28" s="37">
        <v>38.306122448979593</v>
      </c>
      <c r="E28" s="38">
        <v>4</v>
      </c>
      <c r="F28" s="34">
        <f t="shared" si="1"/>
        <v>7.1790000000000022E-3</v>
      </c>
      <c r="G28" s="33">
        <v>32.774299999999997</v>
      </c>
      <c r="H28" s="33">
        <v>37.843000000000004</v>
      </c>
      <c r="I28" s="33">
        <v>39.520800000000001</v>
      </c>
    </row>
    <row r="29" spans="1:9" x14ac:dyDescent="0.3">
      <c r="A29" s="48"/>
      <c r="B29" s="3">
        <v>1200</v>
      </c>
      <c r="C29" s="36">
        <v>1208.2711999999999</v>
      </c>
      <c r="D29" s="37">
        <v>35.306122448979593</v>
      </c>
      <c r="E29" s="38">
        <v>4</v>
      </c>
      <c r="F29" s="34">
        <f t="shared" si="1"/>
        <v>6.8926666666665895E-3</v>
      </c>
      <c r="G29" s="33">
        <v>34.045099999999998</v>
      </c>
      <c r="H29" s="33">
        <v>38.197200000000002</v>
      </c>
      <c r="I29" s="33">
        <v>40.125599999999999</v>
      </c>
    </row>
    <row r="30" spans="1:9" x14ac:dyDescent="0.3">
      <c r="A30" s="48"/>
      <c r="B30" s="3">
        <v>2000</v>
      </c>
      <c r="C30" s="29">
        <v>2008.9351999999999</v>
      </c>
      <c r="D30" s="37">
        <v>32</v>
      </c>
      <c r="E30" s="38"/>
      <c r="F30" s="34">
        <f t="shared" si="1"/>
        <v>4.4675999999999475E-3</v>
      </c>
      <c r="G30" s="33">
        <v>35.511499999999998</v>
      </c>
      <c r="H30" s="33">
        <v>38.776400000000002</v>
      </c>
      <c r="I30" s="33">
        <v>41.129100000000001</v>
      </c>
    </row>
  </sheetData>
  <mergeCells count="7">
    <mergeCell ref="A27:A30"/>
    <mergeCell ref="A3:A6"/>
    <mergeCell ref="A7:A10"/>
    <mergeCell ref="A11:A14"/>
    <mergeCell ref="A15:A18"/>
    <mergeCell ref="A19:A22"/>
    <mergeCell ref="A23:A2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JEM-5.0.1</vt:lpstr>
      <vt:lpstr>JEM-5.0.1_floatQP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Chuang, Hsiao-Chiang</dc:creator>
  <cp:lastModifiedBy>최기호/Media Algorithm Lab(DMC연)/E5(책임)/삼성전자</cp:lastModifiedBy>
  <dcterms:created xsi:type="dcterms:W3CDTF">2017-01-29T00:36:50Z</dcterms:created>
  <dcterms:modified xsi:type="dcterms:W3CDTF">2017-03-22T11:32:54Z</dcterms:modified>
</cp:coreProperties>
</file>