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3_JVET_Activity\01_JVET6th\CfE_prep\"/>
    </mc:Choice>
  </mc:AlternateContent>
  <bookViews>
    <workbookView xWindow="0" yWindow="0" windowWidth="23040" windowHeight="9390" activeTab="1"/>
  </bookViews>
  <sheets>
    <sheet name="HM-16.14" sheetId="1" r:id="rId1"/>
    <sheet name="HM-16.14_floatQ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<sst xmlns="http://schemas.openxmlformats.org/spreadsheetml/2006/main" count="44" uniqueCount="36">
  <si>
    <t>CampfireParty</t>
  </si>
  <si>
    <t>FoodMarket2</t>
  </si>
  <si>
    <t>BuildingHall</t>
  </si>
  <si>
    <t>CrossWalk</t>
  </si>
  <si>
    <t>BasketballDrive</t>
  </si>
  <si>
    <t>BQTerrace</t>
  </si>
  <si>
    <t>Cactus</t>
  </si>
  <si>
    <t>QP</t>
  </si>
  <si>
    <t>4K</t>
  </si>
  <si>
    <t>1080p</t>
  </si>
  <si>
    <t>Target bit rate (Mbps)</t>
    <phoneticPr fontId="0"/>
  </si>
  <si>
    <t>Frame rate (fps)</t>
  </si>
  <si>
    <t>Rate 1</t>
  </si>
  <si>
    <t>Rate 2</t>
  </si>
  <si>
    <t>Rate 3</t>
  </si>
  <si>
    <t>Rate 4</t>
  </si>
  <si>
    <t>Rate 5</t>
  </si>
  <si>
    <t>Rate 6</t>
  </si>
  <si>
    <t>Frame rates (fps)</t>
  </si>
  <si>
    <t>ParkRunning1</t>
  </si>
  <si>
    <t>Target bit rate (kbps)</t>
  </si>
  <si>
    <t>Matched bit rate (kbps)</t>
  </si>
  <si>
    <t>floatQP</t>
  </si>
  <si>
    <t>Diff</t>
  </si>
  <si>
    <t>PSNR_Y (dB)</t>
  </si>
  <si>
    <t>PSNR_U (dB)</t>
  </si>
  <si>
    <t>PSNR_V (dB)</t>
  </si>
  <si>
    <t>ParkRunning1</t>
    <phoneticPr fontId="3" type="noConversion"/>
  </si>
  <si>
    <t>FoodMarket2</t>
    <phoneticPr fontId="3" type="noConversion"/>
  </si>
  <si>
    <t>BuildingHall</t>
    <phoneticPr fontId="3" type="noConversion"/>
  </si>
  <si>
    <t>Crosswalk</t>
    <phoneticPr fontId="3" type="noConversion"/>
  </si>
  <si>
    <t>BasketBallDrive</t>
    <phoneticPr fontId="3" type="noConversion"/>
  </si>
  <si>
    <t>BQTerrace</t>
    <phoneticPr fontId="3" type="noConversion"/>
  </si>
  <si>
    <t>Cactus</t>
    <phoneticPr fontId="3" type="noConversion"/>
  </si>
  <si>
    <t>4K</t>
    <phoneticPr fontId="3" type="noConversion"/>
  </si>
  <si>
    <t>1080P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</si>
</sst>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rgb="FF000000"/>
      <name val="Times New Roman"/>
      <family val="1"/>
    </font>
    <font>
      <sz val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 readingOrder="1"/>
    </xf>
    <xf numFmtId="0" fontId="2" fillId="7" borderId="10" xfId="0" applyFont="1" applyFill="1" applyBorder="1" applyAlignment="1">
      <alignment horizontal="center" vertical="top" wrapText="1" readingOrder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workbookViewId="0">
      <selection activeCell="G41" sqref="G41"/>
    </sheetView>
  </sheetViews>
  <sheetFormatPr defaultRowHeight="16.5" x14ac:dyDescent="0.3"/>
  <cols>
    <col min="1" max="1" width="14.75" bestFit="1" customWidth="1"/>
    <col min="2" max="3" width="12" bestFit="1" customWidth="1"/>
    <col min="4" max="5" width="11" bestFit="1" customWidth="1"/>
    <col min="6" max="6" width="13.625" bestFit="1" customWidth="1"/>
    <col min="7" max="8" width="11" bestFit="1" customWidth="1"/>
  </cols>
  <sheetData>
    <row r="1" spans="1:18" ht="17.25" thickBot="1" x14ac:dyDescent="0.35">
      <c r="A1" s="2"/>
      <c r="B1" s="39" t="s">
        <v>34</v>
      </c>
      <c r="C1" s="39"/>
      <c r="D1" s="39"/>
      <c r="E1" s="39"/>
      <c r="F1" s="39" t="s">
        <v>35</v>
      </c>
      <c r="G1" s="39"/>
      <c r="H1" s="39"/>
      <c r="J1" s="33" t="s">
        <v>8</v>
      </c>
      <c r="K1" s="34"/>
      <c r="L1" s="34"/>
      <c r="M1" s="35"/>
      <c r="O1" s="33" t="s">
        <v>9</v>
      </c>
      <c r="P1" s="34"/>
      <c r="Q1" s="34"/>
      <c r="R1" s="35"/>
    </row>
    <row r="2" spans="1:18" ht="17.25" thickBot="1" x14ac:dyDescent="0.35">
      <c r="A2" s="2"/>
      <c r="B2" s="2" t="s">
        <v>19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J2" s="36" t="s">
        <v>10</v>
      </c>
      <c r="K2" s="37"/>
      <c r="L2" s="37"/>
      <c r="M2" s="38"/>
      <c r="O2" s="36" t="s">
        <v>10</v>
      </c>
      <c r="P2" s="37"/>
      <c r="Q2" s="37"/>
      <c r="R2" s="38"/>
    </row>
    <row r="3" spans="1:18" ht="30.75" thickBot="1" x14ac:dyDescent="0.35">
      <c r="A3" s="2" t="s">
        <v>18</v>
      </c>
      <c r="B3" s="2">
        <v>50</v>
      </c>
      <c r="C3" s="2">
        <v>60</v>
      </c>
      <c r="D3" s="2">
        <v>50</v>
      </c>
      <c r="E3" s="2">
        <v>60</v>
      </c>
      <c r="F3" s="2">
        <v>50</v>
      </c>
      <c r="G3" s="2">
        <v>60</v>
      </c>
      <c r="H3" s="2">
        <v>50</v>
      </c>
      <c r="J3" s="9" t="s">
        <v>11</v>
      </c>
      <c r="K3" s="10">
        <v>60</v>
      </c>
      <c r="L3" s="10">
        <v>50</v>
      </c>
      <c r="M3" s="11" t="s">
        <v>0</v>
      </c>
      <c r="O3" s="9" t="s">
        <v>11</v>
      </c>
      <c r="P3" s="10">
        <v>60</v>
      </c>
      <c r="Q3" s="10">
        <v>50</v>
      </c>
      <c r="R3" s="11" t="s">
        <v>5</v>
      </c>
    </row>
    <row r="4" spans="1:18" ht="17.25" thickBot="1" x14ac:dyDescent="0.35">
      <c r="A4" s="2" t="s">
        <v>7</v>
      </c>
      <c r="B4" s="2"/>
      <c r="C4" s="2"/>
      <c r="D4" s="2"/>
      <c r="E4" s="2"/>
      <c r="F4" s="2"/>
      <c r="G4" s="2"/>
      <c r="H4" s="2"/>
      <c r="J4" s="12" t="s">
        <v>12</v>
      </c>
      <c r="K4" s="13">
        <v>1</v>
      </c>
      <c r="L4" s="13">
        <v>0.8</v>
      </c>
      <c r="M4" s="14">
        <v>2</v>
      </c>
      <c r="O4" s="12" t="s">
        <v>12</v>
      </c>
      <c r="P4" s="13">
        <v>0.6</v>
      </c>
      <c r="Q4" s="13">
        <v>0.5</v>
      </c>
      <c r="R4" s="14">
        <v>0.4</v>
      </c>
    </row>
    <row r="5" spans="1:18" ht="17.25" thickBot="1" x14ac:dyDescent="0.35">
      <c r="A5" s="2">
        <v>22</v>
      </c>
      <c r="B5" s="2">
        <v>113520.63280000001</v>
      </c>
      <c r="C5" s="2">
        <v>27426.776699999999</v>
      </c>
      <c r="D5" s="2">
        <v>12736.178400000001</v>
      </c>
      <c r="E5" s="2">
        <v>20414.259099999999</v>
      </c>
      <c r="F5" s="2">
        <v>16064.981599999999</v>
      </c>
      <c r="G5" s="2">
        <v>34909.587200000002</v>
      </c>
      <c r="H5" s="2">
        <v>16247.292799999999</v>
      </c>
      <c r="I5" s="1"/>
      <c r="J5" s="12" t="s">
        <v>13</v>
      </c>
      <c r="K5" s="15">
        <v>1.5</v>
      </c>
      <c r="L5" s="15">
        <v>1.2</v>
      </c>
      <c r="M5" s="16">
        <v>3.3</v>
      </c>
      <c r="O5" s="12" t="s">
        <v>13</v>
      </c>
      <c r="P5" s="15">
        <v>0.9</v>
      </c>
      <c r="Q5" s="15">
        <v>0.8</v>
      </c>
      <c r="R5" s="16">
        <v>0.6</v>
      </c>
    </row>
    <row r="6" spans="1:18" ht="17.25" thickBot="1" x14ac:dyDescent="0.35">
      <c r="A6" s="2">
        <v>23</v>
      </c>
      <c r="B6" s="2">
        <v>92596.310400000002</v>
      </c>
      <c r="C6" s="2">
        <v>21683.58</v>
      </c>
      <c r="D6" s="3">
        <v>10793.6296</v>
      </c>
      <c r="E6" s="2">
        <v>16296.8426</v>
      </c>
      <c r="F6" s="2">
        <v>12200.748799999999</v>
      </c>
      <c r="G6" s="2">
        <v>22602.153600000001</v>
      </c>
      <c r="H6" s="2">
        <v>12282.169599999999</v>
      </c>
      <c r="I6" s="1"/>
      <c r="J6" s="12" t="s">
        <v>14</v>
      </c>
      <c r="K6" s="17">
        <v>2.4</v>
      </c>
      <c r="L6" s="17">
        <v>2</v>
      </c>
      <c r="M6" s="18">
        <v>6</v>
      </c>
      <c r="O6" s="12" t="s">
        <v>14</v>
      </c>
      <c r="P6" s="17">
        <v>1.5</v>
      </c>
      <c r="Q6" s="17">
        <v>1.2</v>
      </c>
      <c r="R6" s="18">
        <v>1</v>
      </c>
    </row>
    <row r="7" spans="1:18" ht="17.25" thickBot="1" x14ac:dyDescent="0.35">
      <c r="A7" s="2">
        <v>24</v>
      </c>
      <c r="B7" s="2">
        <v>79115.118400000007</v>
      </c>
      <c r="C7" s="2">
        <v>17872.279299999998</v>
      </c>
      <c r="D7" s="3">
        <v>9369.1039999999994</v>
      </c>
      <c r="E7" s="3">
        <v>13550.597100000001</v>
      </c>
      <c r="F7" s="2">
        <v>9776.1743999999999</v>
      </c>
      <c r="G7" s="2">
        <v>15934.075199999999</v>
      </c>
      <c r="H7" s="2">
        <v>9696.2672000000002</v>
      </c>
      <c r="I7" s="1"/>
      <c r="J7" s="12" t="s">
        <v>15</v>
      </c>
      <c r="K7" s="19">
        <v>4</v>
      </c>
      <c r="L7" s="19">
        <v>3.3</v>
      </c>
      <c r="M7" s="20">
        <v>10</v>
      </c>
      <c r="O7" s="12" t="s">
        <v>15</v>
      </c>
      <c r="P7" s="19">
        <v>2.6</v>
      </c>
      <c r="Q7" s="19">
        <v>2</v>
      </c>
      <c r="R7" s="20">
        <v>1.7</v>
      </c>
    </row>
    <row r="8" spans="1:18" ht="17.25" thickBot="1" x14ac:dyDescent="0.35">
      <c r="A8" s="2">
        <v>25</v>
      </c>
      <c r="B8" s="2">
        <v>68508.796000000002</v>
      </c>
      <c r="C8" s="2">
        <v>15188.8987</v>
      </c>
      <c r="D8" s="2">
        <v>8244.6263999999992</v>
      </c>
      <c r="E8" s="3">
        <v>11689.7341</v>
      </c>
      <c r="F8" s="2">
        <v>8124.7608</v>
      </c>
      <c r="G8" s="2">
        <v>12055.265600000001</v>
      </c>
      <c r="H8" s="2">
        <v>7882.3536000000004</v>
      </c>
      <c r="I8" s="1"/>
      <c r="J8" s="21" t="s">
        <v>16</v>
      </c>
      <c r="K8" s="22">
        <v>7</v>
      </c>
      <c r="L8" s="22">
        <v>6</v>
      </c>
      <c r="M8" s="25"/>
      <c r="O8" s="21" t="s">
        <v>16</v>
      </c>
      <c r="P8" s="22">
        <v>4.3</v>
      </c>
      <c r="Q8" s="22">
        <v>3.5</v>
      </c>
      <c r="R8" s="25"/>
    </row>
    <row r="9" spans="1:18" ht="17.25" thickBot="1" x14ac:dyDescent="0.35">
      <c r="A9" s="2">
        <v>26</v>
      </c>
      <c r="B9" s="2">
        <v>57206.040800000002</v>
      </c>
      <c r="C9" s="3">
        <v>12628.194</v>
      </c>
      <c r="D9" s="2">
        <v>7115.2608</v>
      </c>
      <c r="E9" s="2">
        <v>10002.0551</v>
      </c>
      <c r="F9" s="2">
        <v>6655.8320000000003</v>
      </c>
      <c r="G9" s="2">
        <v>8434.9735999999994</v>
      </c>
      <c r="H9" s="2">
        <v>6326.0608000000002</v>
      </c>
      <c r="I9" s="1"/>
      <c r="J9" s="23" t="s">
        <v>17</v>
      </c>
      <c r="K9" s="24">
        <v>12</v>
      </c>
      <c r="L9" s="24">
        <v>10</v>
      </c>
      <c r="M9" s="26"/>
    </row>
    <row r="10" spans="1:18" x14ac:dyDescent="0.3">
      <c r="A10" s="2">
        <v>27</v>
      </c>
      <c r="B10" s="2">
        <v>46332.228799999997</v>
      </c>
      <c r="C10" s="3">
        <v>10654.796</v>
      </c>
      <c r="D10" s="4">
        <v>6127.8904000000002</v>
      </c>
      <c r="E10" s="2">
        <v>8503.1029999999992</v>
      </c>
      <c r="F10" s="2">
        <v>5411.1095999999998</v>
      </c>
      <c r="G10" s="2">
        <v>6253.4607999999998</v>
      </c>
      <c r="H10" s="2">
        <v>5213.38</v>
      </c>
      <c r="I10" s="1"/>
      <c r="L10" s="1"/>
    </row>
    <row r="11" spans="1:18" x14ac:dyDescent="0.3">
      <c r="A11" s="2">
        <v>28</v>
      </c>
      <c r="B11" s="2">
        <v>40310.483999999997</v>
      </c>
      <c r="C11" s="2">
        <v>9258.8860000000004</v>
      </c>
      <c r="D11" s="4">
        <v>5385.1048000000001</v>
      </c>
      <c r="E11" s="4">
        <v>7468.9593000000004</v>
      </c>
      <c r="F11" s="2">
        <v>4623.9192000000003</v>
      </c>
      <c r="G11" s="2">
        <v>4783.5864000000001</v>
      </c>
      <c r="H11" s="2">
        <v>4442.3263999999999</v>
      </c>
    </row>
    <row r="12" spans="1:18" x14ac:dyDescent="0.3">
      <c r="A12" s="2">
        <v>29</v>
      </c>
      <c r="B12" s="2">
        <v>34951.607199999999</v>
      </c>
      <c r="C12" s="2">
        <v>8181.2166999999999</v>
      </c>
      <c r="D12" s="2">
        <v>4770.3968000000004</v>
      </c>
      <c r="E12" s="4">
        <v>6688.3128999999999</v>
      </c>
      <c r="F12" s="4">
        <v>4028.8096</v>
      </c>
      <c r="G12" s="2">
        <v>3775.8503999999998</v>
      </c>
      <c r="H12" s="4">
        <v>3872.1088</v>
      </c>
    </row>
    <row r="13" spans="1:18" x14ac:dyDescent="0.3">
      <c r="A13" s="2">
        <v>30</v>
      </c>
      <c r="B13" s="2">
        <v>29778.809600000001</v>
      </c>
      <c r="C13" s="4">
        <v>7105.7912999999999</v>
      </c>
      <c r="D13" s="2">
        <v>4162.5752000000002</v>
      </c>
      <c r="E13" s="2">
        <v>5861.1216999999997</v>
      </c>
      <c r="F13" s="4">
        <v>3460.924</v>
      </c>
      <c r="G13" s="2">
        <v>2943.44</v>
      </c>
      <c r="H13" s="4">
        <v>3314.7664</v>
      </c>
    </row>
    <row r="14" spans="1:18" x14ac:dyDescent="0.3">
      <c r="A14" s="2">
        <v>31</v>
      </c>
      <c r="B14" s="2">
        <v>25378.415199999999</v>
      </c>
      <c r="C14" s="4">
        <v>6276.3760000000002</v>
      </c>
      <c r="D14" s="5">
        <v>3667.9695999999999</v>
      </c>
      <c r="E14" s="2">
        <v>5236.4108999999999</v>
      </c>
      <c r="F14" s="2">
        <v>3021.9648000000002</v>
      </c>
      <c r="G14" s="2">
        <v>2423.1927999999998</v>
      </c>
      <c r="H14" s="2">
        <v>2899.1239999999998</v>
      </c>
    </row>
    <row r="15" spans="1:18" x14ac:dyDescent="0.3">
      <c r="A15" s="2">
        <v>32</v>
      </c>
      <c r="B15" s="2">
        <v>21608.1312</v>
      </c>
      <c r="C15" s="2">
        <v>5484.2539999999999</v>
      </c>
      <c r="D15" s="5">
        <v>3209.9888000000001</v>
      </c>
      <c r="E15" s="2">
        <v>4600.5048999999999</v>
      </c>
      <c r="F15" s="2">
        <v>2595.3240000000001</v>
      </c>
      <c r="G15" s="5">
        <v>1999.7167999999999</v>
      </c>
      <c r="H15" s="2">
        <v>2501.9</v>
      </c>
    </row>
    <row r="16" spans="1:18" x14ac:dyDescent="0.3">
      <c r="A16" s="2">
        <v>33</v>
      </c>
      <c r="B16" s="2">
        <v>18398.367999999999</v>
      </c>
      <c r="C16" s="2">
        <v>4836.9859999999999</v>
      </c>
      <c r="D16" s="2">
        <v>2871.4144000000001</v>
      </c>
      <c r="E16" s="5">
        <v>4071.1077</v>
      </c>
      <c r="F16" s="5">
        <v>2253.88</v>
      </c>
      <c r="G16" s="5">
        <v>1687.0136</v>
      </c>
      <c r="H16" s="5">
        <v>2180.5776000000001</v>
      </c>
    </row>
    <row r="17" spans="1:8" x14ac:dyDescent="0.3">
      <c r="A17" s="2">
        <v>34</v>
      </c>
      <c r="B17" s="2">
        <v>16265.705599999999</v>
      </c>
      <c r="C17" s="5">
        <v>4305.5293000000001</v>
      </c>
      <c r="D17" s="2">
        <v>2551.5128</v>
      </c>
      <c r="E17" s="5">
        <v>3666.3197</v>
      </c>
      <c r="F17" s="5">
        <v>1994.2456</v>
      </c>
      <c r="G17" s="2">
        <v>1441.9831999999999</v>
      </c>
      <c r="H17" s="5">
        <v>1920.7248</v>
      </c>
    </row>
    <row r="18" spans="1:8" x14ac:dyDescent="0.3">
      <c r="A18" s="2">
        <v>35</v>
      </c>
      <c r="B18" s="2">
        <v>13497.016799999999</v>
      </c>
      <c r="C18" s="5">
        <v>3747.9447</v>
      </c>
      <c r="D18" s="6">
        <v>2219.4367999999999</v>
      </c>
      <c r="E18" s="2">
        <v>3224.2601</v>
      </c>
      <c r="F18" s="2">
        <v>1720.4880000000001</v>
      </c>
      <c r="G18" s="2">
        <v>1215.9128000000001</v>
      </c>
      <c r="H18" s="2">
        <v>1649.2911999999999</v>
      </c>
    </row>
    <row r="19" spans="1:8" x14ac:dyDescent="0.3">
      <c r="A19" s="2">
        <v>36</v>
      </c>
      <c r="B19" s="3">
        <v>11496.589599999999</v>
      </c>
      <c r="C19" s="2">
        <v>3318.8813</v>
      </c>
      <c r="D19" s="6">
        <v>1955.8735999999999</v>
      </c>
      <c r="E19" s="2">
        <v>2889.2865000000002</v>
      </c>
      <c r="F19" s="2">
        <v>1512.508</v>
      </c>
      <c r="G19" s="6">
        <v>1049.8735999999999</v>
      </c>
      <c r="H19" s="2">
        <v>1445.7639999999999</v>
      </c>
    </row>
    <row r="20" spans="1:8" x14ac:dyDescent="0.3">
      <c r="A20" s="2">
        <v>37</v>
      </c>
      <c r="B20" s="3">
        <v>9641.1247999999996</v>
      </c>
      <c r="C20" s="2">
        <v>2920.9126999999999</v>
      </c>
      <c r="D20" s="2">
        <v>1715.1928</v>
      </c>
      <c r="E20" s="6">
        <v>2580.3054000000002</v>
      </c>
      <c r="F20" s="6">
        <v>1325.2031999999999</v>
      </c>
      <c r="G20" s="6">
        <v>905.89599999999996</v>
      </c>
      <c r="H20" s="6">
        <v>1260.4631999999999</v>
      </c>
    </row>
    <row r="21" spans="1:8" x14ac:dyDescent="0.3">
      <c r="A21" s="2">
        <v>38</v>
      </c>
      <c r="B21" s="2">
        <v>8264.6144000000004</v>
      </c>
      <c r="C21" s="6">
        <v>2598.3227000000002</v>
      </c>
      <c r="D21" s="2">
        <v>1538.0608</v>
      </c>
      <c r="E21" s="6">
        <v>2319.2293</v>
      </c>
      <c r="F21" s="6">
        <v>1165.1864</v>
      </c>
      <c r="G21" s="2">
        <v>788.45839999999998</v>
      </c>
      <c r="H21" s="6">
        <v>1107.2</v>
      </c>
    </row>
    <row r="22" spans="1:8" x14ac:dyDescent="0.3">
      <c r="A22" s="2">
        <v>39</v>
      </c>
      <c r="B22" s="4">
        <v>6949.268</v>
      </c>
      <c r="C22" s="6">
        <v>2288.1860000000001</v>
      </c>
      <c r="D22" s="2">
        <v>1347.9648</v>
      </c>
      <c r="E22" s="2">
        <v>2073.0423999999998</v>
      </c>
      <c r="F22" s="2">
        <v>1020.5288</v>
      </c>
      <c r="G22" s="7">
        <v>683.45119999999997</v>
      </c>
      <c r="H22" s="2">
        <v>964.88400000000001</v>
      </c>
    </row>
    <row r="23" spans="1:8" x14ac:dyDescent="0.3">
      <c r="A23" s="2">
        <v>40</v>
      </c>
      <c r="B23" s="4">
        <v>5979.2120000000004</v>
      </c>
      <c r="C23" s="2">
        <v>2029.4493</v>
      </c>
      <c r="D23" s="7">
        <v>1207.7360000000001</v>
      </c>
      <c r="E23" s="2">
        <v>1859.8233</v>
      </c>
      <c r="F23" s="7">
        <v>894.75040000000001</v>
      </c>
      <c r="G23" s="7">
        <v>595.10879999999997</v>
      </c>
      <c r="H23" s="7">
        <v>846.15359999999998</v>
      </c>
    </row>
    <row r="24" spans="1:8" x14ac:dyDescent="0.3">
      <c r="A24" s="2">
        <v>41</v>
      </c>
      <c r="B24" s="2">
        <v>4908.8447999999999</v>
      </c>
      <c r="C24" s="2">
        <v>1775.4727</v>
      </c>
      <c r="D24" s="7">
        <v>1050.4983999999999</v>
      </c>
      <c r="E24" s="7">
        <v>1656.8843999999999</v>
      </c>
      <c r="F24" s="7">
        <v>780.47199999999998</v>
      </c>
      <c r="G24" s="2">
        <v>512.84320000000002</v>
      </c>
      <c r="H24" s="7">
        <v>732.19200000000001</v>
      </c>
    </row>
    <row r="25" spans="1:8" x14ac:dyDescent="0.3">
      <c r="A25" s="2">
        <v>42</v>
      </c>
      <c r="B25" s="2">
        <v>4257.8136000000004</v>
      </c>
      <c r="C25" s="7">
        <v>1575.7007000000001</v>
      </c>
      <c r="D25" s="2">
        <v>941.9864</v>
      </c>
      <c r="E25" s="7">
        <v>1487.9958999999999</v>
      </c>
      <c r="F25" s="2">
        <v>684.78160000000003</v>
      </c>
      <c r="G25" s="8">
        <v>446.69119999999998</v>
      </c>
      <c r="H25" s="2">
        <v>641.74</v>
      </c>
    </row>
    <row r="26" spans="1:8" x14ac:dyDescent="0.3">
      <c r="A26" s="2">
        <v>43</v>
      </c>
      <c r="B26" s="5">
        <v>3544.8663999999999</v>
      </c>
      <c r="C26" s="7">
        <v>1393.9780000000001</v>
      </c>
      <c r="D26" s="8">
        <v>830.02</v>
      </c>
      <c r="E26" s="2">
        <v>1345.7219</v>
      </c>
      <c r="F26" s="2">
        <v>611.28399999999999</v>
      </c>
      <c r="G26" s="8">
        <v>387.46719999999999</v>
      </c>
      <c r="H26" s="2">
        <v>562.84640000000002</v>
      </c>
    </row>
    <row r="27" spans="1:8" x14ac:dyDescent="0.3">
      <c r="A27" s="2">
        <v>44</v>
      </c>
      <c r="B27" s="5">
        <v>3122.9663999999998</v>
      </c>
      <c r="C27" s="2">
        <v>1266.45</v>
      </c>
      <c r="D27" s="8">
        <v>759.46479999999997</v>
      </c>
      <c r="E27" s="2">
        <v>1255.1694</v>
      </c>
      <c r="F27" s="2">
        <v>565.4896</v>
      </c>
      <c r="G27" s="2">
        <v>341.06319999999999</v>
      </c>
      <c r="H27" s="8">
        <v>506.3888</v>
      </c>
    </row>
    <row r="28" spans="1:8" x14ac:dyDescent="0.3">
      <c r="A28" s="2">
        <v>45</v>
      </c>
      <c r="B28" s="2">
        <v>2719.9256</v>
      </c>
      <c r="C28" s="2">
        <v>1154.8433</v>
      </c>
      <c r="D28" s="2">
        <v>684.96960000000001</v>
      </c>
      <c r="E28" s="2">
        <v>1181.4383</v>
      </c>
      <c r="F28" s="8">
        <v>528.30319999999995</v>
      </c>
      <c r="G28" s="2">
        <v>300.1456</v>
      </c>
      <c r="H28" s="8">
        <v>458.47519999999997</v>
      </c>
    </row>
    <row r="29" spans="1:8" x14ac:dyDescent="0.3">
      <c r="A29" s="2">
        <v>46</v>
      </c>
      <c r="B29" s="2">
        <v>2466.3015999999998</v>
      </c>
      <c r="C29" s="8">
        <v>1063.9567</v>
      </c>
      <c r="D29" s="2">
        <v>636.14559999999994</v>
      </c>
      <c r="E29" s="2">
        <v>1122.9692</v>
      </c>
      <c r="F29" s="8">
        <v>498.3032</v>
      </c>
      <c r="G29" s="2">
        <v>266.76</v>
      </c>
      <c r="H29" s="2">
        <v>419.70639999999997</v>
      </c>
    </row>
    <row r="30" spans="1:8" x14ac:dyDescent="0.3">
      <c r="A30" s="2">
        <v>47</v>
      </c>
      <c r="B30" s="6">
        <v>2195.5408000000002</v>
      </c>
      <c r="C30" s="8">
        <v>981.46929999999998</v>
      </c>
      <c r="D30" s="2">
        <v>579.37199999999996</v>
      </c>
      <c r="E30" s="2">
        <v>1079.8590999999999</v>
      </c>
      <c r="F30" s="2">
        <v>473.66</v>
      </c>
      <c r="G30" s="2">
        <v>236.71360000000001</v>
      </c>
      <c r="H30" s="2">
        <v>382.75119999999998</v>
      </c>
    </row>
    <row r="31" spans="1:8" x14ac:dyDescent="0.3">
      <c r="A31" s="2">
        <v>48</v>
      </c>
      <c r="B31" s="6">
        <v>1994.8856000000001</v>
      </c>
      <c r="C31" s="2">
        <v>916.93</v>
      </c>
      <c r="D31" s="2">
        <v>534.73760000000004</v>
      </c>
      <c r="E31" s="2">
        <v>1046.2662</v>
      </c>
      <c r="F31" s="2">
        <v>455.59519999999998</v>
      </c>
      <c r="G31" s="2">
        <v>212.22399999999999</v>
      </c>
      <c r="H31" s="2">
        <v>354.50319999999999</v>
      </c>
    </row>
    <row r="32" spans="1:8" x14ac:dyDescent="0.3">
      <c r="A32" s="2">
        <v>49</v>
      </c>
      <c r="B32" s="2">
        <v>1835.7352000000001</v>
      </c>
      <c r="C32" s="2">
        <v>864.4153</v>
      </c>
      <c r="D32" s="2">
        <v>494.40559999999999</v>
      </c>
      <c r="E32" s="2">
        <v>1020.0786000000001</v>
      </c>
      <c r="F32" s="2">
        <v>441.15280000000001</v>
      </c>
      <c r="G32" s="2">
        <v>191.1104</v>
      </c>
      <c r="H32" s="2">
        <v>330.50880000000001</v>
      </c>
    </row>
    <row r="33" spans="1:8" x14ac:dyDescent="0.3">
      <c r="A33" s="2">
        <v>50</v>
      </c>
      <c r="B33" s="2">
        <v>1732.0512000000001</v>
      </c>
      <c r="C33" s="2">
        <v>830.27869999999996</v>
      </c>
      <c r="D33" s="2">
        <v>465.2328</v>
      </c>
      <c r="E33" s="2">
        <v>1018.8786</v>
      </c>
      <c r="F33" s="2">
        <v>431.33839999999998</v>
      </c>
      <c r="G33" s="2">
        <v>175.1728</v>
      </c>
      <c r="H33" s="2">
        <v>312.39440000000002</v>
      </c>
    </row>
    <row r="34" spans="1:8" x14ac:dyDescent="0.3">
      <c r="A34" s="2">
        <v>51</v>
      </c>
      <c r="B34" s="2">
        <v>1662.3112000000001</v>
      </c>
      <c r="C34" s="2">
        <v>804.6893</v>
      </c>
      <c r="D34" s="2">
        <v>442.06880000000001</v>
      </c>
      <c r="E34" s="8">
        <v>1007.8489</v>
      </c>
      <c r="F34" s="2">
        <v>424.79199999999997</v>
      </c>
      <c r="G34" s="2">
        <v>162.4888</v>
      </c>
      <c r="H34" s="2">
        <v>299.96719999999999</v>
      </c>
    </row>
  </sheetData>
  <mergeCells count="6">
    <mergeCell ref="J1:M1"/>
    <mergeCell ref="O1:R1"/>
    <mergeCell ref="O2:R2"/>
    <mergeCell ref="B1:E1"/>
    <mergeCell ref="F1:H1"/>
    <mergeCell ref="J2:M2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>
      <selection activeCell="C14" sqref="C14:C17"/>
    </sheetView>
  </sheetViews>
  <sheetFormatPr defaultRowHeight="16.5" x14ac:dyDescent="0.3"/>
  <cols>
    <col min="1" max="1" width="14.625" customWidth="1"/>
    <col min="2" max="2" width="21.75" bestFit="1" customWidth="1"/>
    <col min="3" max="3" width="23.875" bestFit="1" customWidth="1"/>
    <col min="4" max="8" width="14.625" customWidth="1"/>
  </cols>
  <sheetData>
    <row r="1" spans="1:8" x14ac:dyDescent="0.3">
      <c r="B1" s="28" t="s">
        <v>20</v>
      </c>
      <c r="C1" s="28" t="s">
        <v>21</v>
      </c>
      <c r="D1" s="28" t="s">
        <v>22</v>
      </c>
      <c r="E1" s="28" t="s">
        <v>23</v>
      </c>
      <c r="F1" s="28" t="s">
        <v>24</v>
      </c>
      <c r="G1" s="28" t="s">
        <v>25</v>
      </c>
      <c r="H1" s="28" t="s">
        <v>26</v>
      </c>
    </row>
    <row r="2" spans="1:8" x14ac:dyDescent="0.3">
      <c r="A2" s="39" t="s">
        <v>27</v>
      </c>
      <c r="B2" s="2">
        <v>2000</v>
      </c>
      <c r="C2" s="29">
        <v>1994.8856000000001</v>
      </c>
      <c r="D2" s="2">
        <v>48</v>
      </c>
      <c r="E2" s="30">
        <f t="shared" ref="E2:E21" si="0">(C2-B2)/B2</f>
        <v>-2.5571999999999661E-3</v>
      </c>
      <c r="F2" s="29">
        <v>28.376200000000001</v>
      </c>
      <c r="G2" s="29">
        <v>29.4541</v>
      </c>
      <c r="H2" s="29">
        <v>31.704499999999999</v>
      </c>
    </row>
    <row r="3" spans="1:8" x14ac:dyDescent="0.3">
      <c r="A3" s="39"/>
      <c r="B3" s="2">
        <v>3300</v>
      </c>
      <c r="C3" s="29">
        <v>3279.248</v>
      </c>
      <c r="D3" s="31">
        <v>43.616</v>
      </c>
      <c r="E3" s="30">
        <f t="shared" si="0"/>
        <v>-6.288484848484834E-3</v>
      </c>
      <c r="F3" s="29">
        <v>29.544699999999999</v>
      </c>
      <c r="G3" s="29">
        <v>30.291799999999999</v>
      </c>
      <c r="H3" s="29">
        <v>32.369799999999998</v>
      </c>
    </row>
    <row r="4" spans="1:8" x14ac:dyDescent="0.3">
      <c r="A4" s="39"/>
      <c r="B4" s="2">
        <v>6000</v>
      </c>
      <c r="C4" s="29">
        <v>5979.2120000000004</v>
      </c>
      <c r="D4" s="2">
        <v>40</v>
      </c>
      <c r="E4" s="30">
        <f t="shared" si="0"/>
        <v>-3.4646666666665925E-3</v>
      </c>
      <c r="F4" s="29">
        <v>31.115200000000002</v>
      </c>
      <c r="G4" s="29">
        <v>31.1736</v>
      </c>
      <c r="H4" s="29">
        <v>33.087499999999999</v>
      </c>
    </row>
    <row r="5" spans="1:8" x14ac:dyDescent="0.3">
      <c r="A5" s="39"/>
      <c r="B5" s="2">
        <v>10000</v>
      </c>
      <c r="C5" s="29">
        <v>9932.2759999999998</v>
      </c>
      <c r="D5" s="31">
        <v>36.840000000000003</v>
      </c>
      <c r="E5" s="30">
        <f t="shared" si="0"/>
        <v>-6.7724000000000161E-3</v>
      </c>
      <c r="F5" s="29">
        <v>32.665199999999999</v>
      </c>
      <c r="G5" s="29">
        <v>31.888999999999999</v>
      </c>
      <c r="H5" s="29">
        <v>33.674900000000001</v>
      </c>
    </row>
    <row r="6" spans="1:8" x14ac:dyDescent="0.3">
      <c r="A6" s="39" t="s">
        <v>28</v>
      </c>
      <c r="B6" s="2">
        <v>1000</v>
      </c>
      <c r="C6" s="29">
        <v>995.36</v>
      </c>
      <c r="D6" s="32">
        <v>46.71</v>
      </c>
      <c r="E6" s="30">
        <f t="shared" si="0"/>
        <v>-4.6399999999999861E-3</v>
      </c>
      <c r="F6" s="29">
        <v>31.838799999999999</v>
      </c>
      <c r="G6" s="29">
        <v>39.059399999999997</v>
      </c>
      <c r="H6" s="29">
        <v>40.141100000000002</v>
      </c>
    </row>
    <row r="7" spans="1:8" x14ac:dyDescent="0.3">
      <c r="A7" s="39"/>
      <c r="B7" s="2">
        <v>1500</v>
      </c>
      <c r="C7" s="29">
        <v>1492.0487000000001</v>
      </c>
      <c r="D7" s="32">
        <v>42.44</v>
      </c>
      <c r="E7" s="30">
        <f t="shared" si="0"/>
        <v>-5.3008666666666312E-3</v>
      </c>
      <c r="F7" s="29">
        <v>33.671100000000003</v>
      </c>
      <c r="G7" s="29">
        <v>40.251800000000003</v>
      </c>
      <c r="H7" s="29">
        <v>41.410200000000003</v>
      </c>
    </row>
    <row r="8" spans="1:8" x14ac:dyDescent="0.3">
      <c r="A8" s="39"/>
      <c r="B8" s="2">
        <v>2400</v>
      </c>
      <c r="C8" s="29">
        <v>2386.9639999999999</v>
      </c>
      <c r="D8" s="32">
        <v>38.64</v>
      </c>
      <c r="E8" s="30">
        <f t="shared" si="0"/>
        <v>-5.4316666666666905E-3</v>
      </c>
      <c r="F8" s="29">
        <v>35.620800000000003</v>
      </c>
      <c r="G8" s="29">
        <v>41.053899999999999</v>
      </c>
      <c r="H8" s="29">
        <v>42.3108</v>
      </c>
    </row>
    <row r="9" spans="1:8" x14ac:dyDescent="0.3">
      <c r="A9" s="39"/>
      <c r="B9" s="2">
        <v>4000</v>
      </c>
      <c r="C9" s="29">
        <v>4000.2912999999999</v>
      </c>
      <c r="D9" s="32">
        <v>34.555500000000002</v>
      </c>
      <c r="E9" s="30">
        <f t="shared" si="0"/>
        <v>7.2824999999966168E-5</v>
      </c>
      <c r="F9" s="29">
        <v>37.665900000000001</v>
      </c>
      <c r="G9" s="29">
        <v>42.260100000000001</v>
      </c>
      <c r="H9" s="29">
        <v>43.574599999999997</v>
      </c>
    </row>
    <row r="10" spans="1:8" x14ac:dyDescent="0.3">
      <c r="A10" s="39" t="s">
        <v>29</v>
      </c>
      <c r="B10" s="2">
        <v>800</v>
      </c>
      <c r="C10" s="29">
        <v>792.97119999999995</v>
      </c>
      <c r="D10" s="27">
        <v>43.52</v>
      </c>
      <c r="E10" s="30">
        <f t="shared" si="0"/>
        <v>-8.7860000000000577E-3</v>
      </c>
      <c r="F10" s="29">
        <v>34.734000000000002</v>
      </c>
      <c r="G10" s="29">
        <v>36.701799999999999</v>
      </c>
      <c r="H10" s="29">
        <v>38.128599999999999</v>
      </c>
    </row>
    <row r="11" spans="1:8" x14ac:dyDescent="0.3">
      <c r="A11" s="39"/>
      <c r="B11" s="2">
        <v>1200</v>
      </c>
      <c r="C11" s="29">
        <v>1193.7256</v>
      </c>
      <c r="D11" s="27">
        <v>40.08</v>
      </c>
      <c r="E11" s="30">
        <f t="shared" si="0"/>
        <v>-5.2286666666666783E-3</v>
      </c>
      <c r="F11" s="29">
        <v>36.614800000000002</v>
      </c>
      <c r="G11" s="29">
        <v>37.5914</v>
      </c>
      <c r="H11" s="29">
        <v>38.912100000000002</v>
      </c>
    </row>
    <row r="12" spans="1:8" x14ac:dyDescent="0.3">
      <c r="A12" s="39"/>
      <c r="B12" s="2">
        <v>2000</v>
      </c>
      <c r="C12" s="29">
        <v>1979.2919999999999</v>
      </c>
      <c r="D12" s="27">
        <v>35.9</v>
      </c>
      <c r="E12" s="30">
        <f t="shared" si="0"/>
        <v>-1.0354000000000042E-2</v>
      </c>
      <c r="F12" s="29">
        <v>38.998699999999999</v>
      </c>
      <c r="G12" s="29">
        <v>38.601300000000002</v>
      </c>
      <c r="H12" s="29">
        <v>39.783000000000001</v>
      </c>
    </row>
    <row r="13" spans="1:8" x14ac:dyDescent="0.3">
      <c r="A13" s="39"/>
      <c r="B13" s="2">
        <v>3300</v>
      </c>
      <c r="C13" s="29">
        <v>3316.1439999999998</v>
      </c>
      <c r="D13" s="27">
        <v>31.84</v>
      </c>
      <c r="E13" s="30">
        <f t="shared" si="0"/>
        <v>4.8921212121211446E-3</v>
      </c>
      <c r="F13" s="29">
        <v>41.475099999999998</v>
      </c>
      <c r="G13" s="29">
        <v>39.926600000000001</v>
      </c>
      <c r="H13" s="29">
        <v>41.005600000000001</v>
      </c>
    </row>
    <row r="14" spans="1:8" x14ac:dyDescent="0.3">
      <c r="A14" s="39" t="s">
        <v>30</v>
      </c>
      <c r="B14" s="2">
        <v>1000</v>
      </c>
      <c r="C14" s="29">
        <v>1007.8489</v>
      </c>
      <c r="D14" s="27">
        <v>51</v>
      </c>
      <c r="E14" s="30">
        <f t="shared" si="0"/>
        <v>7.8488999999999573E-3</v>
      </c>
      <c r="F14" s="29">
        <v>33.299399999999999</v>
      </c>
      <c r="G14" s="29">
        <v>40.331200000000003</v>
      </c>
      <c r="H14" s="29">
        <v>41.304699999999997</v>
      </c>
    </row>
    <row r="15" spans="1:8" x14ac:dyDescent="0.3">
      <c r="A15" s="39"/>
      <c r="B15" s="2">
        <v>1500</v>
      </c>
      <c r="C15" s="29">
        <v>1493.3463999999999</v>
      </c>
      <c r="D15" s="27">
        <v>41.94</v>
      </c>
      <c r="E15" s="30">
        <f t="shared" si="0"/>
        <v>-4.4357333333333981E-3</v>
      </c>
      <c r="F15" s="29">
        <v>35.814900000000002</v>
      </c>
      <c r="G15" s="29">
        <v>43.140500000000003</v>
      </c>
      <c r="H15" s="29">
        <v>44.570900000000002</v>
      </c>
    </row>
    <row r="16" spans="1:8" x14ac:dyDescent="0.3">
      <c r="A16" s="39"/>
      <c r="B16" s="2">
        <v>2400</v>
      </c>
      <c r="C16" s="29">
        <v>2385.7878999999998</v>
      </c>
      <c r="D16" s="27">
        <v>37.619999999999997</v>
      </c>
      <c r="E16" s="30">
        <f t="shared" si="0"/>
        <v>-5.9217083333334133E-3</v>
      </c>
      <c r="F16" s="29">
        <v>37.796900000000001</v>
      </c>
      <c r="G16" s="29">
        <v>44.099400000000003</v>
      </c>
      <c r="H16" s="29">
        <v>45.776499999999999</v>
      </c>
    </row>
    <row r="17" spans="1:8" x14ac:dyDescent="0.3">
      <c r="A17" s="39"/>
      <c r="B17" s="2">
        <v>4000</v>
      </c>
      <c r="C17" s="29">
        <v>3977.6538</v>
      </c>
      <c r="D17" s="27">
        <v>33.18</v>
      </c>
      <c r="E17" s="30">
        <f t="shared" si="0"/>
        <v>-5.5865499999999887E-3</v>
      </c>
      <c r="F17" s="29">
        <v>39.592500000000001</v>
      </c>
      <c r="G17" s="29">
        <v>45.083100000000002</v>
      </c>
      <c r="H17" s="29">
        <v>46.988199999999999</v>
      </c>
    </row>
    <row r="18" spans="1:8" x14ac:dyDescent="0.3">
      <c r="A18" s="39" t="s">
        <v>31</v>
      </c>
      <c r="B18" s="2">
        <v>800</v>
      </c>
      <c r="C18" s="29">
        <v>793.1096</v>
      </c>
      <c r="D18" s="2">
        <v>40.86</v>
      </c>
      <c r="E18" s="30">
        <f t="shared" si="0"/>
        <v>-8.6129999999999991E-3</v>
      </c>
      <c r="F18" s="29">
        <v>31.822600000000001</v>
      </c>
      <c r="G18" s="29">
        <v>39.4011</v>
      </c>
      <c r="H18" s="29">
        <v>38.641300000000001</v>
      </c>
    </row>
    <row r="19" spans="1:8" x14ac:dyDescent="0.3">
      <c r="A19" s="39"/>
      <c r="B19" s="2">
        <v>1200</v>
      </c>
      <c r="C19" s="29">
        <v>1194.8792000000001</v>
      </c>
      <c r="D19" s="2">
        <v>37.82</v>
      </c>
      <c r="E19" s="30">
        <f t="shared" si="0"/>
        <v>-4.2673333333332645E-3</v>
      </c>
      <c r="F19" s="29">
        <v>33.170499999999997</v>
      </c>
      <c r="G19" s="29">
        <v>40.164400000000001</v>
      </c>
      <c r="H19" s="29">
        <v>39.713299999999997</v>
      </c>
    </row>
    <row r="20" spans="1:8" x14ac:dyDescent="0.3">
      <c r="A20" s="39"/>
      <c r="B20" s="2">
        <v>2000</v>
      </c>
      <c r="C20" s="29">
        <v>1994.2456</v>
      </c>
      <c r="D20" s="2">
        <v>34</v>
      </c>
      <c r="E20" s="30">
        <f t="shared" si="0"/>
        <v>-2.8772000000000164E-3</v>
      </c>
      <c r="F20" s="29">
        <v>34.792700000000004</v>
      </c>
      <c r="G20" s="29">
        <v>41.099499999999999</v>
      </c>
      <c r="H20" s="29">
        <v>41.011400000000002</v>
      </c>
    </row>
    <row r="21" spans="1:8" x14ac:dyDescent="0.3">
      <c r="A21" s="39"/>
      <c r="B21" s="2">
        <v>3500</v>
      </c>
      <c r="C21" s="29">
        <v>3460.924</v>
      </c>
      <c r="D21" s="2">
        <v>30</v>
      </c>
      <c r="E21" s="30">
        <f t="shared" si="0"/>
        <v>-1.1164571428571435E-2</v>
      </c>
      <c r="F21" s="29">
        <v>36.383299999999998</v>
      </c>
      <c r="G21" s="29">
        <v>41.950699999999998</v>
      </c>
      <c r="H21" s="29">
        <v>42.176699999999997</v>
      </c>
    </row>
    <row r="22" spans="1:8" x14ac:dyDescent="0.3">
      <c r="A22" s="39" t="s">
        <v>32</v>
      </c>
      <c r="B22" s="2">
        <v>400</v>
      </c>
      <c r="C22" s="29">
        <v>394.21120000000002</v>
      </c>
      <c r="D22" s="27">
        <v>42.89</v>
      </c>
      <c r="E22" s="30">
        <f t="shared" ref="E22:E29" si="1">(C22-B22)/B22</f>
        <v>-1.4471999999999952E-2</v>
      </c>
      <c r="F22" s="29">
        <v>29.715699999999998</v>
      </c>
      <c r="G22" s="29">
        <v>37.746899999999997</v>
      </c>
      <c r="H22" s="29">
        <v>40.354199999999999</v>
      </c>
    </row>
    <row r="23" spans="1:8" x14ac:dyDescent="0.3">
      <c r="A23" s="39"/>
      <c r="B23" s="2">
        <v>600</v>
      </c>
      <c r="C23" s="29">
        <v>595.10879999999997</v>
      </c>
      <c r="D23" s="27">
        <v>40</v>
      </c>
      <c r="E23" s="30">
        <f t="shared" si="1"/>
        <v>-8.1520000000000429E-3</v>
      </c>
      <c r="F23" s="29">
        <v>31.013999999999999</v>
      </c>
      <c r="G23" s="29">
        <v>38.291600000000003</v>
      </c>
      <c r="H23" s="29">
        <v>40.902299999999997</v>
      </c>
    </row>
    <row r="24" spans="1:8" x14ac:dyDescent="0.3">
      <c r="A24" s="39"/>
      <c r="B24" s="2">
        <v>1000</v>
      </c>
      <c r="C24" s="29">
        <v>992.99040000000002</v>
      </c>
      <c r="D24" s="27">
        <v>36.36</v>
      </c>
      <c r="E24" s="30">
        <f t="shared" si="1"/>
        <v>-7.0095999999999778E-3</v>
      </c>
      <c r="F24" s="29">
        <v>32.427</v>
      </c>
      <c r="G24" s="29">
        <v>38.779699999999998</v>
      </c>
      <c r="H24" s="29">
        <v>41.378700000000002</v>
      </c>
    </row>
    <row r="25" spans="1:8" x14ac:dyDescent="0.3">
      <c r="A25" s="39"/>
      <c r="B25" s="2">
        <v>1700</v>
      </c>
      <c r="C25" s="29">
        <v>1687.0136</v>
      </c>
      <c r="D25" s="27">
        <v>33</v>
      </c>
      <c r="E25" s="30">
        <f t="shared" si="1"/>
        <v>-7.6390588235294137E-3</v>
      </c>
      <c r="F25" s="29">
        <v>33.5627</v>
      </c>
      <c r="G25" s="29">
        <v>39.710500000000003</v>
      </c>
      <c r="H25" s="29">
        <v>42.257399999999997</v>
      </c>
    </row>
    <row r="26" spans="1:8" x14ac:dyDescent="0.3">
      <c r="A26" s="39" t="s">
        <v>33</v>
      </c>
      <c r="B26" s="2">
        <v>500</v>
      </c>
      <c r="C26" s="29">
        <v>497.32319999999999</v>
      </c>
      <c r="D26" s="27">
        <v>44.21</v>
      </c>
      <c r="E26" s="30">
        <f t="shared" si="1"/>
        <v>-5.3536000000000286E-3</v>
      </c>
      <c r="F26" s="29">
        <v>29.587599999999998</v>
      </c>
      <c r="G26" s="29">
        <v>36.500799999999998</v>
      </c>
      <c r="H26" s="29">
        <v>37.477400000000003</v>
      </c>
    </row>
    <row r="27" spans="1:8" x14ac:dyDescent="0.3">
      <c r="A27" s="39"/>
      <c r="B27" s="2">
        <v>800</v>
      </c>
      <c r="C27" s="29">
        <v>795.64160000000004</v>
      </c>
      <c r="D27" s="27">
        <v>40.42</v>
      </c>
      <c r="E27" s="30">
        <f t="shared" si="1"/>
        <v>-5.4479999999999503E-3</v>
      </c>
      <c r="F27" s="29">
        <v>31.2376</v>
      </c>
      <c r="G27" s="29">
        <v>37.065199999999997</v>
      </c>
      <c r="H27" s="29">
        <v>38.383499999999998</v>
      </c>
    </row>
    <row r="28" spans="1:8" x14ac:dyDescent="0.3">
      <c r="A28" s="39"/>
      <c r="B28" s="2">
        <v>1200</v>
      </c>
      <c r="C28" s="29">
        <v>1192.4792</v>
      </c>
      <c r="D28" s="27">
        <v>37.42</v>
      </c>
      <c r="E28" s="30">
        <f t="shared" si="1"/>
        <v>-6.26733333333334E-3</v>
      </c>
      <c r="F28" s="29">
        <v>32.620699999999999</v>
      </c>
      <c r="G28" s="29">
        <v>37.480200000000004</v>
      </c>
      <c r="H28" s="29">
        <v>39.069099999999999</v>
      </c>
    </row>
    <row r="29" spans="1:8" x14ac:dyDescent="0.3">
      <c r="A29" s="39"/>
      <c r="B29" s="2">
        <v>2000</v>
      </c>
      <c r="C29" s="29">
        <v>1990.5</v>
      </c>
      <c r="D29" s="27">
        <v>33.76</v>
      </c>
      <c r="E29" s="30">
        <f t="shared" si="1"/>
        <v>-4.7499999999999999E-3</v>
      </c>
      <c r="F29" s="29">
        <v>34.309800000000003</v>
      </c>
      <c r="G29" s="29">
        <v>38.185200000000002</v>
      </c>
      <c r="H29" s="29">
        <v>40.223599999999998</v>
      </c>
    </row>
  </sheetData>
  <mergeCells count="7">
    <mergeCell ref="A26:A29"/>
    <mergeCell ref="A2:A5"/>
    <mergeCell ref="A6:A9"/>
    <mergeCell ref="A10:A13"/>
    <mergeCell ref="A14:A17"/>
    <mergeCell ref="A18:A21"/>
    <mergeCell ref="A22:A2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HM-16.14</vt:lpstr>
      <vt:lpstr>HM-16.14_floatQP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최기호/Media Algorithm Lab(DMC연)/E5(책임)/삼성전자</cp:lastModifiedBy>
  <dcterms:created xsi:type="dcterms:W3CDTF">2017-01-29T00:36:50Z</dcterms:created>
  <dcterms:modified xsi:type="dcterms:W3CDTF">2017-03-22T10:54:35Z</dcterms:modified>
</cp:coreProperties>
</file>