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6" i="1" l="1"/>
  <c r="G6" i="1"/>
  <c r="F6" i="1"/>
  <c r="E6" i="1"/>
  <c r="D6" i="1"/>
  <c r="H5" i="1"/>
  <c r="G5" i="1"/>
  <c r="F5" i="1"/>
  <c r="E5" i="1"/>
  <c r="D5" i="1"/>
  <c r="C5" i="1"/>
  <c r="H3" i="1"/>
  <c r="G3" i="1"/>
  <c r="F3" i="1"/>
  <c r="E3" i="1"/>
  <c r="D3" i="1"/>
  <c r="H2" i="1"/>
  <c r="G2" i="1"/>
  <c r="F2" i="1"/>
  <c r="E2" i="1"/>
  <c r="D2" i="1"/>
  <c r="C2" i="1"/>
</calcChain>
</file>

<file path=xl/sharedStrings.xml><?xml version="1.0" encoding="utf-8"?>
<sst xmlns="http://schemas.openxmlformats.org/spreadsheetml/2006/main" count="8" uniqueCount="8">
  <si>
    <t>W</t>
    <phoneticPr fontId="1" type="noConversion"/>
  </si>
  <si>
    <t>H</t>
    <phoneticPr fontId="1" type="noConversion"/>
  </si>
  <si>
    <t>HEVC MC</t>
    <phoneticPr fontId="1" type="noConversion"/>
  </si>
  <si>
    <t>BIO EE3</t>
    <phoneticPr fontId="1" type="noConversion"/>
  </si>
  <si>
    <t>DMVR</t>
    <phoneticPr fontId="1" type="noConversion"/>
  </si>
  <si>
    <t>BIO JEM</t>
    <phoneticPr fontId="1" type="noConversion"/>
  </si>
  <si>
    <t>FRUC</t>
    <phoneticPr fontId="1" type="noConversion"/>
  </si>
  <si>
    <t>Affine MC || OBMC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</si>
</sst>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9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E10" sqref="E10"/>
    </sheetView>
  </sheetViews>
  <sheetFormatPr defaultRowHeight="16.5" x14ac:dyDescent="0.3"/>
  <cols>
    <col min="3" max="3" width="9.625" customWidth="1"/>
    <col min="4" max="4" width="18.625" customWidth="1"/>
    <col min="5" max="5" width="11.125" customWidth="1"/>
    <col min="6" max="7" width="9.125" bestFit="1" customWidth="1"/>
    <col min="8" max="8" width="11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7</v>
      </c>
      <c r="E1" t="s">
        <v>3</v>
      </c>
      <c r="F1" t="s">
        <v>4</v>
      </c>
      <c r="G1" t="s">
        <v>5</v>
      </c>
      <c r="H1" t="s">
        <v>6</v>
      </c>
    </row>
    <row r="2" spans="1:8" x14ac:dyDescent="0.3">
      <c r="A2">
        <v>8</v>
      </c>
      <c r="B2">
        <v>8</v>
      </c>
      <c r="C2">
        <f>(A2+7)*(B2+7)</f>
        <v>225</v>
      </c>
      <c r="D2">
        <f>(A2+7)*(B2+7)</f>
        <v>225</v>
      </c>
      <c r="E2">
        <f>(A2+7)*(B2+7)</f>
        <v>225</v>
      </c>
      <c r="F2">
        <f>(A2+2+7)*(B2+2+7)</f>
        <v>289</v>
      </c>
      <c r="G2">
        <f>(A2+4+7)*(B2+4+7)</f>
        <v>361</v>
      </c>
      <c r="H2">
        <f>16*(A2+4+1)*(B2+1)+(A2+7)*(B2+7)</f>
        <v>2097</v>
      </c>
    </row>
    <row r="3" spans="1:8" x14ac:dyDescent="0.3">
      <c r="A3">
        <v>4</v>
      </c>
      <c r="B3">
        <v>4</v>
      </c>
      <c r="D3">
        <f>(A3+7)*(B3+7)</f>
        <v>121</v>
      </c>
      <c r="E3">
        <f>(A3+7)*(B3+7)</f>
        <v>121</v>
      </c>
      <c r="F3">
        <f>(A3+2+7)*(B3+2+7)</f>
        <v>169</v>
      </c>
      <c r="G3">
        <f>(A3+4+7)*(B3+4+7)</f>
        <v>225</v>
      </c>
      <c r="H3">
        <f>16*(A3+4+1)*(B3+1)+(A3+7)*(B3+7)</f>
        <v>841</v>
      </c>
    </row>
    <row r="5" spans="1:8" x14ac:dyDescent="0.3">
      <c r="A5">
        <v>8</v>
      </c>
      <c r="B5">
        <v>8</v>
      </c>
      <c r="C5" s="1">
        <f>(A5+7)*(B5+7)/A5/B5</f>
        <v>3.515625</v>
      </c>
      <c r="D5" s="1">
        <f>(A5+7)*(B5+7)/A5/B5</f>
        <v>3.515625</v>
      </c>
      <c r="E5" s="1">
        <f>(A5+7)*(B5+7)/A5/B5</f>
        <v>3.515625</v>
      </c>
      <c r="F5" s="1">
        <f>(A5+2+7)*(B5+2+7)/A5/B5</f>
        <v>4.515625</v>
      </c>
      <c r="G5" s="1">
        <f>(A5+4+7)*(B5+4+7)/A5/A5</f>
        <v>5.640625</v>
      </c>
      <c r="H5" s="1">
        <f>16*(A5+4+1)*(B5+1)/A5/B5+(A5+7)*(B5+7)/A5/B5</f>
        <v>32.765625</v>
      </c>
    </row>
    <row r="6" spans="1:8" x14ac:dyDescent="0.3">
      <c r="A6">
        <v>4</v>
      </c>
      <c r="B6">
        <v>4</v>
      </c>
      <c r="C6" s="1"/>
      <c r="D6" s="1">
        <f>(A6+7)*(B6+7)/A6/B6</f>
        <v>7.5625</v>
      </c>
      <c r="E6" s="1">
        <f>(A6+7)*(B6+7)/A6/B6</f>
        <v>7.5625</v>
      </c>
      <c r="F6" s="1">
        <f>(A6+2+7)*(B6+2+7)/A6/B6</f>
        <v>10.5625</v>
      </c>
      <c r="G6" s="1">
        <f>(A6+4+7)*(B6+4+7)/A6/A6</f>
        <v>14.0625</v>
      </c>
      <c r="H6" s="1">
        <f>16*(A6+4+1)*(B6+1)/A6/B6+(A6+7)*(B6+7)/A6/B6</f>
        <v>52.5625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2017-03-24T07:31:53Z</dcterms:created>
  <dcterms:modified xsi:type="dcterms:W3CDTF">2017-03-24T08:07:33Z</dcterms:modified>
</cp:coreProperties>
</file>