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chuang\Desktop\"/>
    </mc:Choice>
  </mc:AlternateContent>
  <bookViews>
    <workbookView xWindow="0" yWindow="0" windowWidth="23040" windowHeight="9384" activeTab="11"/>
  </bookViews>
  <sheets>
    <sheet name="CrossCheck_JVET-E0110" sheetId="16" r:id="rId1"/>
    <sheet name="CrossCheck_JVET-E0040" sheetId="15" r:id="rId2"/>
    <sheet name="Summary_ClassB" sheetId="17" r:id="rId3"/>
    <sheet name="Summary_ClassA1A2" sheetId="14" r:id="rId4"/>
    <sheet name="Rollercoaster" sheetId="12" r:id="rId5"/>
    <sheet name="DaylightRoad" sheetId="11" r:id="rId6"/>
    <sheet name="TrafficFlow" sheetId="10" r:id="rId7"/>
    <sheet name="CatRobot" sheetId="9" r:id="rId8"/>
    <sheet name="ToddlerFountain" sheetId="8" r:id="rId9"/>
    <sheet name="CampfireParty" sheetId="7" r:id="rId10"/>
    <sheet name="Drums100" sheetId="6" r:id="rId11"/>
    <sheet name="Tango_long" sheetId="1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17" l="1"/>
  <c r="G53" i="17"/>
  <c r="M52" i="17"/>
  <c r="G52" i="17"/>
  <c r="M51" i="17"/>
  <c r="G51" i="17"/>
  <c r="M50" i="17"/>
  <c r="G50" i="17"/>
  <c r="M49" i="17"/>
  <c r="G49" i="17"/>
  <c r="M48" i="17"/>
  <c r="G48" i="17"/>
  <c r="M47" i="17"/>
  <c r="G47" i="17"/>
  <c r="M46" i="17"/>
  <c r="G46" i="17"/>
  <c r="M45" i="17"/>
  <c r="G45" i="17"/>
  <c r="M44" i="17"/>
  <c r="G44" i="17"/>
  <c r="M43" i="17"/>
  <c r="G43" i="17"/>
  <c r="M42" i="17"/>
  <c r="G42" i="17"/>
  <c r="M41" i="17"/>
  <c r="G41" i="17"/>
  <c r="M40" i="17"/>
  <c r="G40" i="17"/>
  <c r="M39" i="17"/>
  <c r="G39" i="17"/>
  <c r="M38" i="17"/>
  <c r="G38" i="17"/>
  <c r="M37" i="17"/>
  <c r="G37" i="17"/>
  <c r="M36" i="17"/>
  <c r="G36" i="17"/>
  <c r="M35" i="17"/>
  <c r="G35" i="17"/>
  <c r="M34" i="17"/>
  <c r="G34" i="17"/>
  <c r="M33" i="17"/>
  <c r="G33" i="17"/>
  <c r="M32" i="17"/>
  <c r="G32" i="17"/>
  <c r="M31" i="17"/>
  <c r="G31" i="17"/>
  <c r="M30" i="17"/>
  <c r="G30" i="17"/>
  <c r="M29" i="17"/>
  <c r="G29" i="17"/>
  <c r="M28" i="17"/>
  <c r="G28" i="17"/>
  <c r="M27" i="17"/>
  <c r="G27" i="17"/>
  <c r="M26" i="17"/>
  <c r="G26" i="17"/>
  <c r="M25" i="17"/>
  <c r="G25" i="17"/>
  <c r="M24" i="17"/>
  <c r="G24" i="17"/>
  <c r="M23" i="17"/>
  <c r="G23" i="17"/>
  <c r="M22" i="17"/>
  <c r="G22" i="17"/>
  <c r="M21" i="17"/>
  <c r="G21" i="17"/>
  <c r="M20" i="17"/>
  <c r="G20" i="17"/>
  <c r="M19" i="17"/>
  <c r="G19" i="17"/>
  <c r="M18" i="17"/>
  <c r="G18" i="17"/>
  <c r="M17" i="17"/>
  <c r="G17" i="17"/>
  <c r="M16" i="17"/>
  <c r="G16" i="17"/>
  <c r="M15" i="17"/>
  <c r="G15" i="17"/>
  <c r="M14" i="17"/>
  <c r="G14" i="17"/>
  <c r="M13" i="17"/>
  <c r="G13" i="17"/>
  <c r="M12" i="17"/>
  <c r="G12" i="17"/>
  <c r="M11" i="17"/>
  <c r="G11" i="17"/>
  <c r="M10" i="17"/>
  <c r="G10" i="17"/>
  <c r="M9" i="17"/>
  <c r="G9" i="17"/>
  <c r="M8" i="17"/>
  <c r="G8" i="17"/>
  <c r="M7" i="17"/>
  <c r="G7" i="17"/>
  <c r="M6" i="17"/>
  <c r="G6" i="17"/>
  <c r="M5" i="17"/>
  <c r="G5" i="17"/>
  <c r="M4" i="17"/>
  <c r="G4" i="17"/>
  <c r="F18" i="9" l="1"/>
  <c r="F17" i="9"/>
  <c r="F16" i="9"/>
  <c r="F15" i="9"/>
  <c r="F14" i="9"/>
  <c r="F9" i="9"/>
  <c r="F8" i="9"/>
  <c r="F7" i="9"/>
  <c r="F6" i="9"/>
  <c r="F5" i="9"/>
  <c r="F18" i="8"/>
  <c r="F17" i="8"/>
  <c r="F18" i="6"/>
  <c r="F17" i="6"/>
  <c r="F16" i="6"/>
  <c r="F15" i="6"/>
  <c r="F14" i="6"/>
  <c r="F9" i="6"/>
  <c r="F8" i="6"/>
  <c r="F7" i="6"/>
  <c r="F6" i="6"/>
</calcChain>
</file>

<file path=xl/sharedStrings.xml><?xml version="1.0" encoding="utf-8"?>
<sst xmlns="http://schemas.openxmlformats.org/spreadsheetml/2006/main" count="302" uniqueCount="56">
  <si>
    <t>Target rate</t>
  </si>
  <si>
    <t>fracQP</t>
  </si>
  <si>
    <t>Matched rate</t>
  </si>
  <si>
    <t>Diff. in pct%</t>
  </si>
  <si>
    <t>Rate1-Rate5</t>
  </si>
  <si>
    <t>Switch RAS</t>
  </si>
  <si>
    <t>PSNR_Y</t>
  </si>
  <si>
    <t>PSNR_U</t>
  </si>
  <si>
    <t>PSNR_V</t>
  </si>
  <si>
    <t>HM-16.13</t>
  </si>
  <si>
    <t>JEM-4.0</t>
  </si>
  <si>
    <t>Tango_long</t>
  </si>
  <si>
    <t>Drums100</t>
  </si>
  <si>
    <t>CampfireParty</t>
  </si>
  <si>
    <t>ToddlerFountain</t>
  </si>
  <si>
    <t>CatRobot</t>
  </si>
  <si>
    <t>TrafficFlow</t>
  </si>
  <si>
    <t>DaylightRoad</t>
  </si>
  <si>
    <t>Rollercoaster</t>
  </si>
  <si>
    <t>Bit rate (Mbps)</t>
  </si>
  <si>
    <t>JEM-4.0 bitrate at floatQP</t>
  </si>
  <si>
    <t>BuildingHall</t>
  </si>
  <si>
    <t>ParkRunning1</t>
  </si>
  <si>
    <t>CrossRoad1</t>
  </si>
  <si>
    <t>Runners</t>
  </si>
  <si>
    <t>Crosswalk</t>
  </si>
  <si>
    <t>FoodMarket2</t>
  </si>
  <si>
    <t>SquareAndTimelapse</t>
  </si>
  <si>
    <t>IceAerial</t>
  </si>
  <si>
    <t>IceRiver</t>
  </si>
  <si>
    <t>fps</t>
  </si>
  <si>
    <t>Rate 1</t>
  </si>
  <si>
    <t>NA</t>
  </si>
  <si>
    <t>Rate 2</t>
  </si>
  <si>
    <t>Rate 3</t>
  </si>
  <si>
    <t>Rate 4</t>
  </si>
  <si>
    <t>Rate 5</t>
  </si>
  <si>
    <t>Rate 6</t>
  </si>
  <si>
    <t>JEM-4.0 Rate Difference</t>
  </si>
  <si>
    <t>HM-16.13 bitrate at floatQP</t>
    <phoneticPr fontId="1"/>
  </si>
  <si>
    <t>HM-16.13 Rate Difference</t>
    <phoneticPr fontId="1"/>
  </si>
  <si>
    <t>HM-16.13 bitrate</t>
  </si>
  <si>
    <t>JEM-4.0 bitrate</t>
  </si>
  <si>
    <t>fps</t>
    <phoneticPr fontId="1"/>
  </si>
  <si>
    <t>Rate 6</t>
    <phoneticPr fontId="4" type="noConversion"/>
  </si>
  <si>
    <t>HM-16.13 Rate Difference</t>
  </si>
  <si>
    <t>JEM-4.0 (parallel)</t>
  </si>
  <si>
    <t>HM-16.13 (sequential)</t>
  </si>
  <si>
    <t>Kimono</t>
  </si>
  <si>
    <t>ParkScene</t>
  </si>
  <si>
    <t>Cactus</t>
  </si>
  <si>
    <t>BasketballDrive</t>
  </si>
  <si>
    <t>BQTerrace</t>
  </si>
  <si>
    <t>SquareTimeLapse</t>
  </si>
  <si>
    <t>RitualDancer</t>
  </si>
  <si>
    <t>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</si>
</sst>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9"/>
      <color theme="1"/>
      <name val="Calibri"/>
      <family val="2"/>
      <charset val="128"/>
      <scheme val="minor"/>
    </font>
    <font>
      <sz val="9"/>
      <color rgb="FF000000"/>
      <name val="Times New Roman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0" fontId="11" fillId="0" borderId="14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Rollercoaster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Rollercoaster!$B$2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Rollercoaster!$E$5:$E$9</c:f>
              <c:numCache>
                <c:formatCode>General</c:formatCode>
                <c:ptCount val="5"/>
                <c:pt idx="0">
                  <c:v>1025.0821000000001</c:v>
                </c:pt>
                <c:pt idx="1">
                  <c:v>1491.2735</c:v>
                </c:pt>
                <c:pt idx="2">
                  <c:v>2403.8440000000001</c:v>
                </c:pt>
                <c:pt idx="3">
                  <c:v>3993.1641</c:v>
                </c:pt>
                <c:pt idx="4">
                  <c:v>7054.5167000000001</c:v>
                </c:pt>
              </c:numCache>
            </c:numRef>
          </c:xVal>
          <c:yVal>
            <c:numRef>
              <c:f>Rollercoaster!$G$5:$G$9</c:f>
              <c:numCache>
                <c:formatCode>General</c:formatCode>
                <c:ptCount val="5"/>
                <c:pt idx="0">
                  <c:v>33.265900000000002</c:v>
                </c:pt>
                <c:pt idx="1">
                  <c:v>35.920900000000003</c:v>
                </c:pt>
                <c:pt idx="2">
                  <c:v>38.053199999999997</c:v>
                </c:pt>
                <c:pt idx="3">
                  <c:v>40.093200000000003</c:v>
                </c:pt>
                <c:pt idx="4">
                  <c:v>42.082999999999998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Rollercoaster!$B$11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Rollercoaster!$E$14:$E$18</c:f>
              <c:numCache>
                <c:formatCode>General</c:formatCode>
                <c:ptCount val="5"/>
                <c:pt idx="0">
                  <c:v>1003.7216</c:v>
                </c:pt>
                <c:pt idx="1">
                  <c:v>1499.2502999999999</c:v>
                </c:pt>
                <c:pt idx="2">
                  <c:v>2433.2919000000002</c:v>
                </c:pt>
                <c:pt idx="3">
                  <c:v>4016.5158000000001</c:v>
                </c:pt>
                <c:pt idx="4">
                  <c:v>7090.0433999999996</c:v>
                </c:pt>
              </c:numCache>
            </c:numRef>
          </c:xVal>
          <c:yVal>
            <c:numRef>
              <c:f>Rollercoaster!$G$14:$G$18</c:f>
              <c:numCache>
                <c:formatCode>General</c:formatCode>
                <c:ptCount val="5"/>
                <c:pt idx="0">
                  <c:v>36.776299999999999</c:v>
                </c:pt>
                <c:pt idx="1">
                  <c:v>38.374299999999998</c:v>
                </c:pt>
                <c:pt idx="2">
                  <c:v>40.154800000000002</c:v>
                </c:pt>
                <c:pt idx="3">
                  <c:v>41.829700000000003</c:v>
                </c:pt>
                <c:pt idx="4">
                  <c:v>43.413800000000002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83760"/>
        <c:axId val="620679056"/>
      </c:scatterChart>
      <c:valAx>
        <c:axId val="620683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9056"/>
        <c:crosses val="autoZero"/>
        <c:crossBetween val="midCat"/>
      </c:valAx>
      <c:valAx>
        <c:axId val="620679056"/>
        <c:scaling>
          <c:orientation val="minMax"/>
          <c:min val="3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83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DaylightRoad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DaylightRoad!$B$2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DaylightRoad!$E$5:$E$9</c:f>
              <c:numCache>
                <c:formatCode>General</c:formatCode>
                <c:ptCount val="5"/>
                <c:pt idx="0">
                  <c:v>1003.5703999999999</c:v>
                </c:pt>
                <c:pt idx="1">
                  <c:v>1493.8096</c:v>
                </c:pt>
                <c:pt idx="2">
                  <c:v>2411.0967999999998</c:v>
                </c:pt>
                <c:pt idx="3">
                  <c:v>4025.8344000000002</c:v>
                </c:pt>
                <c:pt idx="4">
                  <c:v>6977.5792000000001</c:v>
                </c:pt>
              </c:numCache>
            </c:numRef>
          </c:xVal>
          <c:yVal>
            <c:numRef>
              <c:f>DaylightRoad!$G$5:$G$9</c:f>
              <c:numCache>
                <c:formatCode>General</c:formatCode>
                <c:ptCount val="5"/>
                <c:pt idx="0">
                  <c:v>31.635200000000001</c:v>
                </c:pt>
                <c:pt idx="1">
                  <c:v>32.913499999999999</c:v>
                </c:pt>
                <c:pt idx="2">
                  <c:v>34.26</c:v>
                </c:pt>
                <c:pt idx="3">
                  <c:v>35.479799999999997</c:v>
                </c:pt>
                <c:pt idx="4">
                  <c:v>36.473599999999998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DaylightRoad!$B$11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DaylightRoad!$E$14:$E$18</c:f>
              <c:numCache>
                <c:formatCode>General</c:formatCode>
                <c:ptCount val="5"/>
                <c:pt idx="0">
                  <c:v>1003.7288</c:v>
                </c:pt>
                <c:pt idx="1">
                  <c:v>1507.1687999999999</c:v>
                </c:pt>
                <c:pt idx="2">
                  <c:v>2415.7368000000001</c:v>
                </c:pt>
                <c:pt idx="3">
                  <c:v>4052.7368000000001</c:v>
                </c:pt>
                <c:pt idx="4">
                  <c:v>7105.0744000000004</c:v>
                </c:pt>
              </c:numCache>
            </c:numRef>
          </c:xVal>
          <c:yVal>
            <c:numRef>
              <c:f>DaylightRoad!$G$14:$G$18</c:f>
              <c:numCache>
                <c:formatCode>General</c:formatCode>
                <c:ptCount val="5"/>
                <c:pt idx="0">
                  <c:v>33.346800000000002</c:v>
                </c:pt>
                <c:pt idx="1">
                  <c:v>34.380699999999997</c:v>
                </c:pt>
                <c:pt idx="2">
                  <c:v>35.438299999999998</c:v>
                </c:pt>
                <c:pt idx="3">
                  <c:v>36.352899999999998</c:v>
                </c:pt>
                <c:pt idx="4">
                  <c:v>37.015799999999999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85328"/>
        <c:axId val="620681800"/>
      </c:scatterChart>
      <c:valAx>
        <c:axId val="62068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81800"/>
        <c:crosses val="autoZero"/>
        <c:crossBetween val="midCat"/>
      </c:valAx>
      <c:valAx>
        <c:axId val="620681800"/>
        <c:scaling>
          <c:orientation val="minMax"/>
          <c:min val="3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85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TrafficFlow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TrafficFlow!$B$2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TrafficFlow!$E$5:$E$9</c:f>
              <c:numCache>
                <c:formatCode>General</c:formatCode>
                <c:ptCount val="5"/>
                <c:pt idx="0">
                  <c:v>602.47680000000003</c:v>
                </c:pt>
                <c:pt idx="1">
                  <c:v>999.44799999999998</c:v>
                </c:pt>
                <c:pt idx="2">
                  <c:v>1608.5968</c:v>
                </c:pt>
                <c:pt idx="3">
                  <c:v>2702.6976</c:v>
                </c:pt>
                <c:pt idx="4">
                  <c:v>5014.2223999999997</c:v>
                </c:pt>
              </c:numCache>
            </c:numRef>
          </c:xVal>
          <c:yVal>
            <c:numRef>
              <c:f>TrafficFlow!$G$5:$G$9</c:f>
              <c:numCache>
                <c:formatCode>General</c:formatCode>
                <c:ptCount val="5"/>
                <c:pt idx="0">
                  <c:v>35.387799999999999</c:v>
                </c:pt>
                <c:pt idx="1">
                  <c:v>36.780200000000001</c:v>
                </c:pt>
                <c:pt idx="2">
                  <c:v>37.770800000000001</c:v>
                </c:pt>
                <c:pt idx="3">
                  <c:v>38.6267</c:v>
                </c:pt>
                <c:pt idx="4">
                  <c:v>39.308500000000002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TrafficFlow!$B$11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TrafficFlow!$E$14:$E$18</c:f>
              <c:numCache>
                <c:formatCode>General</c:formatCode>
                <c:ptCount val="5"/>
                <c:pt idx="0">
                  <c:v>606.81439999999998</c:v>
                </c:pt>
                <c:pt idx="1">
                  <c:v>1016.8288</c:v>
                </c:pt>
                <c:pt idx="2">
                  <c:v>1625.296</c:v>
                </c:pt>
                <c:pt idx="3">
                  <c:v>2727.5344</c:v>
                </c:pt>
                <c:pt idx="4">
                  <c:v>5090.8591999999999</c:v>
                </c:pt>
              </c:numCache>
            </c:numRef>
          </c:xVal>
          <c:yVal>
            <c:numRef>
              <c:f>TrafficFlow!$G$14:$G$18</c:f>
              <c:numCache>
                <c:formatCode>General</c:formatCode>
                <c:ptCount val="5"/>
                <c:pt idx="0">
                  <c:v>36.4955</c:v>
                </c:pt>
                <c:pt idx="1">
                  <c:v>37.557499999999997</c:v>
                </c:pt>
                <c:pt idx="2">
                  <c:v>38.337299999999999</c:v>
                </c:pt>
                <c:pt idx="3">
                  <c:v>39.001100000000001</c:v>
                </c:pt>
                <c:pt idx="4">
                  <c:v>39.525500000000001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85720"/>
        <c:axId val="620684152"/>
      </c:scatterChart>
      <c:valAx>
        <c:axId val="620685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84152"/>
        <c:crosses val="autoZero"/>
        <c:crossBetween val="midCat"/>
      </c:valAx>
      <c:valAx>
        <c:axId val="620684152"/>
        <c:scaling>
          <c:orientation val="minMax"/>
          <c:min val="3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85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CatRobot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CatRobot!$B$2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CatRobot!$E$5:$E$9</c:f>
              <c:numCache>
                <c:formatCode>General</c:formatCode>
                <c:ptCount val="5"/>
                <c:pt idx="0">
                  <c:v>996.59280000000001</c:v>
                </c:pt>
                <c:pt idx="1">
                  <c:v>1499.2447999999999</c:v>
                </c:pt>
                <c:pt idx="2">
                  <c:v>2404.6288</c:v>
                </c:pt>
                <c:pt idx="3">
                  <c:v>4021.5808000000002</c:v>
                </c:pt>
                <c:pt idx="4">
                  <c:v>7008.0047999999997</c:v>
                </c:pt>
              </c:numCache>
            </c:numRef>
          </c:xVal>
          <c:yVal>
            <c:numRef>
              <c:f>CatRobot!$G$5:$G$9</c:f>
              <c:numCache>
                <c:formatCode>General</c:formatCode>
                <c:ptCount val="5"/>
                <c:pt idx="0">
                  <c:v>31.329000000000001</c:v>
                </c:pt>
                <c:pt idx="1">
                  <c:v>33.2089</c:v>
                </c:pt>
                <c:pt idx="2">
                  <c:v>35.010899999999999</c:v>
                </c:pt>
                <c:pt idx="3">
                  <c:v>36.754199999999997</c:v>
                </c:pt>
                <c:pt idx="4">
                  <c:v>38.279200000000003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CatRobot!$B$11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CatRobot!$E$14:$E$18</c:f>
              <c:numCache>
                <c:formatCode>General</c:formatCode>
                <c:ptCount val="5"/>
                <c:pt idx="0">
                  <c:v>1004.8656</c:v>
                </c:pt>
                <c:pt idx="1">
                  <c:v>1504.4608000000001</c:v>
                </c:pt>
                <c:pt idx="2">
                  <c:v>2423.5151999999998</c:v>
                </c:pt>
                <c:pt idx="3">
                  <c:v>4059.4104000000002</c:v>
                </c:pt>
                <c:pt idx="4">
                  <c:v>7063.5064000000002</c:v>
                </c:pt>
              </c:numCache>
            </c:numRef>
          </c:xVal>
          <c:yVal>
            <c:numRef>
              <c:f>CatRobot!$G$14:$G$18</c:f>
              <c:numCache>
                <c:formatCode>General</c:formatCode>
                <c:ptCount val="5"/>
                <c:pt idx="0">
                  <c:v>33.687800000000003</c:v>
                </c:pt>
                <c:pt idx="1">
                  <c:v>35.171799999999998</c:v>
                </c:pt>
                <c:pt idx="2">
                  <c:v>36.719099999999997</c:v>
                </c:pt>
                <c:pt idx="3">
                  <c:v>38.086799999999997</c:v>
                </c:pt>
                <c:pt idx="4">
                  <c:v>39.130499999999998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199792"/>
        <c:axId val="539203320"/>
      </c:scatterChart>
      <c:valAx>
        <c:axId val="539199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203320"/>
        <c:crosses val="autoZero"/>
        <c:crossBetween val="midCat"/>
      </c:valAx>
      <c:valAx>
        <c:axId val="53920332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199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CampfireParty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CampfireParty!$B$2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CampfireParty!$E$7:$E$9</c:f>
              <c:numCache>
                <c:formatCode>General</c:formatCode>
                <c:ptCount val="3"/>
                <c:pt idx="0">
                  <c:v>2719.732</c:v>
                </c:pt>
                <c:pt idx="1">
                  <c:v>4986.3527999999997</c:v>
                </c:pt>
                <c:pt idx="2">
                  <c:v>8015.6175999999996</c:v>
                </c:pt>
              </c:numCache>
            </c:numRef>
          </c:xVal>
          <c:yVal>
            <c:numRef>
              <c:f>CampfireParty!$G$7:$G$9</c:f>
              <c:numCache>
                <c:formatCode>General</c:formatCode>
                <c:ptCount val="3"/>
                <c:pt idx="0">
                  <c:v>33.009500000000003</c:v>
                </c:pt>
                <c:pt idx="1">
                  <c:v>34.435200000000002</c:v>
                </c:pt>
                <c:pt idx="2">
                  <c:v>35.5426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CampfireParty!$B$11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CampfireParty!$E$14:$E$18</c:f>
              <c:numCache>
                <c:formatCode>General</c:formatCode>
                <c:ptCount val="5"/>
                <c:pt idx="1">
                  <c:v>1602.5912000000001</c:v>
                </c:pt>
                <c:pt idx="2">
                  <c:v>2703.7408</c:v>
                </c:pt>
                <c:pt idx="3">
                  <c:v>5059.9624000000003</c:v>
                </c:pt>
                <c:pt idx="4">
                  <c:v>7925.7672000000002</c:v>
                </c:pt>
              </c:numCache>
            </c:numRef>
          </c:xVal>
          <c:yVal>
            <c:numRef>
              <c:f>CampfireParty!$G$14:$G$18</c:f>
              <c:numCache>
                <c:formatCode>General</c:formatCode>
                <c:ptCount val="5"/>
                <c:pt idx="1">
                  <c:v>32.729300000000002</c:v>
                </c:pt>
                <c:pt idx="2">
                  <c:v>34.086599999999997</c:v>
                </c:pt>
                <c:pt idx="3">
                  <c:v>35.455399999999997</c:v>
                </c:pt>
                <c:pt idx="4">
                  <c:v>36.471499999999999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202536"/>
        <c:axId val="539201752"/>
      </c:scatterChart>
      <c:valAx>
        <c:axId val="539202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201752"/>
        <c:crosses val="autoZero"/>
        <c:crossBetween val="midCat"/>
      </c:valAx>
      <c:valAx>
        <c:axId val="539201752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202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Drums 100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Drums100!$B$2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Drums100!$E$6:$E$9</c:f>
              <c:numCache>
                <c:formatCode>General</c:formatCode>
                <c:ptCount val="4"/>
                <c:pt idx="0">
                  <c:v>2305.9944</c:v>
                </c:pt>
                <c:pt idx="1">
                  <c:v>3603.8</c:v>
                </c:pt>
                <c:pt idx="2">
                  <c:v>5974.4543999999996</c:v>
                </c:pt>
                <c:pt idx="3">
                  <c:v>11059.046399999999</c:v>
                </c:pt>
              </c:numCache>
            </c:numRef>
          </c:xVal>
          <c:yVal>
            <c:numRef>
              <c:f>Drums100!$G$6:$G$9</c:f>
              <c:numCache>
                <c:formatCode>General</c:formatCode>
                <c:ptCount val="4"/>
                <c:pt idx="0">
                  <c:v>32.680399999999999</c:v>
                </c:pt>
                <c:pt idx="1">
                  <c:v>34.4968</c:v>
                </c:pt>
                <c:pt idx="2">
                  <c:v>36.263300000000001</c:v>
                </c:pt>
                <c:pt idx="3">
                  <c:v>37.944499999999998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Drums100!$B$11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Drums100!$E$14:$E$18</c:f>
              <c:numCache>
                <c:formatCode>General</c:formatCode>
                <c:ptCount val="5"/>
                <c:pt idx="0">
                  <c:v>1505.0832</c:v>
                </c:pt>
                <c:pt idx="1">
                  <c:v>2323.5592000000001</c:v>
                </c:pt>
                <c:pt idx="2">
                  <c:v>3619.2136</c:v>
                </c:pt>
                <c:pt idx="3">
                  <c:v>6001.0183999999999</c:v>
                </c:pt>
                <c:pt idx="4">
                  <c:v>11048.8624</c:v>
                </c:pt>
              </c:numCache>
            </c:numRef>
          </c:xVal>
          <c:yVal>
            <c:numRef>
              <c:f>Drums100!$G$14:$G$18</c:f>
              <c:numCache>
                <c:formatCode>General</c:formatCode>
                <c:ptCount val="5"/>
                <c:pt idx="0">
                  <c:v>32.323799999999999</c:v>
                </c:pt>
                <c:pt idx="1">
                  <c:v>34.235999999999997</c:v>
                </c:pt>
                <c:pt idx="2">
                  <c:v>35.783999999999999</c:v>
                </c:pt>
                <c:pt idx="3">
                  <c:v>37.277299999999997</c:v>
                </c:pt>
                <c:pt idx="4">
                  <c:v>38.6708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200576"/>
        <c:axId val="539200968"/>
      </c:scatterChart>
      <c:valAx>
        <c:axId val="53920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200968"/>
        <c:crosses val="autoZero"/>
        <c:crossBetween val="midCat"/>
      </c:valAx>
      <c:valAx>
        <c:axId val="539200968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200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Tango_long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Tango_long!$B$2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Tango_long!$E$6:$E$9</c:f>
              <c:numCache>
                <c:formatCode>General</c:formatCode>
                <c:ptCount val="4"/>
                <c:pt idx="0">
                  <c:v>1495.68</c:v>
                </c:pt>
                <c:pt idx="1">
                  <c:v>2406.6862000000001</c:v>
                </c:pt>
                <c:pt idx="2">
                  <c:v>3999.1345999999999</c:v>
                </c:pt>
                <c:pt idx="3">
                  <c:v>6969.3525</c:v>
                </c:pt>
              </c:numCache>
            </c:numRef>
          </c:xVal>
          <c:yVal>
            <c:numRef>
              <c:f>Tango_long!$G$6:$G$9</c:f>
              <c:numCache>
                <c:formatCode>General</c:formatCode>
                <c:ptCount val="4"/>
                <c:pt idx="0">
                  <c:v>33.209699999999998</c:v>
                </c:pt>
                <c:pt idx="1">
                  <c:v>35.0946</c:v>
                </c:pt>
                <c:pt idx="2">
                  <c:v>36.7971</c:v>
                </c:pt>
                <c:pt idx="3">
                  <c:v>38.280099999999997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Tango_long!$B$11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Tango_long!$E$14:$E$18</c:f>
              <c:numCache>
                <c:formatCode>General</c:formatCode>
                <c:ptCount val="5"/>
                <c:pt idx="0">
                  <c:v>1006.2437</c:v>
                </c:pt>
                <c:pt idx="1">
                  <c:v>1505.2443000000001</c:v>
                </c:pt>
                <c:pt idx="2">
                  <c:v>2401.1795000000002</c:v>
                </c:pt>
                <c:pt idx="3">
                  <c:v>4052.7667000000001</c:v>
                </c:pt>
                <c:pt idx="4">
                  <c:v>7046.8612000000003</c:v>
                </c:pt>
              </c:numCache>
            </c:numRef>
          </c:xVal>
          <c:yVal>
            <c:numRef>
              <c:f>Tango_long!$G$14:$G$18</c:f>
              <c:numCache>
                <c:formatCode>General</c:formatCode>
                <c:ptCount val="5"/>
                <c:pt idx="0">
                  <c:v>33.4559</c:v>
                </c:pt>
                <c:pt idx="1">
                  <c:v>35.022399999999998</c:v>
                </c:pt>
                <c:pt idx="2">
                  <c:v>36.518900000000002</c:v>
                </c:pt>
                <c:pt idx="3">
                  <c:v>37.913899999999998</c:v>
                </c:pt>
                <c:pt idx="4">
                  <c:v>38.960900000000002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198616"/>
        <c:axId val="539202144"/>
      </c:scatterChart>
      <c:valAx>
        <c:axId val="539198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202144"/>
        <c:crosses val="autoZero"/>
        <c:crossBetween val="midCat"/>
      </c:valAx>
      <c:valAx>
        <c:axId val="539202144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198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"/>
  <sheetViews>
    <sheetView workbookViewId="0"/>
  </sheetViews>
  <sheetFormatPr defaultRowHeight="14.4"/>
  <cols>
    <col min="3" max="3" width="12.44140625" customWidth="1"/>
    <col min="4" max="4" width="12.21875" customWidth="1"/>
    <col min="5" max="5" width="11.33203125" customWidth="1"/>
    <col min="6" max="6" width="12" customWidth="1"/>
  </cols>
  <sheetData>
    <row r="2" spans="2:6">
      <c r="B2" s="13"/>
      <c r="C2" s="41" t="s">
        <v>41</v>
      </c>
      <c r="D2" s="41"/>
      <c r="E2" s="41" t="s">
        <v>42</v>
      </c>
      <c r="F2" s="41"/>
    </row>
    <row r="3" spans="2:6">
      <c r="B3" s="15"/>
      <c r="C3" s="16" t="s">
        <v>28</v>
      </c>
      <c r="D3" s="16" t="s">
        <v>29</v>
      </c>
      <c r="E3" s="16" t="s">
        <v>28</v>
      </c>
      <c r="F3" s="16" t="s">
        <v>29</v>
      </c>
    </row>
    <row r="4" spans="2:6">
      <c r="B4" s="16" t="s">
        <v>43</v>
      </c>
      <c r="C4" s="16">
        <v>30</v>
      </c>
      <c r="D4" s="16">
        <v>30</v>
      </c>
      <c r="E4" s="16">
        <v>30</v>
      </c>
      <c r="F4" s="16">
        <v>30</v>
      </c>
    </row>
    <row r="5" spans="2:6">
      <c r="B5" s="17" t="s">
        <v>31</v>
      </c>
      <c r="C5" s="18">
        <v>586.15920000000006</v>
      </c>
      <c r="D5" s="18">
        <v>596.73919999999998</v>
      </c>
      <c r="E5" s="18">
        <v>599.32079999999996</v>
      </c>
      <c r="F5" s="18">
        <v>599.13679999999999</v>
      </c>
    </row>
    <row r="6" spans="2:6">
      <c r="B6" s="17" t="s">
        <v>33</v>
      </c>
      <c r="C6" s="18">
        <v>995.09760000000006</v>
      </c>
      <c r="D6" s="18">
        <v>995.34320000000002</v>
      </c>
      <c r="E6" s="18">
        <v>998.87040000000002</v>
      </c>
      <c r="F6" s="18">
        <v>998.49199999999996</v>
      </c>
    </row>
    <row r="7" spans="2:6">
      <c r="B7" s="17" t="s">
        <v>34</v>
      </c>
      <c r="C7" s="18">
        <v>1590.6992</v>
      </c>
      <c r="D7" s="18">
        <v>1587.6104</v>
      </c>
      <c r="E7" s="18">
        <v>1596.4744000000001</v>
      </c>
      <c r="F7" s="18">
        <v>1588.8368</v>
      </c>
    </row>
    <row r="8" spans="2:6">
      <c r="B8" s="17" t="s">
        <v>35</v>
      </c>
      <c r="C8" s="18">
        <v>2695.1264000000001</v>
      </c>
      <c r="D8" s="18">
        <v>2693.5176000000001</v>
      </c>
      <c r="E8" s="18">
        <v>2698.4335999999998</v>
      </c>
      <c r="F8" s="18">
        <v>2691.26</v>
      </c>
    </row>
    <row r="9" spans="2:6">
      <c r="B9" s="17" t="s">
        <v>36</v>
      </c>
      <c r="C9" s="18">
        <v>5000.4312</v>
      </c>
      <c r="D9" s="18">
        <v>4982.9456</v>
      </c>
      <c r="E9" s="18">
        <v>4991.1848</v>
      </c>
      <c r="F9" s="18">
        <v>4968.3352000000004</v>
      </c>
    </row>
    <row r="10" spans="2:6">
      <c r="B10" s="17" t="s">
        <v>44</v>
      </c>
      <c r="C10" s="18">
        <v>8184.4975999999997</v>
      </c>
      <c r="D10" s="18">
        <v>7932.3239999999996</v>
      </c>
      <c r="E10" s="18">
        <v>7886.08</v>
      </c>
      <c r="F10" s="18">
        <v>7909.6288000000004</v>
      </c>
    </row>
    <row r="11" spans="2:6">
      <c r="B11" s="13"/>
      <c r="C11" s="13"/>
      <c r="D11" s="13"/>
      <c r="E11" s="13"/>
      <c r="F11" s="13"/>
    </row>
    <row r="12" spans="2:6">
      <c r="B12" s="13"/>
      <c r="C12" s="42" t="s">
        <v>45</v>
      </c>
      <c r="D12" s="43"/>
      <c r="E12" s="42" t="s">
        <v>38</v>
      </c>
      <c r="F12" s="43"/>
    </row>
    <row r="13" spans="2:6">
      <c r="B13" s="19"/>
      <c r="C13" s="16" t="s">
        <v>28</v>
      </c>
      <c r="D13" s="16" t="s">
        <v>29</v>
      </c>
      <c r="E13" s="16" t="s">
        <v>28</v>
      </c>
      <c r="F13" s="16" t="s">
        <v>29</v>
      </c>
    </row>
    <row r="14" spans="2:6">
      <c r="B14" s="16" t="s">
        <v>43</v>
      </c>
      <c r="C14" s="16">
        <v>30</v>
      </c>
      <c r="D14" s="16">
        <v>30</v>
      </c>
      <c r="E14" s="16">
        <v>30</v>
      </c>
      <c r="F14" s="16">
        <v>30</v>
      </c>
    </row>
    <row r="15" spans="2:6">
      <c r="B15" s="16" t="s">
        <v>31</v>
      </c>
      <c r="C15" s="20">
        <v>-2.3067999999999866E-2</v>
      </c>
      <c r="D15" s="20">
        <v>-5.4346666666666987E-3</v>
      </c>
      <c r="E15" s="20">
        <v>-1.1320000000000219E-3</v>
      </c>
      <c r="F15" s="20">
        <v>-1.4386666666666992E-3</v>
      </c>
    </row>
    <row r="16" spans="2:6">
      <c r="B16" s="16" t="s">
        <v>33</v>
      </c>
      <c r="C16" s="20">
        <v>-4.9023999999999734E-3</v>
      </c>
      <c r="D16" s="20">
        <v>-4.6568000000000165E-3</v>
      </c>
      <c r="E16" s="20">
        <v>-1.1295999999999529E-3</v>
      </c>
      <c r="F16" s="20">
        <v>-1.5080000000000648E-3</v>
      </c>
    </row>
    <row r="17" spans="2:6">
      <c r="B17" s="16" t="s">
        <v>34</v>
      </c>
      <c r="C17" s="20">
        <v>-5.8129999999999571E-3</v>
      </c>
      <c r="D17" s="20">
        <v>-7.7435000000000143E-3</v>
      </c>
      <c r="E17" s="20">
        <v>-2.2034999999999139E-3</v>
      </c>
      <c r="F17" s="20">
        <v>-6.977000000000011E-3</v>
      </c>
    </row>
    <row r="18" spans="2:6">
      <c r="B18" s="16" t="s">
        <v>35</v>
      </c>
      <c r="C18" s="20">
        <v>-1.8050370370370494E-3</v>
      </c>
      <c r="D18" s="20">
        <v>-2.4008888888887858E-3</v>
      </c>
      <c r="E18" s="20">
        <v>-5.8014814814821847E-4</v>
      </c>
      <c r="F18" s="20">
        <v>-3.2370370370369272E-3</v>
      </c>
    </row>
    <row r="19" spans="2:6">
      <c r="B19" s="16" t="s">
        <v>36</v>
      </c>
      <c r="C19" s="20">
        <v>8.6239999999904171E-5</v>
      </c>
      <c r="D19" s="20">
        <v>-3.410880000000005E-3</v>
      </c>
      <c r="E19" s="20">
        <v>-1.763040000000049E-3</v>
      </c>
      <c r="F19" s="20">
        <v>-6.3329599999999431E-3</v>
      </c>
    </row>
    <row r="20" spans="2:6">
      <c r="B20" s="16" t="s">
        <v>44</v>
      </c>
      <c r="C20" s="20">
        <v>2.3062200000000033E-2</v>
      </c>
      <c r="D20" s="20">
        <v>-8.4595000000000642E-3</v>
      </c>
      <c r="E20" s="20">
        <v>-1.424000000000003E-2</v>
      </c>
      <c r="F20" s="20">
        <v>-1.1296399999999984E-2</v>
      </c>
    </row>
  </sheetData>
  <mergeCells count="4">
    <mergeCell ref="C2:D2"/>
    <mergeCell ref="E2:F2"/>
    <mergeCell ref="C12:D12"/>
    <mergeCell ref="E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0"/>
  <sheetViews>
    <sheetView workbookViewId="0"/>
  </sheetViews>
  <sheetFormatPr defaultRowHeight="14.4"/>
  <sheetData>
    <row r="2" spans="2:22">
      <c r="B2" s="44" t="s">
        <v>20</v>
      </c>
      <c r="C2" s="45"/>
      <c r="D2" s="45"/>
      <c r="E2" s="45"/>
      <c r="F2" s="45"/>
      <c r="G2" s="45"/>
      <c r="H2" s="45"/>
      <c r="I2" s="45"/>
      <c r="J2" s="45"/>
      <c r="K2" s="46"/>
      <c r="M2" s="42" t="s">
        <v>39</v>
      </c>
      <c r="N2" s="47"/>
      <c r="O2" s="47"/>
      <c r="P2" s="47"/>
      <c r="Q2" s="47"/>
      <c r="R2" s="47"/>
      <c r="S2" s="47"/>
      <c r="T2" s="47"/>
      <c r="U2" s="47"/>
      <c r="V2" s="43"/>
    </row>
    <row r="3" spans="2:22">
      <c r="B3" s="11"/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 t="s">
        <v>26</v>
      </c>
      <c r="I3" s="11" t="s">
        <v>27</v>
      </c>
      <c r="J3" s="11" t="s">
        <v>28</v>
      </c>
      <c r="K3" s="11" t="s">
        <v>29</v>
      </c>
      <c r="M3" s="5"/>
      <c r="N3" s="11" t="s">
        <v>21</v>
      </c>
      <c r="O3" s="11" t="s">
        <v>22</v>
      </c>
      <c r="P3" s="11" t="s">
        <v>23</v>
      </c>
      <c r="Q3" s="11" t="s">
        <v>24</v>
      </c>
      <c r="R3" s="11" t="s">
        <v>25</v>
      </c>
      <c r="S3" s="11" t="s">
        <v>26</v>
      </c>
      <c r="T3" s="11" t="s">
        <v>27</v>
      </c>
      <c r="U3" s="11" t="s">
        <v>28</v>
      </c>
      <c r="V3" s="11" t="s">
        <v>29</v>
      </c>
    </row>
    <row r="4" spans="2:22">
      <c r="B4" s="11" t="s">
        <v>30</v>
      </c>
      <c r="C4" s="11">
        <v>50</v>
      </c>
      <c r="D4" s="11">
        <v>50</v>
      </c>
      <c r="E4" s="11">
        <v>50</v>
      </c>
      <c r="F4" s="11">
        <v>30</v>
      </c>
      <c r="G4" s="11">
        <v>60</v>
      </c>
      <c r="H4" s="11">
        <v>60</v>
      </c>
      <c r="I4" s="11">
        <v>60</v>
      </c>
      <c r="J4" s="11">
        <v>30</v>
      </c>
      <c r="K4" s="11">
        <v>30</v>
      </c>
      <c r="M4" s="11" t="s">
        <v>30</v>
      </c>
      <c r="N4" s="5">
        <v>50</v>
      </c>
      <c r="O4" s="5">
        <v>50</v>
      </c>
      <c r="P4" s="5">
        <v>50</v>
      </c>
      <c r="Q4" s="5">
        <v>30</v>
      </c>
      <c r="R4" s="5">
        <v>60</v>
      </c>
      <c r="S4" s="5">
        <v>60</v>
      </c>
      <c r="T4" s="5">
        <v>60</v>
      </c>
      <c r="U4" s="5">
        <v>30</v>
      </c>
      <c r="V4" s="5">
        <v>30</v>
      </c>
    </row>
    <row r="5" spans="2:22">
      <c r="B5" s="11" t="s">
        <v>31</v>
      </c>
      <c r="C5" s="12">
        <v>795.20640000000003</v>
      </c>
      <c r="D5" s="12" t="s">
        <v>32</v>
      </c>
      <c r="E5" s="12">
        <v>797.29359999999997</v>
      </c>
      <c r="F5" s="12" t="s">
        <v>32</v>
      </c>
      <c r="G5" s="12">
        <v>996.74249999999995</v>
      </c>
      <c r="H5" s="12">
        <v>998.80700000000002</v>
      </c>
      <c r="I5" s="12">
        <v>1010.5463999999999</v>
      </c>
      <c r="J5" s="12">
        <v>599.32079999999996</v>
      </c>
      <c r="K5" s="12">
        <v>604.73519999999996</v>
      </c>
      <c r="M5" s="11" t="s">
        <v>31</v>
      </c>
      <c r="N5" s="12">
        <v>795.20640000000003</v>
      </c>
      <c r="O5" s="12" t="s">
        <v>32</v>
      </c>
      <c r="P5" s="12">
        <v>797.03679999999997</v>
      </c>
      <c r="Q5" s="12" t="s">
        <v>32</v>
      </c>
      <c r="R5" s="12">
        <v>1003.2643</v>
      </c>
      <c r="S5" s="12">
        <v>990.9588</v>
      </c>
      <c r="T5" s="12">
        <v>997.77279999999996</v>
      </c>
      <c r="U5" s="12">
        <v>593.92319999999995</v>
      </c>
      <c r="V5" s="12">
        <v>596.73919999999998</v>
      </c>
    </row>
    <row r="6" spans="2:22">
      <c r="B6" s="11" t="s">
        <v>33</v>
      </c>
      <c r="C6" s="12">
        <v>1192.9944</v>
      </c>
      <c r="D6" s="12" t="s">
        <v>32</v>
      </c>
      <c r="E6" s="12">
        <v>1198.3543999999999</v>
      </c>
      <c r="F6" s="12">
        <v>997.35839999999996</v>
      </c>
      <c r="G6" s="12">
        <v>1509.2977000000001</v>
      </c>
      <c r="H6" s="12">
        <v>1500.0791999999999</v>
      </c>
      <c r="I6" s="12">
        <v>1508.9312</v>
      </c>
      <c r="J6" s="12">
        <v>998.87040000000002</v>
      </c>
      <c r="K6" s="12">
        <v>998.49199999999996</v>
      </c>
      <c r="M6" s="11" t="s">
        <v>33</v>
      </c>
      <c r="N6" s="12">
        <v>1192.9944</v>
      </c>
      <c r="O6" s="12" t="s">
        <v>32</v>
      </c>
      <c r="P6" s="12">
        <v>1194.0616</v>
      </c>
      <c r="Q6" s="12">
        <v>1006.6928</v>
      </c>
      <c r="R6" s="12">
        <v>1480.798</v>
      </c>
      <c r="S6" s="12">
        <v>1491.5889999999999</v>
      </c>
      <c r="T6" s="12">
        <v>1488.5328</v>
      </c>
      <c r="U6" s="12">
        <v>995.09760000000006</v>
      </c>
      <c r="V6" s="12">
        <v>995.34320000000002</v>
      </c>
    </row>
    <row r="7" spans="2:22">
      <c r="B7" s="11" t="s">
        <v>34</v>
      </c>
      <c r="C7" s="12">
        <v>2007.1728000000001</v>
      </c>
      <c r="D7" s="12">
        <v>1998.4272000000001</v>
      </c>
      <c r="E7" s="12">
        <v>2019.5888</v>
      </c>
      <c r="F7" s="12">
        <v>1591.0455999999999</v>
      </c>
      <c r="G7" s="12">
        <v>2396.0313000000001</v>
      </c>
      <c r="H7" s="12">
        <v>2398.8508999999999</v>
      </c>
      <c r="I7" s="12">
        <v>2404.4223999999999</v>
      </c>
      <c r="J7" s="12">
        <v>1596.4744000000001</v>
      </c>
      <c r="K7" s="12">
        <v>1602.6384</v>
      </c>
      <c r="M7" s="11" t="s">
        <v>34</v>
      </c>
      <c r="N7" s="12">
        <v>2007.1728000000001</v>
      </c>
      <c r="O7" s="12">
        <v>1994.1496</v>
      </c>
      <c r="P7" s="12">
        <v>1986.2976000000001</v>
      </c>
      <c r="Q7" s="12">
        <v>1592.2224000000001</v>
      </c>
      <c r="R7" s="12">
        <v>2387.0819000000001</v>
      </c>
      <c r="S7" s="12">
        <v>2386.6306</v>
      </c>
      <c r="T7" s="12">
        <v>2393.2175999999999</v>
      </c>
      <c r="U7" s="12">
        <v>1590.6992</v>
      </c>
      <c r="V7" s="12">
        <v>1587.6104</v>
      </c>
    </row>
    <row r="8" spans="2:22">
      <c r="B8" s="11" t="s">
        <v>35</v>
      </c>
      <c r="C8" s="12">
        <v>3320.8503999999998</v>
      </c>
      <c r="D8" s="12">
        <v>3281.7224000000001</v>
      </c>
      <c r="E8" s="12">
        <v>3326.0272</v>
      </c>
      <c r="F8" s="12">
        <v>2703.768</v>
      </c>
      <c r="G8" s="12">
        <v>4000.895</v>
      </c>
      <c r="H8" s="12">
        <v>3973.8548999999998</v>
      </c>
      <c r="I8" s="12">
        <v>3993.8407999999999</v>
      </c>
      <c r="J8" s="12">
        <v>2698.4335999999998</v>
      </c>
      <c r="K8" s="12">
        <v>2691.26</v>
      </c>
      <c r="M8" s="11" t="s">
        <v>35</v>
      </c>
      <c r="N8" s="12">
        <v>3320.8503999999998</v>
      </c>
      <c r="O8" s="12">
        <v>3275.7175999999999</v>
      </c>
      <c r="P8" s="12">
        <v>3304.5520000000001</v>
      </c>
      <c r="Q8" s="12">
        <v>2670.0279999999998</v>
      </c>
      <c r="R8" s="12">
        <v>3972.0070999999998</v>
      </c>
      <c r="S8" s="12">
        <v>3999.8737999999998</v>
      </c>
      <c r="T8" s="12">
        <v>3991.8416000000002</v>
      </c>
      <c r="U8" s="12">
        <v>2695.1264000000001</v>
      </c>
      <c r="V8" s="12">
        <v>2693.5176000000001</v>
      </c>
    </row>
    <row r="9" spans="2:22">
      <c r="B9" s="11" t="s">
        <v>36</v>
      </c>
      <c r="C9" s="12">
        <v>5843.1480000000001</v>
      </c>
      <c r="D9" s="12">
        <v>5952.7784000000001</v>
      </c>
      <c r="E9" s="12">
        <v>5926.5608000000002</v>
      </c>
      <c r="F9" s="12">
        <v>4954.9863999999998</v>
      </c>
      <c r="G9" s="12">
        <v>7013.0083999999997</v>
      </c>
      <c r="H9" s="12">
        <v>6995.0167000000001</v>
      </c>
      <c r="I9" s="12">
        <v>7035.8239999999996</v>
      </c>
      <c r="J9" s="12">
        <v>4991.1848</v>
      </c>
      <c r="K9" s="12">
        <v>4968.3352000000004</v>
      </c>
      <c r="M9" s="11" t="s">
        <v>36</v>
      </c>
      <c r="N9" s="12">
        <v>5843.1480000000001</v>
      </c>
      <c r="O9" s="12">
        <v>5978.7592000000004</v>
      </c>
      <c r="P9" s="12">
        <v>6004.3760000000002</v>
      </c>
      <c r="Q9" s="12">
        <v>4977.4624000000003</v>
      </c>
      <c r="R9" s="12">
        <v>6976.6938</v>
      </c>
      <c r="S9" s="12">
        <v>7020.3050999999996</v>
      </c>
      <c r="T9" s="12">
        <v>7007.8239999999996</v>
      </c>
      <c r="U9" s="12">
        <v>5000.4312</v>
      </c>
      <c r="V9" s="12">
        <v>4982.9456</v>
      </c>
    </row>
    <row r="10" spans="2:22">
      <c r="B10" s="11" t="s">
        <v>37</v>
      </c>
      <c r="C10" s="12">
        <v>10016.257600000001</v>
      </c>
      <c r="D10" s="12">
        <v>9962.4719999999998</v>
      </c>
      <c r="E10" s="12">
        <v>9760.3135999999995</v>
      </c>
      <c r="F10" s="12">
        <v>8012.8688000000002</v>
      </c>
      <c r="G10" s="12">
        <v>12131.253500000001</v>
      </c>
      <c r="H10" s="12">
        <v>11945.513300000001</v>
      </c>
      <c r="I10" s="12">
        <v>12052.706399999999</v>
      </c>
      <c r="J10" s="12">
        <v>7886.08</v>
      </c>
      <c r="K10" s="12">
        <v>8029.7048000000004</v>
      </c>
      <c r="M10" s="11" t="s">
        <v>37</v>
      </c>
      <c r="N10" s="12">
        <v>10016.257600000001</v>
      </c>
      <c r="O10" s="12">
        <v>9933.8472000000002</v>
      </c>
      <c r="P10" s="12">
        <v>10059.975200000001</v>
      </c>
      <c r="Q10" s="12">
        <v>8024.1472000000003</v>
      </c>
      <c r="R10" s="12">
        <v>11882.4306</v>
      </c>
      <c r="S10" s="12">
        <v>12027.4496</v>
      </c>
      <c r="T10" s="12">
        <v>12001.570400000001</v>
      </c>
      <c r="U10" s="12">
        <v>8184.4975999999997</v>
      </c>
      <c r="V10" s="12">
        <v>7932.3239999999996</v>
      </c>
    </row>
    <row r="11" spans="2:2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2:22">
      <c r="B12" s="44" t="s">
        <v>38</v>
      </c>
      <c r="C12" s="45"/>
      <c r="D12" s="45"/>
      <c r="E12" s="45"/>
      <c r="F12" s="45"/>
      <c r="G12" s="45"/>
      <c r="H12" s="45"/>
      <c r="I12" s="45"/>
      <c r="J12" s="45"/>
      <c r="K12" s="46"/>
      <c r="M12" s="42" t="s">
        <v>40</v>
      </c>
      <c r="N12" s="47"/>
      <c r="O12" s="47"/>
      <c r="P12" s="47"/>
      <c r="Q12" s="47"/>
      <c r="R12" s="47"/>
      <c r="S12" s="47"/>
      <c r="T12" s="47"/>
      <c r="U12" s="47"/>
      <c r="V12" s="43"/>
    </row>
    <row r="13" spans="2:22">
      <c r="B13" s="5"/>
      <c r="C13" s="11" t="s">
        <v>21</v>
      </c>
      <c r="D13" s="11" t="s">
        <v>22</v>
      </c>
      <c r="E13" s="11" t="s">
        <v>23</v>
      </c>
      <c r="F13" s="11" t="s">
        <v>24</v>
      </c>
      <c r="G13" s="11" t="s">
        <v>25</v>
      </c>
      <c r="H13" s="11" t="s">
        <v>26</v>
      </c>
      <c r="I13" s="11" t="s">
        <v>27</v>
      </c>
      <c r="J13" s="11" t="s">
        <v>28</v>
      </c>
      <c r="K13" s="11" t="s">
        <v>29</v>
      </c>
      <c r="M13" s="13"/>
      <c r="N13" s="11" t="s">
        <v>21</v>
      </c>
      <c r="O13" s="11" t="s">
        <v>22</v>
      </c>
      <c r="P13" s="11" t="s">
        <v>23</v>
      </c>
      <c r="Q13" s="11" t="s">
        <v>24</v>
      </c>
      <c r="R13" s="11" t="s">
        <v>25</v>
      </c>
      <c r="S13" s="11" t="s">
        <v>26</v>
      </c>
      <c r="T13" s="11" t="s">
        <v>27</v>
      </c>
      <c r="U13" s="11" t="s">
        <v>28</v>
      </c>
      <c r="V13" s="11" t="s">
        <v>29</v>
      </c>
    </row>
    <row r="14" spans="2:22">
      <c r="B14" s="11" t="s">
        <v>30</v>
      </c>
      <c r="C14" s="11">
        <v>50</v>
      </c>
      <c r="D14" s="11">
        <v>50</v>
      </c>
      <c r="E14" s="11">
        <v>50</v>
      </c>
      <c r="F14" s="11">
        <v>30</v>
      </c>
      <c r="G14" s="11">
        <v>60</v>
      </c>
      <c r="H14" s="11">
        <v>60</v>
      </c>
      <c r="I14" s="11">
        <v>60</v>
      </c>
      <c r="J14" s="11">
        <v>30</v>
      </c>
      <c r="K14" s="11">
        <v>30</v>
      </c>
      <c r="M14" s="11" t="s">
        <v>30</v>
      </c>
      <c r="N14" s="5">
        <v>50</v>
      </c>
      <c r="O14" s="5">
        <v>50</v>
      </c>
      <c r="P14" s="5">
        <v>50</v>
      </c>
      <c r="Q14" s="5">
        <v>30</v>
      </c>
      <c r="R14" s="5">
        <v>60</v>
      </c>
      <c r="S14" s="5">
        <v>60</v>
      </c>
      <c r="T14" s="5">
        <v>60</v>
      </c>
      <c r="U14" s="5">
        <v>30</v>
      </c>
      <c r="V14" s="5">
        <v>30</v>
      </c>
    </row>
    <row r="15" spans="2:22">
      <c r="B15" s="11" t="s">
        <v>31</v>
      </c>
      <c r="C15" s="14">
        <v>-5.9919999999999973E-3</v>
      </c>
      <c r="D15" s="14" t="s">
        <v>32</v>
      </c>
      <c r="E15" s="14">
        <v>-3.3830000000000249E-3</v>
      </c>
      <c r="F15" s="14" t="s">
        <v>32</v>
      </c>
      <c r="G15" s="14">
        <v>-3.2575000000000243E-3</v>
      </c>
      <c r="H15" s="14">
        <v>-1.1929999999999996E-3</v>
      </c>
      <c r="I15" s="14">
        <v>1.0546399999999956E-2</v>
      </c>
      <c r="J15" s="14">
        <v>-1.1320000000000219E-3</v>
      </c>
      <c r="K15" s="14">
        <v>7.8920000000000101E-3</v>
      </c>
      <c r="M15" s="11" t="s">
        <v>31</v>
      </c>
      <c r="N15" s="14">
        <v>-5.9919999999999973E-3</v>
      </c>
      <c r="O15" s="14" t="s">
        <v>32</v>
      </c>
      <c r="P15" s="14">
        <v>-3.7040000000000406E-3</v>
      </c>
      <c r="Q15" s="14" t="s">
        <v>32</v>
      </c>
      <c r="R15" s="14">
        <v>3.2643000000001088E-3</v>
      </c>
      <c r="S15" s="14">
        <v>-9.0411999999999715E-3</v>
      </c>
      <c r="T15" s="14">
        <v>-2.2271999999999847E-3</v>
      </c>
      <c r="U15" s="14">
        <v>-1.0128000000000026E-2</v>
      </c>
      <c r="V15" s="14">
        <v>-5.4346666666666987E-3</v>
      </c>
    </row>
    <row r="16" spans="2:22">
      <c r="B16" s="11" t="s">
        <v>33</v>
      </c>
      <c r="C16" s="14">
        <v>-5.8380000000000098E-3</v>
      </c>
      <c r="D16" s="14" t="s">
        <v>32</v>
      </c>
      <c r="E16" s="14">
        <v>-1.371333333333391E-3</v>
      </c>
      <c r="F16" s="14">
        <v>-2.6416000000000217E-3</v>
      </c>
      <c r="G16" s="14">
        <v>6.1984666666667909E-3</v>
      </c>
      <c r="H16" s="14">
        <v>5.2799999999963987E-5</v>
      </c>
      <c r="I16" s="14">
        <v>5.954133333333278E-3</v>
      </c>
      <c r="J16" s="14">
        <v>-1.1295999999999529E-3</v>
      </c>
      <c r="K16" s="14">
        <v>-1.5080000000000648E-3</v>
      </c>
      <c r="M16" s="11" t="s">
        <v>33</v>
      </c>
      <c r="N16" s="14">
        <v>-5.8380000000000098E-3</v>
      </c>
      <c r="O16" s="14" t="s">
        <v>32</v>
      </c>
      <c r="P16" s="14">
        <v>-4.9486666666667123E-3</v>
      </c>
      <c r="Q16" s="14">
        <v>6.6927999999999432E-3</v>
      </c>
      <c r="R16" s="14">
        <v>-1.2801333333333331E-2</v>
      </c>
      <c r="S16" s="14">
        <v>-5.6073333333334086E-3</v>
      </c>
      <c r="T16" s="14">
        <v>-7.6448000000000071E-3</v>
      </c>
      <c r="U16" s="14">
        <v>-4.9023999999999734E-3</v>
      </c>
      <c r="V16" s="14">
        <v>-4.6568000000000165E-3</v>
      </c>
    </row>
    <row r="17" spans="2:22">
      <c r="B17" s="11" t="s">
        <v>34</v>
      </c>
      <c r="C17" s="14">
        <v>3.5864000000001006E-3</v>
      </c>
      <c r="D17" s="14">
        <v>-7.863999999999649E-4</v>
      </c>
      <c r="E17" s="14">
        <v>9.7944000000000919E-3</v>
      </c>
      <c r="F17" s="14">
        <v>-5.5965000000000042E-3</v>
      </c>
      <c r="G17" s="14">
        <v>-1.6536249999999919E-3</v>
      </c>
      <c r="H17" s="14">
        <v>-4.7879166666675577E-4</v>
      </c>
      <c r="I17" s="14">
        <v>1.8426666666666591E-3</v>
      </c>
      <c r="J17" s="14">
        <v>-2.2034999999999139E-3</v>
      </c>
      <c r="K17" s="14">
        <v>1.6490000000000116E-3</v>
      </c>
      <c r="M17" s="11" t="s">
        <v>34</v>
      </c>
      <c r="N17" s="14">
        <v>3.5864000000001006E-3</v>
      </c>
      <c r="O17" s="14">
        <v>-2.9252000000000722E-3</v>
      </c>
      <c r="P17" s="14">
        <v>-6.8511999999999462E-3</v>
      </c>
      <c r="Q17" s="14">
        <v>-4.8609999999998932E-3</v>
      </c>
      <c r="R17" s="14">
        <v>-5.3825416666666293E-3</v>
      </c>
      <c r="S17" s="14">
        <v>-5.5705833333333787E-3</v>
      </c>
      <c r="T17" s="14">
        <v>-2.8259999999999952E-3</v>
      </c>
      <c r="U17" s="14">
        <v>-5.8129999999999571E-3</v>
      </c>
      <c r="V17" s="14">
        <v>-7.7435000000000143E-3</v>
      </c>
    </row>
    <row r="18" spans="2:22">
      <c r="B18" s="11" t="s">
        <v>35</v>
      </c>
      <c r="C18" s="14">
        <v>6.3183030303028964E-3</v>
      </c>
      <c r="D18" s="14">
        <v>-5.5386666666665807E-3</v>
      </c>
      <c r="E18" s="14">
        <v>7.8870303030302846E-3</v>
      </c>
      <c r="F18" s="14">
        <v>1.3955555555555943E-3</v>
      </c>
      <c r="G18" s="14">
        <v>2.2374999999996703E-4</v>
      </c>
      <c r="H18" s="14">
        <v>-6.5362750000000913E-3</v>
      </c>
      <c r="I18" s="14">
        <v>-1.5397999999999801E-3</v>
      </c>
      <c r="J18" s="14">
        <v>-5.8014814814821847E-4</v>
      </c>
      <c r="K18" s="14">
        <v>-3.2370370370369272E-3</v>
      </c>
      <c r="M18" s="11" t="s">
        <v>35</v>
      </c>
      <c r="N18" s="14">
        <v>6.3183030303028964E-3</v>
      </c>
      <c r="O18" s="14">
        <v>-7.3583030303030483E-3</v>
      </c>
      <c r="P18" s="14">
        <v>1.3793939393940136E-3</v>
      </c>
      <c r="Q18" s="14">
        <v>-1.1100740740740855E-2</v>
      </c>
      <c r="R18" s="14">
        <v>-6.9982250000000246E-3</v>
      </c>
      <c r="S18" s="14">
        <v>-3.1549999999991307E-5</v>
      </c>
      <c r="T18" s="14">
        <v>-2.0395999999999193E-3</v>
      </c>
      <c r="U18" s="14">
        <v>-1.8050370370370494E-3</v>
      </c>
      <c r="V18" s="14">
        <v>-2.4008888888887858E-3</v>
      </c>
    </row>
    <row r="19" spans="2:22">
      <c r="B19" s="11" t="s">
        <v>36</v>
      </c>
      <c r="C19" s="14">
        <v>-2.6141999999999999E-2</v>
      </c>
      <c r="D19" s="14">
        <v>-7.870266666666681E-3</v>
      </c>
      <c r="E19" s="14">
        <v>-1.2239866666666654E-2</v>
      </c>
      <c r="F19" s="14">
        <v>-9.0027200000000196E-3</v>
      </c>
      <c r="G19" s="14">
        <v>1.858342857142814E-3</v>
      </c>
      <c r="H19" s="14">
        <v>-7.1189999999998754E-4</v>
      </c>
      <c r="I19" s="14">
        <v>5.11771428571417E-3</v>
      </c>
      <c r="J19" s="14">
        <v>-1.763040000000049E-3</v>
      </c>
      <c r="K19" s="14">
        <v>-6.3329599999999431E-3</v>
      </c>
      <c r="M19" s="11" t="s">
        <v>36</v>
      </c>
      <c r="N19" s="14">
        <v>-2.6141999999999999E-2</v>
      </c>
      <c r="O19" s="14">
        <v>-3.5401333333332508E-3</v>
      </c>
      <c r="P19" s="14">
        <v>7.2933333333335959E-4</v>
      </c>
      <c r="Q19" s="14">
        <v>-4.5075199999998761E-3</v>
      </c>
      <c r="R19" s="14">
        <v>-3.3294571428571507E-3</v>
      </c>
      <c r="S19" s="14">
        <v>2.9007285714284237E-3</v>
      </c>
      <c r="T19" s="14">
        <v>1.1177142857141664E-3</v>
      </c>
      <c r="U19" s="14">
        <v>8.6239999999904171E-5</v>
      </c>
      <c r="V19" s="14">
        <v>-3.410880000000005E-3</v>
      </c>
    </row>
    <row r="20" spans="2:22">
      <c r="B20" s="11" t="s">
        <v>37</v>
      </c>
      <c r="C20" s="14">
        <v>1.6257600000000316E-3</v>
      </c>
      <c r="D20" s="14">
        <v>-3.7528000000000006E-3</v>
      </c>
      <c r="E20" s="14">
        <v>-2.3968640000000097E-2</v>
      </c>
      <c r="F20" s="14">
        <v>1.6085999999999601E-3</v>
      </c>
      <c r="G20" s="14">
        <v>1.0937791666666641E-2</v>
      </c>
      <c r="H20" s="14">
        <v>-4.5405583333333333E-3</v>
      </c>
      <c r="I20" s="14">
        <v>4.3921999999998462E-3</v>
      </c>
      <c r="J20" s="14">
        <v>-1.424000000000003E-2</v>
      </c>
      <c r="K20" s="14">
        <v>3.7131000000001357E-3</v>
      </c>
      <c r="M20" s="11" t="s">
        <v>37</v>
      </c>
      <c r="N20" s="14">
        <v>1.6257600000000316E-3</v>
      </c>
      <c r="O20" s="14">
        <v>-6.6152800000000012E-3</v>
      </c>
      <c r="P20" s="14">
        <v>5.9975199999999784E-3</v>
      </c>
      <c r="Q20" s="14">
        <v>3.0183999999999767E-3</v>
      </c>
      <c r="R20" s="14">
        <v>-9.7974499999999853E-3</v>
      </c>
      <c r="S20" s="14">
        <v>2.2874666666665711E-3</v>
      </c>
      <c r="T20" s="14">
        <v>1.3086666666661806E-4</v>
      </c>
      <c r="U20" s="14">
        <v>2.3062200000000033E-2</v>
      </c>
      <c r="V20" s="14">
        <v>-8.4595000000000642E-3</v>
      </c>
    </row>
  </sheetData>
  <mergeCells count="4">
    <mergeCell ref="B2:K2"/>
    <mergeCell ref="B12:K12"/>
    <mergeCell ref="M2:V2"/>
    <mergeCell ref="M12:V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4"/>
  <sheetViews>
    <sheetView workbookViewId="0"/>
  </sheetViews>
  <sheetFormatPr defaultRowHeight="14.4"/>
  <sheetData>
    <row r="2" spans="2:16">
      <c r="B2" s="8"/>
      <c r="C2" s="8"/>
      <c r="D2" s="48" t="s">
        <v>46</v>
      </c>
      <c r="E2" s="49"/>
      <c r="F2" s="49"/>
      <c r="G2" s="49"/>
      <c r="H2" s="49"/>
      <c r="I2" s="49"/>
      <c r="J2" s="50"/>
      <c r="K2" s="51" t="s">
        <v>47</v>
      </c>
      <c r="L2" s="51"/>
      <c r="M2" s="51"/>
      <c r="N2" s="51"/>
      <c r="O2" s="51"/>
      <c r="P2" s="51"/>
    </row>
    <row r="3" spans="2:16" ht="15" thickBot="1">
      <c r="B3" s="8"/>
      <c r="C3" s="21" t="s">
        <v>0</v>
      </c>
      <c r="D3" s="21" t="s">
        <v>5</v>
      </c>
      <c r="E3" s="21" t="s">
        <v>1</v>
      </c>
      <c r="F3" s="21" t="s">
        <v>2</v>
      </c>
      <c r="G3" s="21" t="s">
        <v>3</v>
      </c>
      <c r="H3" s="21" t="s">
        <v>6</v>
      </c>
      <c r="I3" s="21" t="s">
        <v>7</v>
      </c>
      <c r="J3" s="21" t="s">
        <v>8</v>
      </c>
      <c r="K3" s="21" t="s">
        <v>1</v>
      </c>
      <c r="L3" s="21" t="s">
        <v>2</v>
      </c>
      <c r="M3" s="21" t="s">
        <v>3</v>
      </c>
      <c r="N3" s="21" t="s">
        <v>6</v>
      </c>
      <c r="O3" s="21" t="s">
        <v>7</v>
      </c>
      <c r="P3" s="21" t="s">
        <v>8</v>
      </c>
    </row>
    <row r="4" spans="2:16" ht="15" thickTop="1">
      <c r="B4" s="48" t="s">
        <v>48</v>
      </c>
      <c r="C4" s="22">
        <v>300</v>
      </c>
      <c r="D4" s="23">
        <v>3</v>
      </c>
      <c r="E4" s="24">
        <v>39.47</v>
      </c>
      <c r="F4" s="24">
        <v>302.0256</v>
      </c>
      <c r="G4" s="25">
        <f>(F4-C4)/C4</f>
        <v>6.7519999999999906E-3</v>
      </c>
      <c r="H4" s="26">
        <v>34.245399999999997</v>
      </c>
      <c r="I4" s="26">
        <v>40.200000000000003</v>
      </c>
      <c r="J4" s="27">
        <v>41.224699999999999</v>
      </c>
      <c r="K4" s="28">
        <v>40.47</v>
      </c>
      <c r="L4" s="24">
        <v>298.13440000000003</v>
      </c>
      <c r="M4" s="25">
        <f>(L4-C4)/C4</f>
        <v>-6.2186666666665738E-3</v>
      </c>
      <c r="N4" s="26">
        <v>33.267699999999998</v>
      </c>
      <c r="O4" s="26">
        <v>39.477600000000002</v>
      </c>
      <c r="P4" s="27">
        <v>40.7971</v>
      </c>
    </row>
    <row r="5" spans="2:16">
      <c r="B5" s="48"/>
      <c r="C5" s="22">
        <v>500</v>
      </c>
      <c r="D5" s="29">
        <v>1</v>
      </c>
      <c r="E5" s="30">
        <v>35.729999999999997</v>
      </c>
      <c r="F5" s="30">
        <v>505.19839999999999</v>
      </c>
      <c r="G5" s="31">
        <f t="shared" ref="G5:G8" si="0">(F5-C5)/C5</f>
        <v>1.0396799999999986E-2</v>
      </c>
      <c r="H5" s="32">
        <v>36.017899999999997</v>
      </c>
      <c r="I5" s="32">
        <v>40.732799999999997</v>
      </c>
      <c r="J5" s="33">
        <v>41.664700000000003</v>
      </c>
      <c r="K5" s="34">
        <v>36.729999999999997</v>
      </c>
      <c r="L5" s="30">
        <v>500.80560000000003</v>
      </c>
      <c r="M5" s="31">
        <f t="shared" ref="M5:M53" si="1">(L5-C5)/C5</f>
        <v>1.6112000000000535E-3</v>
      </c>
      <c r="N5" s="32">
        <v>35.0687</v>
      </c>
      <c r="O5" s="32">
        <v>40.0246</v>
      </c>
      <c r="P5" s="33">
        <v>41.266300000000001</v>
      </c>
    </row>
    <row r="6" spans="2:16">
      <c r="B6" s="48"/>
      <c r="C6" s="22">
        <v>800</v>
      </c>
      <c r="D6" s="29">
        <v>2</v>
      </c>
      <c r="E6" s="30">
        <v>32.6</v>
      </c>
      <c r="F6" s="30">
        <v>804.14160000000004</v>
      </c>
      <c r="G6" s="31">
        <f t="shared" si="0"/>
        <v>5.1770000000000496E-3</v>
      </c>
      <c r="H6" s="32">
        <v>37.592599999999997</v>
      </c>
      <c r="I6" s="32">
        <v>41.384599999999999</v>
      </c>
      <c r="J6" s="33">
        <v>42.355499999999999</v>
      </c>
      <c r="K6" s="34">
        <v>33.47</v>
      </c>
      <c r="L6" s="30">
        <v>805.73519999999996</v>
      </c>
      <c r="M6" s="31">
        <f t="shared" si="1"/>
        <v>7.1689999999999541E-3</v>
      </c>
      <c r="N6" s="32">
        <v>36.718200000000003</v>
      </c>
      <c r="O6" s="32">
        <v>40.83</v>
      </c>
      <c r="P6" s="33">
        <v>42.031700000000001</v>
      </c>
    </row>
    <row r="7" spans="2:16">
      <c r="B7" s="48"/>
      <c r="C7" s="22">
        <v>1300</v>
      </c>
      <c r="D7" s="29">
        <v>6</v>
      </c>
      <c r="E7" s="30">
        <v>29.07</v>
      </c>
      <c r="F7" s="30">
        <v>1317.5336</v>
      </c>
      <c r="G7" s="31">
        <f t="shared" si="0"/>
        <v>1.3487384615384599E-2</v>
      </c>
      <c r="H7" s="32">
        <v>39.255899999999997</v>
      </c>
      <c r="I7" s="32">
        <v>42.0533</v>
      </c>
      <c r="J7" s="33">
        <v>43.153199999999998</v>
      </c>
      <c r="K7" s="34">
        <v>30</v>
      </c>
      <c r="L7" s="30">
        <v>1300.8992000000001</v>
      </c>
      <c r="M7" s="31">
        <f t="shared" si="1"/>
        <v>6.9169230769235721E-4</v>
      </c>
      <c r="N7" s="32">
        <v>38.437199999999997</v>
      </c>
      <c r="O7" s="32">
        <v>41.566499999999998</v>
      </c>
      <c r="P7" s="33">
        <v>42.822400000000002</v>
      </c>
    </row>
    <row r="8" spans="2:16" ht="15" thickBot="1">
      <c r="B8" s="48"/>
      <c r="C8" s="22">
        <v>2200</v>
      </c>
      <c r="D8" s="35">
        <v>1</v>
      </c>
      <c r="E8" s="36">
        <v>25.73</v>
      </c>
      <c r="F8" s="36">
        <v>2218.7303999999999</v>
      </c>
      <c r="G8" s="37">
        <f t="shared" si="0"/>
        <v>8.513818181818145E-3</v>
      </c>
      <c r="H8" s="38">
        <v>40.706400000000002</v>
      </c>
      <c r="I8" s="38">
        <v>42.768900000000002</v>
      </c>
      <c r="J8" s="39">
        <v>44.146700000000003</v>
      </c>
      <c r="K8" s="40">
        <v>26.6</v>
      </c>
      <c r="L8" s="36">
        <v>2218.5455999999999</v>
      </c>
      <c r="M8" s="37">
        <f t="shared" si="1"/>
        <v>8.429818181818146E-3</v>
      </c>
      <c r="N8" s="38">
        <v>40.078000000000003</v>
      </c>
      <c r="O8" s="38">
        <v>42.415300000000002</v>
      </c>
      <c r="P8" s="39">
        <v>43.873800000000003</v>
      </c>
    </row>
    <row r="9" spans="2:16" ht="15" thickTop="1">
      <c r="B9" s="48" t="s">
        <v>49</v>
      </c>
      <c r="C9" s="22">
        <v>300</v>
      </c>
      <c r="D9" s="23">
        <v>5</v>
      </c>
      <c r="E9" s="24">
        <v>41.2</v>
      </c>
      <c r="F9" s="24">
        <v>303.85520000000002</v>
      </c>
      <c r="G9" s="25">
        <f>(F9-C9)/C9</f>
        <v>1.285066666666675E-2</v>
      </c>
      <c r="H9" s="26">
        <v>31.1951</v>
      </c>
      <c r="I9" s="26">
        <v>37.780700000000003</v>
      </c>
      <c r="J9" s="27">
        <v>38.952599999999997</v>
      </c>
      <c r="K9" s="28">
        <v>41.73</v>
      </c>
      <c r="L9" s="24">
        <v>301.012</v>
      </c>
      <c r="M9" s="25">
        <f t="shared" si="1"/>
        <v>3.373333333333335E-3</v>
      </c>
      <c r="N9" s="26">
        <v>30.417400000000001</v>
      </c>
      <c r="O9" s="26">
        <v>36.853900000000003</v>
      </c>
      <c r="P9" s="27">
        <v>38.559100000000001</v>
      </c>
    </row>
    <row r="10" spans="2:16">
      <c r="B10" s="48"/>
      <c r="C10" s="22">
        <v>500</v>
      </c>
      <c r="D10" s="29">
        <v>0</v>
      </c>
      <c r="E10" s="30">
        <v>37.869999999999997</v>
      </c>
      <c r="F10" s="30">
        <v>505.93599999999998</v>
      </c>
      <c r="G10" s="31">
        <f t="shared" ref="G10:G13" si="2">(F10-C10)/C10</f>
        <v>1.1871999999999957E-2</v>
      </c>
      <c r="H10" s="32">
        <v>32.691699999999997</v>
      </c>
      <c r="I10" s="32">
        <v>38.284700000000001</v>
      </c>
      <c r="J10" s="33">
        <v>39.232399999999998</v>
      </c>
      <c r="K10" s="34">
        <v>38.6</v>
      </c>
      <c r="L10" s="30">
        <v>497.23759999999999</v>
      </c>
      <c r="M10" s="31">
        <f t="shared" si="1"/>
        <v>-5.5248000000000276E-3</v>
      </c>
      <c r="N10" s="32">
        <v>31.88</v>
      </c>
      <c r="O10" s="32">
        <v>37.350900000000003</v>
      </c>
      <c r="P10" s="33">
        <v>38.886400000000002</v>
      </c>
    </row>
    <row r="11" spans="2:16">
      <c r="B11" s="48"/>
      <c r="C11" s="22">
        <v>800</v>
      </c>
      <c r="D11" s="29">
        <v>1</v>
      </c>
      <c r="E11" s="30">
        <v>34.729999999999997</v>
      </c>
      <c r="F11" s="30">
        <v>824.48800000000006</v>
      </c>
      <c r="G11" s="31">
        <f t="shared" si="2"/>
        <v>3.0610000000000071E-2</v>
      </c>
      <c r="H11" s="32">
        <v>34.229500000000002</v>
      </c>
      <c r="I11" s="32">
        <v>39.015000000000001</v>
      </c>
      <c r="J11" s="33">
        <v>39.742600000000003</v>
      </c>
      <c r="K11" s="34">
        <v>35.47</v>
      </c>
      <c r="L11" s="30">
        <v>803.85119999999995</v>
      </c>
      <c r="M11" s="31">
        <f t="shared" si="1"/>
        <v>4.8139999999999364E-3</v>
      </c>
      <c r="N11" s="32">
        <v>33.362699999999997</v>
      </c>
      <c r="O11" s="32">
        <v>38.131799999999998</v>
      </c>
      <c r="P11" s="33">
        <v>39.433599999999998</v>
      </c>
    </row>
    <row r="12" spans="2:16">
      <c r="B12" s="48"/>
      <c r="C12" s="22">
        <v>1300</v>
      </c>
      <c r="D12" s="29">
        <v>1</v>
      </c>
      <c r="E12" s="30">
        <v>31.73</v>
      </c>
      <c r="F12" s="30">
        <v>1313.3735999999999</v>
      </c>
      <c r="G12" s="31">
        <f t="shared" si="2"/>
        <v>1.0287384615384535E-2</v>
      </c>
      <c r="H12" s="32">
        <v>35.738700000000001</v>
      </c>
      <c r="I12" s="32">
        <v>39.854999999999997</v>
      </c>
      <c r="J12" s="33">
        <v>40.494399999999999</v>
      </c>
      <c r="K12" s="34">
        <v>32.33</v>
      </c>
      <c r="L12" s="30">
        <v>1314.0935999999999</v>
      </c>
      <c r="M12" s="31">
        <f t="shared" si="1"/>
        <v>1.0841230769230711E-2</v>
      </c>
      <c r="N12" s="32">
        <v>34.970999999999997</v>
      </c>
      <c r="O12" s="32">
        <v>39.083199999999998</v>
      </c>
      <c r="P12" s="33">
        <v>40.198999999999998</v>
      </c>
    </row>
    <row r="13" spans="2:16" ht="15" thickBot="1">
      <c r="B13" s="48"/>
      <c r="C13" s="22">
        <v>2200</v>
      </c>
      <c r="D13" s="35">
        <v>5</v>
      </c>
      <c r="E13" s="36">
        <v>28.2</v>
      </c>
      <c r="F13" s="36">
        <v>2248.3303999999998</v>
      </c>
      <c r="G13" s="37">
        <f t="shared" si="2"/>
        <v>2.1968363636363557E-2</v>
      </c>
      <c r="H13" s="38">
        <v>37.495600000000003</v>
      </c>
      <c r="I13" s="38">
        <v>40.866300000000003</v>
      </c>
      <c r="J13" s="39">
        <v>41.648299999999999</v>
      </c>
      <c r="K13" s="40">
        <v>29</v>
      </c>
      <c r="L13" s="36">
        <v>2201.0567999999998</v>
      </c>
      <c r="M13" s="37">
        <f t="shared" si="1"/>
        <v>4.8036363636356328E-4</v>
      </c>
      <c r="N13" s="38">
        <v>36.674799999999998</v>
      </c>
      <c r="O13" s="38">
        <v>40.258699999999997</v>
      </c>
      <c r="P13" s="39">
        <v>41.367400000000004</v>
      </c>
    </row>
    <row r="14" spans="2:16" ht="15" thickTop="1">
      <c r="B14" s="48" t="s">
        <v>50</v>
      </c>
      <c r="C14" s="22">
        <v>500</v>
      </c>
      <c r="D14" s="23"/>
      <c r="E14" s="24">
        <v>42</v>
      </c>
      <c r="F14" s="24">
        <v>501.28</v>
      </c>
      <c r="G14" s="25">
        <f>(F14-C14)/C14</f>
        <v>2.5599999999999456E-3</v>
      </c>
      <c r="H14" s="26">
        <v>31.256399999999999</v>
      </c>
      <c r="I14" s="26">
        <v>37.2331</v>
      </c>
      <c r="J14" s="27">
        <v>38.566000000000003</v>
      </c>
      <c r="K14" s="28">
        <v>44.14</v>
      </c>
      <c r="L14" s="24">
        <v>498.45600000000002</v>
      </c>
      <c r="M14" s="25">
        <f t="shared" si="1"/>
        <v>-3.0879999999999653E-3</v>
      </c>
      <c r="N14" s="26">
        <v>29.597799999999999</v>
      </c>
      <c r="O14" s="26">
        <v>36.506</v>
      </c>
      <c r="P14" s="27">
        <v>37.488399999999999</v>
      </c>
    </row>
    <row r="15" spans="2:16">
      <c r="B15" s="48"/>
      <c r="C15" s="22">
        <v>800</v>
      </c>
      <c r="D15" s="29">
        <v>3</v>
      </c>
      <c r="E15" s="30">
        <v>38.619999999999997</v>
      </c>
      <c r="F15" s="30">
        <v>806.82159999999999</v>
      </c>
      <c r="G15" s="31">
        <f t="shared" ref="G15:G18" si="3">(F15-C15)/C15</f>
        <v>8.526999999999986E-3</v>
      </c>
      <c r="H15" s="32">
        <v>32.765000000000001</v>
      </c>
      <c r="I15" s="32">
        <v>37.776800000000001</v>
      </c>
      <c r="J15" s="33">
        <v>39.4527</v>
      </c>
      <c r="K15" s="34">
        <v>40.42</v>
      </c>
      <c r="L15" s="30">
        <v>795.13679999999999</v>
      </c>
      <c r="M15" s="31">
        <f t="shared" si="1"/>
        <v>-6.079000000000008E-3</v>
      </c>
      <c r="N15" s="32">
        <v>31.236799999999999</v>
      </c>
      <c r="O15" s="32">
        <v>37.064300000000003</v>
      </c>
      <c r="P15" s="33">
        <v>38.388100000000001</v>
      </c>
    </row>
    <row r="16" spans="2:16">
      <c r="B16" s="48"/>
      <c r="C16" s="22">
        <v>1200</v>
      </c>
      <c r="D16" s="29">
        <v>3</v>
      </c>
      <c r="E16" s="30">
        <v>35.619999999999997</v>
      </c>
      <c r="F16" s="30">
        <v>1208.6664000000001</v>
      </c>
      <c r="G16" s="31">
        <f t="shared" si="3"/>
        <v>7.2220000000000556E-3</v>
      </c>
      <c r="H16" s="32">
        <v>34.037700000000001</v>
      </c>
      <c r="I16" s="32">
        <v>38.137300000000003</v>
      </c>
      <c r="J16" s="33">
        <v>40.064999999999998</v>
      </c>
      <c r="K16" s="34">
        <v>37.33</v>
      </c>
      <c r="L16" s="30">
        <v>1207.3335999999999</v>
      </c>
      <c r="M16" s="31">
        <f t="shared" si="1"/>
        <v>6.1113333333332777E-3</v>
      </c>
      <c r="N16" s="32">
        <v>32.665500000000002</v>
      </c>
      <c r="O16" s="32">
        <v>37.479900000000001</v>
      </c>
      <c r="P16" s="33">
        <v>39.078800000000001</v>
      </c>
    </row>
    <row r="17" spans="2:16">
      <c r="B17" s="48"/>
      <c r="C17" s="22">
        <v>2000</v>
      </c>
      <c r="D17" s="29"/>
      <c r="E17" s="30">
        <v>32</v>
      </c>
      <c r="F17" s="30">
        <v>2016.4552000000001</v>
      </c>
      <c r="G17" s="31">
        <f t="shared" si="3"/>
        <v>8.2276000000000519E-3</v>
      </c>
      <c r="H17" s="32">
        <v>35.511600000000001</v>
      </c>
      <c r="I17" s="32">
        <v>38.727699999999999</v>
      </c>
      <c r="J17" s="33">
        <v>41.075400000000002</v>
      </c>
      <c r="K17" s="34">
        <v>33.71</v>
      </c>
      <c r="L17" s="30">
        <v>1996.5376000000001</v>
      </c>
      <c r="M17" s="31">
        <f t="shared" si="1"/>
        <v>-1.7311999999999443E-3</v>
      </c>
      <c r="N17" s="32">
        <v>34.3185</v>
      </c>
      <c r="O17" s="32">
        <v>38.183100000000003</v>
      </c>
      <c r="P17" s="33">
        <v>40.222700000000003</v>
      </c>
    </row>
    <row r="18" spans="2:16" ht="15" thickBot="1">
      <c r="B18" s="48"/>
      <c r="C18" s="22">
        <v>3500</v>
      </c>
      <c r="D18" s="35">
        <v>6</v>
      </c>
      <c r="E18" s="36">
        <v>28.33</v>
      </c>
      <c r="F18" s="36">
        <v>3530.3760000000002</v>
      </c>
      <c r="G18" s="37">
        <f t="shared" si="3"/>
        <v>8.6788571428572017E-3</v>
      </c>
      <c r="H18" s="38">
        <v>36.801200000000001</v>
      </c>
      <c r="I18" s="38">
        <v>39.2149</v>
      </c>
      <c r="J18" s="39">
        <v>42.076900000000002</v>
      </c>
      <c r="K18" s="40">
        <v>29.71</v>
      </c>
      <c r="L18" s="36">
        <v>3531.8984</v>
      </c>
      <c r="M18" s="37">
        <f t="shared" si="1"/>
        <v>9.1138285714285824E-3</v>
      </c>
      <c r="N18" s="38">
        <v>35.979199999999999</v>
      </c>
      <c r="O18" s="38">
        <v>38.797499999999999</v>
      </c>
      <c r="P18" s="39">
        <v>41.3611</v>
      </c>
    </row>
    <row r="19" spans="2:16" ht="15" thickTop="1">
      <c r="B19" s="48" t="s">
        <v>51</v>
      </c>
      <c r="C19" s="22">
        <v>500</v>
      </c>
      <c r="D19" s="23">
        <v>8</v>
      </c>
      <c r="E19" s="24">
        <v>43.14</v>
      </c>
      <c r="F19" s="24">
        <v>502.81760000000003</v>
      </c>
      <c r="G19" s="25">
        <f>(F19-C19)/C19</f>
        <v>5.6352000000000546E-3</v>
      </c>
      <c r="H19" s="26">
        <v>31.636399999999998</v>
      </c>
      <c r="I19" s="26">
        <v>39.799500000000002</v>
      </c>
      <c r="J19" s="27">
        <v>38.795999999999999</v>
      </c>
      <c r="K19" s="28">
        <v>45.9</v>
      </c>
      <c r="L19" s="24">
        <v>499.23520000000002</v>
      </c>
      <c r="M19" s="25">
        <f t="shared" si="1"/>
        <v>-1.5295999999999593E-3</v>
      </c>
      <c r="N19" s="26">
        <v>30.036200000000001</v>
      </c>
      <c r="O19" s="26">
        <v>38.330199999999998</v>
      </c>
      <c r="P19" s="27">
        <v>37.280500000000004</v>
      </c>
    </row>
    <row r="20" spans="2:16">
      <c r="B20" s="48"/>
      <c r="C20" s="22">
        <v>800</v>
      </c>
      <c r="D20" s="29">
        <v>5</v>
      </c>
      <c r="E20" s="30">
        <v>39.42</v>
      </c>
      <c r="F20" s="30">
        <v>809.65039999999999</v>
      </c>
      <c r="G20" s="31">
        <f t="shared" ref="G20:G23" si="4">(F20-C20)/C20</f>
        <v>1.2062999999999989E-2</v>
      </c>
      <c r="H20" s="32">
        <v>33.163800000000002</v>
      </c>
      <c r="I20" s="32">
        <v>40.641100000000002</v>
      </c>
      <c r="J20" s="33">
        <v>40.097200000000001</v>
      </c>
      <c r="K20" s="34">
        <v>40.81</v>
      </c>
      <c r="L20" s="30">
        <v>800.81119999999999</v>
      </c>
      <c r="M20" s="31">
        <f t="shared" si="1"/>
        <v>1.0139999999999815E-3</v>
      </c>
      <c r="N20" s="32">
        <v>31.851199999999999</v>
      </c>
      <c r="O20" s="32">
        <v>39.420200000000001</v>
      </c>
      <c r="P20" s="33">
        <v>38.665399999999998</v>
      </c>
    </row>
    <row r="21" spans="2:16">
      <c r="B21" s="48"/>
      <c r="C21" s="22">
        <v>1200</v>
      </c>
      <c r="D21" s="29">
        <v>5</v>
      </c>
      <c r="E21" s="30">
        <v>36.42</v>
      </c>
      <c r="F21" s="30">
        <v>1205.5152</v>
      </c>
      <c r="G21" s="31">
        <f t="shared" si="4"/>
        <v>4.5960000000000419E-3</v>
      </c>
      <c r="H21" s="32">
        <v>34.389600000000002</v>
      </c>
      <c r="I21" s="32">
        <v>41.207599999999999</v>
      </c>
      <c r="J21" s="33">
        <v>41.010800000000003</v>
      </c>
      <c r="K21" s="34">
        <v>37.81</v>
      </c>
      <c r="L21" s="30">
        <v>1193.5856000000001</v>
      </c>
      <c r="M21" s="31">
        <f t="shared" si="1"/>
        <v>-5.3453333333332393E-3</v>
      </c>
      <c r="N21" s="32">
        <v>33.168500000000002</v>
      </c>
      <c r="O21" s="32">
        <v>40.160600000000002</v>
      </c>
      <c r="P21" s="33">
        <v>39.7134</v>
      </c>
    </row>
    <row r="22" spans="2:16">
      <c r="B22" s="48"/>
      <c r="C22" s="22">
        <v>2000</v>
      </c>
      <c r="D22" s="29">
        <v>2</v>
      </c>
      <c r="E22" s="30">
        <v>32.71</v>
      </c>
      <c r="F22" s="30">
        <v>2004.3248000000001</v>
      </c>
      <c r="G22" s="31">
        <f t="shared" si="4"/>
        <v>2.1624000000000478E-3</v>
      </c>
      <c r="H22" s="32">
        <v>35.842700000000001</v>
      </c>
      <c r="I22" s="32">
        <v>41.995800000000003</v>
      </c>
      <c r="J22" s="33">
        <v>42.190399999999997</v>
      </c>
      <c r="K22" s="34">
        <v>34</v>
      </c>
      <c r="L22" s="30">
        <v>1993.9287999999999</v>
      </c>
      <c r="M22" s="31">
        <f t="shared" si="1"/>
        <v>-3.0356000000000449E-3</v>
      </c>
      <c r="N22" s="32">
        <v>34.792000000000002</v>
      </c>
      <c r="O22" s="32">
        <v>41.1004</v>
      </c>
      <c r="P22" s="33">
        <v>41.01</v>
      </c>
    </row>
    <row r="23" spans="2:16" ht="15" thickBot="1">
      <c r="B23" s="48"/>
      <c r="C23" s="22">
        <v>3500</v>
      </c>
      <c r="D23" s="35">
        <v>0</v>
      </c>
      <c r="E23" s="36">
        <v>28.9</v>
      </c>
      <c r="F23" s="36">
        <v>3505.5504000000001</v>
      </c>
      <c r="G23" s="37">
        <f t="shared" si="4"/>
        <v>1.5858285714285946E-3</v>
      </c>
      <c r="H23" s="38">
        <v>37.218899999999998</v>
      </c>
      <c r="I23" s="38">
        <v>42.708500000000001</v>
      </c>
      <c r="J23" s="39">
        <v>43.272500000000001</v>
      </c>
      <c r="K23" s="40">
        <v>29.9</v>
      </c>
      <c r="L23" s="36">
        <v>3564.7991999999999</v>
      </c>
      <c r="M23" s="37">
        <f t="shared" si="1"/>
        <v>1.8514057142857122E-2</v>
      </c>
      <c r="N23" s="38">
        <v>36.454999999999998</v>
      </c>
      <c r="O23" s="38">
        <v>42.018999999999998</v>
      </c>
      <c r="P23" s="39">
        <v>42.260300000000001</v>
      </c>
    </row>
    <row r="24" spans="2:16" ht="15" thickTop="1">
      <c r="B24" s="48" t="s">
        <v>52</v>
      </c>
      <c r="C24" s="22">
        <v>600</v>
      </c>
      <c r="D24" s="23"/>
      <c r="E24" s="24">
        <v>39</v>
      </c>
      <c r="F24" s="24">
        <v>600.61680000000001</v>
      </c>
      <c r="G24" s="25">
        <f>(F24-C24)/C24</f>
        <v>1.02800000000002E-3</v>
      </c>
      <c r="H24" s="26">
        <v>32.037500000000001</v>
      </c>
      <c r="I24" s="26">
        <v>39.057699999999997</v>
      </c>
      <c r="J24" s="27">
        <v>41.956499999999998</v>
      </c>
      <c r="K24" s="28">
        <v>39.89</v>
      </c>
      <c r="L24" s="24">
        <v>604.8184</v>
      </c>
      <c r="M24" s="25">
        <f t="shared" si="1"/>
        <v>8.0306666666666617E-3</v>
      </c>
      <c r="N24" s="26">
        <v>31.055700000000002</v>
      </c>
      <c r="O24" s="26">
        <v>38.293300000000002</v>
      </c>
      <c r="P24" s="27">
        <v>40.902200000000001</v>
      </c>
    </row>
    <row r="25" spans="2:16">
      <c r="B25" s="48"/>
      <c r="C25" s="22">
        <v>900</v>
      </c>
      <c r="D25" s="29">
        <v>7</v>
      </c>
      <c r="E25" s="30">
        <v>36.15</v>
      </c>
      <c r="F25" s="30">
        <v>910.91679999999997</v>
      </c>
      <c r="G25" s="31">
        <f t="shared" ref="G25:G28" si="5">(F25-C25)/C25</f>
        <v>1.2129777777777741E-2</v>
      </c>
      <c r="H25" s="32">
        <v>33.0381</v>
      </c>
      <c r="I25" s="32">
        <v>39.344299999999997</v>
      </c>
      <c r="J25" s="33">
        <v>42.194299999999998</v>
      </c>
      <c r="K25" s="34">
        <v>37.04</v>
      </c>
      <c r="L25" s="30">
        <v>896.50800000000004</v>
      </c>
      <c r="M25" s="31">
        <f t="shared" si="1"/>
        <v>-3.8799999999999577E-3</v>
      </c>
      <c r="N25" s="32">
        <v>32.1798</v>
      </c>
      <c r="O25" s="32">
        <v>38.6006</v>
      </c>
      <c r="P25" s="33">
        <v>41.173999999999999</v>
      </c>
    </row>
    <row r="26" spans="2:16">
      <c r="B26" s="48"/>
      <c r="C26" s="22">
        <v>1500</v>
      </c>
      <c r="D26" s="29"/>
      <c r="E26" s="30">
        <v>33</v>
      </c>
      <c r="F26" s="30">
        <v>1498.9656</v>
      </c>
      <c r="G26" s="31">
        <f t="shared" si="5"/>
        <v>-6.8960000000000343E-4</v>
      </c>
      <c r="H26" s="32">
        <v>33.963700000000003</v>
      </c>
      <c r="I26" s="32">
        <v>40.146500000000003</v>
      </c>
      <c r="J26" s="33">
        <v>42.861499999999999</v>
      </c>
      <c r="K26" s="34">
        <v>33.79</v>
      </c>
      <c r="L26" s="30">
        <v>1501.0927999999999</v>
      </c>
      <c r="M26" s="31">
        <f t="shared" si="1"/>
        <v>7.2853333333326492E-4</v>
      </c>
      <c r="N26" s="32">
        <v>33.326500000000003</v>
      </c>
      <c r="O26" s="32">
        <v>39.528799999999997</v>
      </c>
      <c r="P26" s="33">
        <v>42.090899999999998</v>
      </c>
    </row>
    <row r="27" spans="2:16">
      <c r="B27" s="48"/>
      <c r="C27" s="22">
        <v>2600</v>
      </c>
      <c r="D27" s="29"/>
      <c r="E27" s="30">
        <v>30</v>
      </c>
      <c r="F27" s="30">
        <v>2651.4983999999999</v>
      </c>
      <c r="G27" s="31">
        <f t="shared" si="5"/>
        <v>1.9807076923076903E-2</v>
      </c>
      <c r="H27" s="32">
        <v>34.746499999999997</v>
      </c>
      <c r="I27" s="32">
        <v>40.685200000000002</v>
      </c>
      <c r="J27" s="33">
        <v>43.302399999999999</v>
      </c>
      <c r="K27" s="34">
        <v>30.68</v>
      </c>
      <c r="L27" s="30">
        <v>2589.404</v>
      </c>
      <c r="M27" s="31">
        <f t="shared" si="1"/>
        <v>-4.075384615384617E-3</v>
      </c>
      <c r="N27" s="32">
        <v>34.249499999999998</v>
      </c>
      <c r="O27" s="32">
        <v>40.177799999999998</v>
      </c>
      <c r="P27" s="33">
        <v>42.676699999999997</v>
      </c>
    </row>
    <row r="28" spans="2:16" ht="15" thickBot="1">
      <c r="B28" s="48"/>
      <c r="C28" s="22">
        <v>4300</v>
      </c>
      <c r="D28" s="35"/>
      <c r="E28" s="36">
        <v>28</v>
      </c>
      <c r="F28" s="36">
        <v>4372.9063999999998</v>
      </c>
      <c r="G28" s="37">
        <f t="shared" si="5"/>
        <v>1.6954976744186012E-2</v>
      </c>
      <c r="H28" s="38">
        <v>35.251199999999997</v>
      </c>
      <c r="I28" s="38">
        <v>41.210700000000003</v>
      </c>
      <c r="J28" s="39">
        <v>43.721299999999999</v>
      </c>
      <c r="K28" s="40">
        <v>28.36</v>
      </c>
      <c r="L28" s="36">
        <v>4346.152</v>
      </c>
      <c r="M28" s="37">
        <f t="shared" si="1"/>
        <v>1.0733023255813963E-2</v>
      </c>
      <c r="N28" s="38">
        <v>34.860900000000001</v>
      </c>
      <c r="O28" s="38">
        <v>40.758200000000002</v>
      </c>
      <c r="P28" s="39">
        <v>43.225200000000001</v>
      </c>
    </row>
    <row r="29" spans="2:16" ht="15" thickTop="1">
      <c r="B29" s="48" t="s">
        <v>26</v>
      </c>
      <c r="C29" s="22">
        <v>600</v>
      </c>
      <c r="D29" s="23">
        <v>2</v>
      </c>
      <c r="E29" s="24">
        <v>41.36</v>
      </c>
      <c r="F29" s="24">
        <v>610.67520000000002</v>
      </c>
      <c r="G29" s="25">
        <f>(F29-C29)/C29</f>
        <v>1.779200000000003E-2</v>
      </c>
      <c r="H29" s="26">
        <v>31.1081</v>
      </c>
      <c r="I29" s="26">
        <v>38.678199999999997</v>
      </c>
      <c r="J29" s="27">
        <v>38.704900000000002</v>
      </c>
      <c r="K29" s="28">
        <v>42.57</v>
      </c>
      <c r="L29" s="24">
        <v>606.47040000000004</v>
      </c>
      <c r="M29" s="25">
        <f t="shared" si="1"/>
        <v>1.0784000000000068E-2</v>
      </c>
      <c r="N29" s="26">
        <v>29.595700000000001</v>
      </c>
      <c r="O29" s="26">
        <v>37.285899999999998</v>
      </c>
      <c r="P29" s="27">
        <v>37.383600000000001</v>
      </c>
    </row>
    <row r="30" spans="2:16">
      <c r="B30" s="48"/>
      <c r="C30" s="22">
        <v>900</v>
      </c>
      <c r="D30" s="29">
        <v>2</v>
      </c>
      <c r="E30" s="30">
        <v>38.36</v>
      </c>
      <c r="F30" s="30">
        <v>911.13919999999996</v>
      </c>
      <c r="G30" s="31">
        <f t="shared" ref="G30:G33" si="6">(F30-C30)/C30</f>
        <v>1.2376888888888844E-2</v>
      </c>
      <c r="H30" s="32">
        <v>32.8581</v>
      </c>
      <c r="I30" s="32">
        <v>39.196599999999997</v>
      </c>
      <c r="J30" s="33">
        <v>39.278199999999998</v>
      </c>
      <c r="K30" s="34">
        <v>39.79</v>
      </c>
      <c r="L30" s="30">
        <v>890.84</v>
      </c>
      <c r="M30" s="31">
        <f t="shared" si="1"/>
        <v>-1.0177777777777742E-2</v>
      </c>
      <c r="N30" s="32">
        <v>31.1892</v>
      </c>
      <c r="O30" s="32">
        <v>38.000700000000002</v>
      </c>
      <c r="P30" s="33">
        <v>38.125399999999999</v>
      </c>
    </row>
    <row r="31" spans="2:16">
      <c r="B31" s="48"/>
      <c r="C31" s="22">
        <v>1500</v>
      </c>
      <c r="D31" s="29">
        <v>2</v>
      </c>
      <c r="E31" s="30">
        <v>34.36</v>
      </c>
      <c r="F31" s="30">
        <v>1538.9312</v>
      </c>
      <c r="G31" s="31">
        <f t="shared" si="6"/>
        <v>2.5954133333333327E-2</v>
      </c>
      <c r="H31" s="32">
        <v>35.308799999999998</v>
      </c>
      <c r="I31" s="32">
        <v>40.279499999999999</v>
      </c>
      <c r="J31" s="33">
        <v>40.465299999999999</v>
      </c>
      <c r="K31" s="34">
        <v>35.79</v>
      </c>
      <c r="L31" s="30">
        <v>1496.8288</v>
      </c>
      <c r="M31" s="31">
        <f t="shared" si="1"/>
        <v>-2.1141333333333325E-3</v>
      </c>
      <c r="N31" s="32">
        <v>33.546599999999998</v>
      </c>
      <c r="O31" s="32">
        <v>38.946399999999997</v>
      </c>
      <c r="P31" s="33">
        <v>39.121000000000002</v>
      </c>
    </row>
    <row r="32" spans="2:16">
      <c r="B32" s="48"/>
      <c r="C32" s="22">
        <v>2600</v>
      </c>
      <c r="D32" s="29"/>
      <c r="E32" s="30">
        <v>30</v>
      </c>
      <c r="F32" s="30">
        <v>2627.0336000000002</v>
      </c>
      <c r="G32" s="31">
        <f t="shared" si="6"/>
        <v>1.0397538461538541E-2</v>
      </c>
      <c r="H32" s="32">
        <v>37.945500000000003</v>
      </c>
      <c r="I32" s="32">
        <v>41.689799999999998</v>
      </c>
      <c r="J32" s="33">
        <v>41.934199999999997</v>
      </c>
      <c r="K32" s="34">
        <v>31.57</v>
      </c>
      <c r="L32" s="30">
        <v>2614.3647999999998</v>
      </c>
      <c r="M32" s="31">
        <f t="shared" si="1"/>
        <v>5.5249230769230124E-3</v>
      </c>
      <c r="N32" s="32">
        <v>36.232199999999999</v>
      </c>
      <c r="O32" s="32">
        <v>40.405500000000004</v>
      </c>
      <c r="P32" s="33">
        <v>40.610900000000001</v>
      </c>
    </row>
    <row r="33" spans="2:16" ht="15" thickBot="1">
      <c r="B33" s="48"/>
      <c r="C33" s="22">
        <v>4300</v>
      </c>
      <c r="D33" s="35">
        <v>2</v>
      </c>
      <c r="E33" s="36">
        <v>26.36</v>
      </c>
      <c r="F33" s="36">
        <v>4348.2143999999998</v>
      </c>
      <c r="G33" s="37">
        <f t="shared" si="6"/>
        <v>1.121265116279066E-2</v>
      </c>
      <c r="H33" s="38">
        <v>40.340600000000002</v>
      </c>
      <c r="I33" s="38">
        <v>43.330399999999997</v>
      </c>
      <c r="J33" s="39">
        <v>43.6053</v>
      </c>
      <c r="K33" s="40">
        <v>27.57</v>
      </c>
      <c r="L33" s="36">
        <v>4361.3904000000002</v>
      </c>
      <c r="M33" s="37">
        <f t="shared" si="1"/>
        <v>1.4276837209302378E-2</v>
      </c>
      <c r="N33" s="38">
        <v>38.771900000000002</v>
      </c>
      <c r="O33" s="38">
        <v>42.263300000000001</v>
      </c>
      <c r="P33" s="39">
        <v>42.446800000000003</v>
      </c>
    </row>
    <row r="34" spans="2:16" ht="15" thickTop="1">
      <c r="B34" s="48" t="s">
        <v>53</v>
      </c>
      <c r="C34" s="22">
        <v>600</v>
      </c>
      <c r="D34" s="23">
        <v>4</v>
      </c>
      <c r="E34" s="24">
        <v>41.47</v>
      </c>
      <c r="F34" s="24">
        <v>603.90160000000003</v>
      </c>
      <c r="G34" s="25">
        <f>(F34-C34)/C34</f>
        <v>6.5026666666667173E-3</v>
      </c>
      <c r="H34" s="26">
        <v>31.594200000000001</v>
      </c>
      <c r="I34" s="26">
        <v>40.717100000000002</v>
      </c>
      <c r="J34" s="27">
        <v>40.650599999999997</v>
      </c>
      <c r="K34" s="28">
        <v>42.47</v>
      </c>
      <c r="L34" s="24">
        <v>606.08000000000004</v>
      </c>
      <c r="M34" s="25">
        <f t="shared" si="1"/>
        <v>1.0133333333333402E-2</v>
      </c>
      <c r="N34" s="26">
        <v>30.438400000000001</v>
      </c>
      <c r="O34" s="26">
        <v>39.4863</v>
      </c>
      <c r="P34" s="27">
        <v>39.630400000000002</v>
      </c>
    </row>
    <row r="35" spans="2:16">
      <c r="B35" s="48"/>
      <c r="C35" s="22">
        <v>900</v>
      </c>
      <c r="D35" s="29">
        <v>3</v>
      </c>
      <c r="E35" s="30">
        <v>38.57</v>
      </c>
      <c r="F35" s="30">
        <v>904.91840000000002</v>
      </c>
      <c r="G35" s="31">
        <f t="shared" ref="G35:G38" si="7">(F35-C35)/C35</f>
        <v>5.4648888888889106E-3</v>
      </c>
      <c r="H35" s="32">
        <v>33.140099999999997</v>
      </c>
      <c r="I35" s="32">
        <v>41.330199999999998</v>
      </c>
      <c r="J35" s="33">
        <v>41.264200000000002</v>
      </c>
      <c r="K35" s="34">
        <v>39.68</v>
      </c>
      <c r="L35" s="30">
        <v>896.85119999999995</v>
      </c>
      <c r="M35" s="31">
        <f t="shared" si="1"/>
        <v>-3.4986666666667237E-3</v>
      </c>
      <c r="N35" s="32">
        <v>31.869199999999999</v>
      </c>
      <c r="O35" s="32">
        <v>40.075600000000001</v>
      </c>
      <c r="P35" s="33">
        <v>40.274099999999997</v>
      </c>
    </row>
    <row r="36" spans="2:16">
      <c r="B36" s="48"/>
      <c r="C36" s="22">
        <v>1500</v>
      </c>
      <c r="D36" s="29">
        <v>1</v>
      </c>
      <c r="E36" s="30">
        <v>34.79</v>
      </c>
      <c r="F36" s="30">
        <v>1521.66</v>
      </c>
      <c r="G36" s="31">
        <f t="shared" si="7"/>
        <v>1.4440000000000055E-2</v>
      </c>
      <c r="H36" s="32">
        <v>35.207299999999996</v>
      </c>
      <c r="I36" s="32">
        <v>42.264499999999998</v>
      </c>
      <c r="J36" s="33">
        <v>42.220300000000002</v>
      </c>
      <c r="K36" s="34">
        <v>36</v>
      </c>
      <c r="L36" s="30">
        <v>1486.7128</v>
      </c>
      <c r="M36" s="31">
        <f t="shared" si="1"/>
        <v>-8.8581333333333234E-3</v>
      </c>
      <c r="N36" s="32">
        <v>33.846600000000002</v>
      </c>
      <c r="O36" s="32">
        <v>40.923299999999998</v>
      </c>
      <c r="P36" s="33">
        <v>41.133200000000002</v>
      </c>
    </row>
    <row r="37" spans="2:16">
      <c r="B37" s="48"/>
      <c r="C37" s="22">
        <v>2600</v>
      </c>
      <c r="D37" s="29"/>
      <c r="E37" s="30">
        <v>31</v>
      </c>
      <c r="F37" s="30">
        <v>2599.0744</v>
      </c>
      <c r="G37" s="31">
        <f t="shared" si="7"/>
        <v>-3.5600000000001201E-4</v>
      </c>
      <c r="H37" s="32">
        <v>37.447600000000001</v>
      </c>
      <c r="I37" s="32">
        <v>43.295299999999997</v>
      </c>
      <c r="J37" s="33">
        <v>43.275399999999998</v>
      </c>
      <c r="K37" s="34">
        <v>32.25</v>
      </c>
      <c r="L37" s="30">
        <v>2596.1471999999999</v>
      </c>
      <c r="M37" s="31">
        <f t="shared" si="1"/>
        <v>-1.4818461538461984E-3</v>
      </c>
      <c r="N37" s="32">
        <v>36.066099999999999</v>
      </c>
      <c r="O37" s="32">
        <v>42.146000000000001</v>
      </c>
      <c r="P37" s="33">
        <v>42.2956</v>
      </c>
    </row>
    <row r="38" spans="2:16" ht="15" thickBot="1">
      <c r="B38" s="48"/>
      <c r="C38" s="22">
        <v>4300</v>
      </c>
      <c r="D38" s="35">
        <v>4</v>
      </c>
      <c r="E38" s="36">
        <v>27.47</v>
      </c>
      <c r="F38" s="36">
        <v>4410.2695999999996</v>
      </c>
      <c r="G38" s="37">
        <f t="shared" si="7"/>
        <v>2.5644093023255727E-2</v>
      </c>
      <c r="H38" s="38">
        <v>39.627299999999998</v>
      </c>
      <c r="I38" s="38">
        <v>44.779899999999998</v>
      </c>
      <c r="J38" s="39">
        <v>44.767899999999997</v>
      </c>
      <c r="K38" s="40">
        <v>28.68</v>
      </c>
      <c r="L38" s="36">
        <v>4309.3760000000002</v>
      </c>
      <c r="M38" s="37">
        <f t="shared" si="1"/>
        <v>2.1804651162791173E-3</v>
      </c>
      <c r="N38" s="38">
        <v>38.234699999999997</v>
      </c>
      <c r="O38" s="38">
        <v>43.724499999999999</v>
      </c>
      <c r="P38" s="39">
        <v>43.856299999999997</v>
      </c>
    </row>
    <row r="39" spans="2:16" ht="15" thickTop="1">
      <c r="B39" s="48" t="s">
        <v>24</v>
      </c>
      <c r="C39" s="22">
        <v>400</v>
      </c>
      <c r="D39" s="23"/>
      <c r="E39" s="24">
        <v>48</v>
      </c>
      <c r="F39" s="24">
        <v>398.84960000000001</v>
      </c>
      <c r="G39" s="25">
        <f>(F39-C39)/C39</f>
        <v>-2.8759999999999762E-3</v>
      </c>
      <c r="H39" s="26">
        <v>25.9681</v>
      </c>
      <c r="I39" s="26">
        <v>32.333500000000001</v>
      </c>
      <c r="J39" s="27">
        <v>35.078400000000002</v>
      </c>
      <c r="K39" s="28">
        <v>49.57</v>
      </c>
      <c r="L39" s="24">
        <v>401.58240000000001</v>
      </c>
      <c r="M39" s="25">
        <f t="shared" si="1"/>
        <v>3.9560000000000177E-3</v>
      </c>
      <c r="N39" s="26">
        <v>24.9436</v>
      </c>
      <c r="O39" s="26">
        <v>31.275400000000001</v>
      </c>
      <c r="P39" s="27">
        <v>34.161999999999999</v>
      </c>
    </row>
    <row r="40" spans="2:16">
      <c r="B40" s="48"/>
      <c r="C40" s="22">
        <v>600</v>
      </c>
      <c r="D40" s="29"/>
      <c r="E40" s="30">
        <v>44</v>
      </c>
      <c r="F40" s="30">
        <v>602.23839999999996</v>
      </c>
      <c r="G40" s="31">
        <f t="shared" ref="G40:G43" si="8">(F40-C40)/C40</f>
        <v>3.7306666666665931E-3</v>
      </c>
      <c r="H40" s="32">
        <v>27.608499999999999</v>
      </c>
      <c r="I40" s="32">
        <v>33.5747</v>
      </c>
      <c r="J40" s="33">
        <v>35.909999999999997</v>
      </c>
      <c r="K40" s="34">
        <v>45.15</v>
      </c>
      <c r="L40" s="30">
        <v>599.47519999999997</v>
      </c>
      <c r="M40" s="31">
        <f t="shared" si="1"/>
        <v>-8.7466666666671247E-4</v>
      </c>
      <c r="N40" s="32">
        <v>26.6905</v>
      </c>
      <c r="O40" s="32">
        <v>32.681899999999999</v>
      </c>
      <c r="P40" s="33">
        <v>35.053100000000001</v>
      </c>
    </row>
    <row r="41" spans="2:16">
      <c r="B41" s="48"/>
      <c r="C41" s="22">
        <v>1000</v>
      </c>
      <c r="D41" s="29">
        <v>6</v>
      </c>
      <c r="E41" s="30">
        <v>40.25</v>
      </c>
      <c r="F41" s="30">
        <v>1008.44</v>
      </c>
      <c r="G41" s="31">
        <f t="shared" si="8"/>
        <v>8.4400000000000551E-3</v>
      </c>
      <c r="H41" s="32">
        <v>29.562000000000001</v>
      </c>
      <c r="I41" s="32">
        <v>34.627800000000001</v>
      </c>
      <c r="J41" s="33">
        <v>36.774299999999997</v>
      </c>
      <c r="K41" s="34">
        <v>41</v>
      </c>
      <c r="L41" s="30">
        <v>994.64639999999997</v>
      </c>
      <c r="M41" s="31">
        <f t="shared" si="1"/>
        <v>-5.3536000000000286E-3</v>
      </c>
      <c r="N41" s="32">
        <v>28.6387</v>
      </c>
      <c r="O41" s="32">
        <v>33.696399999999997</v>
      </c>
      <c r="P41" s="33">
        <v>35.843600000000002</v>
      </c>
    </row>
    <row r="42" spans="2:16">
      <c r="B42" s="48"/>
      <c r="C42" s="22">
        <v>1700</v>
      </c>
      <c r="D42" s="29">
        <v>5</v>
      </c>
      <c r="E42" s="30">
        <v>36.36</v>
      </c>
      <c r="F42" s="30">
        <v>1712.4559999999999</v>
      </c>
      <c r="G42" s="31">
        <f t="shared" si="8"/>
        <v>7.327058823529355E-3</v>
      </c>
      <c r="H42" s="32">
        <v>31.738800000000001</v>
      </c>
      <c r="I42" s="32">
        <v>35.712299999999999</v>
      </c>
      <c r="J42" s="33">
        <v>37.661700000000003</v>
      </c>
      <c r="K42" s="34">
        <v>37.15</v>
      </c>
      <c r="L42" s="30">
        <v>1699.0344</v>
      </c>
      <c r="M42" s="31">
        <f t="shared" si="1"/>
        <v>-5.67999999999997E-4</v>
      </c>
      <c r="N42" s="32">
        <v>30.790400000000002</v>
      </c>
      <c r="O42" s="32">
        <v>34.847999999999999</v>
      </c>
      <c r="P42" s="33">
        <v>36.788600000000002</v>
      </c>
    </row>
    <row r="43" spans="2:16" ht="15" thickBot="1">
      <c r="B43" s="48"/>
      <c r="C43" s="22">
        <v>2900</v>
      </c>
      <c r="D43" s="35">
        <v>5</v>
      </c>
      <c r="E43" s="36">
        <v>32.36</v>
      </c>
      <c r="F43" s="36">
        <v>2948.0079999999998</v>
      </c>
      <c r="G43" s="37">
        <f t="shared" si="8"/>
        <v>1.6554482758620623E-2</v>
      </c>
      <c r="H43" s="38">
        <v>34.154499999999999</v>
      </c>
      <c r="I43" s="38">
        <v>37.565199999999997</v>
      </c>
      <c r="J43" s="39">
        <v>39.0336</v>
      </c>
      <c r="K43" s="40">
        <v>33.25</v>
      </c>
      <c r="L43" s="36">
        <v>2887.9504000000002</v>
      </c>
      <c r="M43" s="37">
        <f t="shared" si="1"/>
        <v>-4.1550344827585616E-3</v>
      </c>
      <c r="N43" s="38">
        <v>33.073099999999997</v>
      </c>
      <c r="O43" s="38">
        <v>36.817700000000002</v>
      </c>
      <c r="P43" s="39">
        <v>38.288699999999999</v>
      </c>
    </row>
    <row r="44" spans="2:16" ht="15" thickTop="1">
      <c r="B44" s="48" t="s">
        <v>54</v>
      </c>
      <c r="C44" s="22">
        <v>600</v>
      </c>
      <c r="D44" s="23"/>
      <c r="E44" s="24">
        <v>43</v>
      </c>
      <c r="F44" s="24">
        <v>598.35440000000006</v>
      </c>
      <c r="G44" s="25">
        <f>(F44-C44)/C44</f>
        <v>-2.7426666666665747E-3</v>
      </c>
      <c r="H44" s="26">
        <v>32.244900000000001</v>
      </c>
      <c r="I44" s="26">
        <v>41.168300000000002</v>
      </c>
      <c r="J44" s="27">
        <v>41.007199999999997</v>
      </c>
      <c r="K44" s="28">
        <v>45.25</v>
      </c>
      <c r="L44" s="24">
        <v>599.95280000000002</v>
      </c>
      <c r="M44" s="25">
        <f t="shared" si="1"/>
        <v>-7.8666666666625437E-5</v>
      </c>
      <c r="N44" s="26">
        <v>30.9697</v>
      </c>
      <c r="O44" s="26">
        <v>39.888599999999997</v>
      </c>
      <c r="P44" s="27">
        <v>39.553600000000003</v>
      </c>
    </row>
    <row r="45" spans="2:16">
      <c r="B45" s="48"/>
      <c r="C45" s="22">
        <v>900</v>
      </c>
      <c r="D45" s="29">
        <v>2</v>
      </c>
      <c r="E45" s="30">
        <v>39.68</v>
      </c>
      <c r="F45" s="30">
        <v>908.52239999999995</v>
      </c>
      <c r="G45" s="31">
        <f t="shared" ref="G45:G48" si="9">(F45-C45)/C45</f>
        <v>9.4693333333332758E-3</v>
      </c>
      <c r="H45" s="32">
        <v>33.948099999999997</v>
      </c>
      <c r="I45" s="32">
        <v>41.948799999999999</v>
      </c>
      <c r="J45" s="33">
        <v>41.982199999999999</v>
      </c>
      <c r="K45" s="34">
        <v>40.89</v>
      </c>
      <c r="L45" s="30">
        <v>903.06479999999999</v>
      </c>
      <c r="M45" s="31">
        <f t="shared" si="1"/>
        <v>3.4053333333333236E-3</v>
      </c>
      <c r="N45" s="32">
        <v>32.664400000000001</v>
      </c>
      <c r="O45" s="32">
        <v>40.898200000000003</v>
      </c>
      <c r="P45" s="33">
        <v>40.7911</v>
      </c>
    </row>
    <row r="46" spans="2:16">
      <c r="B46" s="48"/>
      <c r="C46" s="22">
        <v>1500</v>
      </c>
      <c r="D46" s="29">
        <v>1</v>
      </c>
      <c r="E46" s="30">
        <v>35.79</v>
      </c>
      <c r="F46" s="30">
        <v>1506.8951999999999</v>
      </c>
      <c r="G46" s="31">
        <f t="shared" si="9"/>
        <v>4.5967999999999547E-3</v>
      </c>
      <c r="H46" s="32">
        <v>36.101599999999998</v>
      </c>
      <c r="I46" s="32">
        <v>42.7973</v>
      </c>
      <c r="J46" s="33">
        <v>43.082099999999997</v>
      </c>
      <c r="K46" s="34">
        <v>37.15</v>
      </c>
      <c r="L46" s="30">
        <v>1492.1496</v>
      </c>
      <c r="M46" s="31">
        <f t="shared" si="1"/>
        <v>-5.233600000000024E-3</v>
      </c>
      <c r="N46" s="32">
        <v>34.709600000000002</v>
      </c>
      <c r="O46" s="32">
        <v>41.784700000000001</v>
      </c>
      <c r="P46" s="33">
        <v>41.858199999999997</v>
      </c>
    </row>
    <row r="47" spans="2:16">
      <c r="B47" s="48"/>
      <c r="C47" s="22">
        <v>2600</v>
      </c>
      <c r="D47" s="29">
        <v>3</v>
      </c>
      <c r="E47" s="30">
        <v>31.57</v>
      </c>
      <c r="F47" s="30">
        <v>2630.1183999999998</v>
      </c>
      <c r="G47" s="31">
        <f t="shared" si="9"/>
        <v>1.1583999999999938E-2</v>
      </c>
      <c r="H47" s="32">
        <v>38.685499999999998</v>
      </c>
      <c r="I47" s="32">
        <v>43.900399999999998</v>
      </c>
      <c r="J47" s="33">
        <v>44.367800000000003</v>
      </c>
      <c r="K47" s="34">
        <v>32.79</v>
      </c>
      <c r="L47" s="30">
        <v>2640.9391999999998</v>
      </c>
      <c r="M47" s="31">
        <f t="shared" si="1"/>
        <v>1.5745846153846076E-2</v>
      </c>
      <c r="N47" s="32">
        <v>37.297400000000003</v>
      </c>
      <c r="O47" s="32">
        <v>43.035600000000002</v>
      </c>
      <c r="P47" s="33">
        <v>43.256799999999998</v>
      </c>
    </row>
    <row r="48" spans="2:16" ht="15" thickBot="1">
      <c r="B48" s="48"/>
      <c r="C48" s="22">
        <v>4300</v>
      </c>
      <c r="D48" s="35">
        <v>3</v>
      </c>
      <c r="E48" s="36">
        <v>27.57</v>
      </c>
      <c r="F48" s="36">
        <v>4339.7936</v>
      </c>
      <c r="G48" s="37">
        <f t="shared" si="9"/>
        <v>9.2543255813953423E-3</v>
      </c>
      <c r="H48" s="38">
        <v>41.097700000000003</v>
      </c>
      <c r="I48" s="38">
        <v>45.131100000000004</v>
      </c>
      <c r="J48" s="39">
        <v>45.765799999999999</v>
      </c>
      <c r="K48" s="40">
        <v>29</v>
      </c>
      <c r="L48" s="36">
        <v>4301.8616000000002</v>
      </c>
      <c r="M48" s="37">
        <f t="shared" si="1"/>
        <v>4.3293023255818152E-4</v>
      </c>
      <c r="N48" s="38">
        <v>39.616999999999997</v>
      </c>
      <c r="O48" s="38">
        <v>44.304299999999998</v>
      </c>
      <c r="P48" s="39">
        <v>44.6464</v>
      </c>
    </row>
    <row r="49" spans="2:16" ht="15" thickTop="1">
      <c r="B49" s="48" t="s">
        <v>55</v>
      </c>
      <c r="C49" s="22">
        <v>600</v>
      </c>
      <c r="D49" s="23">
        <v>3</v>
      </c>
      <c r="E49" s="24">
        <v>39.57</v>
      </c>
      <c r="F49" s="24">
        <v>604.75760000000002</v>
      </c>
      <c r="G49" s="25">
        <f>(F49-C49)/C49</f>
        <v>7.929333333333375E-3</v>
      </c>
      <c r="H49" s="26">
        <v>33.041699999999999</v>
      </c>
      <c r="I49" s="26">
        <v>40.290599999999998</v>
      </c>
      <c r="J49" s="27">
        <v>39.118400000000001</v>
      </c>
      <c r="K49" s="28">
        <v>40.57</v>
      </c>
      <c r="L49" s="24">
        <v>603.00800000000004</v>
      </c>
      <c r="M49" s="25">
        <f t="shared" si="1"/>
        <v>5.0133333333333974E-3</v>
      </c>
      <c r="N49" s="26">
        <v>31.8765</v>
      </c>
      <c r="O49" s="26">
        <v>39.278799999999997</v>
      </c>
      <c r="P49" s="27">
        <v>38.393599999999999</v>
      </c>
    </row>
    <row r="50" spans="2:16">
      <c r="B50" s="48"/>
      <c r="C50" s="22">
        <v>900</v>
      </c>
      <c r="D50" s="29">
        <v>3</v>
      </c>
      <c r="E50" s="30">
        <v>36.57</v>
      </c>
      <c r="F50" s="30">
        <v>910.80960000000005</v>
      </c>
      <c r="G50" s="31">
        <f t="shared" ref="G50:G53" si="10">(F50-C50)/C50</f>
        <v>1.2010666666666718E-2</v>
      </c>
      <c r="H50" s="32">
        <v>34.699199999999998</v>
      </c>
      <c r="I50" s="32">
        <v>40.943600000000004</v>
      </c>
      <c r="J50" s="33">
        <v>39.744599999999998</v>
      </c>
      <c r="K50" s="34">
        <v>37.68</v>
      </c>
      <c r="L50" s="30">
        <v>906.56640000000004</v>
      </c>
      <c r="M50" s="31">
        <f t="shared" si="1"/>
        <v>7.296000000000049E-3</v>
      </c>
      <c r="N50" s="32">
        <v>33.498100000000001</v>
      </c>
      <c r="O50" s="32">
        <v>40.000999999999998</v>
      </c>
      <c r="P50" s="33">
        <v>39.0503</v>
      </c>
    </row>
    <row r="51" spans="2:16">
      <c r="B51" s="48"/>
      <c r="C51" s="22">
        <v>1500</v>
      </c>
      <c r="D51" s="29">
        <v>0</v>
      </c>
      <c r="E51" s="30">
        <v>32.89</v>
      </c>
      <c r="F51" s="30">
        <v>1504.9584</v>
      </c>
      <c r="G51" s="31">
        <f t="shared" si="10"/>
        <v>3.3055999999999888E-3</v>
      </c>
      <c r="H51" s="32">
        <v>36.770400000000002</v>
      </c>
      <c r="I51" s="32">
        <v>42.294400000000003</v>
      </c>
      <c r="J51" s="33">
        <v>41.052999999999997</v>
      </c>
      <c r="K51" s="34">
        <v>34</v>
      </c>
      <c r="L51" s="30">
        <v>1504.6648</v>
      </c>
      <c r="M51" s="31">
        <f t="shared" si="1"/>
        <v>3.109866666666676E-3</v>
      </c>
      <c r="N51" s="32">
        <v>35.625700000000002</v>
      </c>
      <c r="O51" s="32">
        <v>41.374699999999997</v>
      </c>
      <c r="P51" s="33">
        <v>40.327199999999998</v>
      </c>
    </row>
    <row r="52" spans="2:16">
      <c r="B52" s="48"/>
      <c r="C52" s="22">
        <v>2600</v>
      </c>
      <c r="D52" s="29">
        <v>0</v>
      </c>
      <c r="E52" s="30">
        <v>28.89</v>
      </c>
      <c r="F52" s="30">
        <v>2600.3096</v>
      </c>
      <c r="G52" s="31">
        <f t="shared" si="10"/>
        <v>1.1907692307694071E-4</v>
      </c>
      <c r="H52" s="32">
        <v>39.173000000000002</v>
      </c>
      <c r="I52" s="32">
        <v>43.747999999999998</v>
      </c>
      <c r="J52" s="33">
        <v>42.487900000000003</v>
      </c>
      <c r="K52" s="34">
        <v>29.89</v>
      </c>
      <c r="L52" s="30">
        <v>2629.4663999999998</v>
      </c>
      <c r="M52" s="31">
        <f t="shared" si="1"/>
        <v>1.1333230769230689E-2</v>
      </c>
      <c r="N52" s="32">
        <v>38.0608</v>
      </c>
      <c r="O52" s="32">
        <v>42.901299999999999</v>
      </c>
      <c r="P52" s="33">
        <v>41.820099999999996</v>
      </c>
    </row>
    <row r="53" spans="2:16" ht="15" thickBot="1">
      <c r="B53" s="48"/>
      <c r="C53" s="22">
        <v>4300</v>
      </c>
      <c r="D53" s="35">
        <v>6</v>
      </c>
      <c r="E53" s="36">
        <v>25.25</v>
      </c>
      <c r="F53" s="36">
        <v>4357.2623999999996</v>
      </c>
      <c r="G53" s="37">
        <f t="shared" si="10"/>
        <v>1.3316837209302237E-2</v>
      </c>
      <c r="H53" s="38">
        <v>41.511000000000003</v>
      </c>
      <c r="I53" s="38">
        <v>45.410200000000003</v>
      </c>
      <c r="J53" s="39">
        <v>44.163499999999999</v>
      </c>
      <c r="K53" s="40">
        <v>26.25</v>
      </c>
      <c r="L53" s="36">
        <v>4299.8624</v>
      </c>
      <c r="M53" s="37">
        <f t="shared" si="1"/>
        <v>-3.2000000000004735E-5</v>
      </c>
      <c r="N53" s="38">
        <v>40.342199999999998</v>
      </c>
      <c r="O53" s="38">
        <v>44.6753</v>
      </c>
      <c r="P53" s="39">
        <v>43.567100000000003</v>
      </c>
    </row>
    <row r="54" spans="2:16" ht="15" thickTop="1"/>
  </sheetData>
  <mergeCells count="12">
    <mergeCell ref="B49:B53"/>
    <mergeCell ref="D2:J2"/>
    <mergeCell ref="K2:P2"/>
    <mergeCell ref="B4:B8"/>
    <mergeCell ref="B9:B13"/>
    <mergeCell ref="B14:B18"/>
    <mergeCell ref="B19:B23"/>
    <mergeCell ref="B24:B28"/>
    <mergeCell ref="B29:B33"/>
    <mergeCell ref="B34:B38"/>
    <mergeCell ref="B39:B43"/>
    <mergeCell ref="B44:B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workbookViewId="0"/>
  </sheetViews>
  <sheetFormatPr defaultRowHeight="14.4"/>
  <cols>
    <col min="2" max="2" width="12.21875" bestFit="1" customWidth="1"/>
    <col min="3" max="3" width="11" bestFit="1" customWidth="1"/>
    <col min="4" max="6" width="6.21875" bestFit="1" customWidth="1"/>
    <col min="7" max="7" width="11" bestFit="1" customWidth="1"/>
    <col min="8" max="10" width="6.21875" bestFit="1" customWidth="1"/>
    <col min="11" max="12" width="10" customWidth="1"/>
    <col min="13" max="13" width="8.44140625" customWidth="1"/>
    <col min="14" max="14" width="12" customWidth="1"/>
    <col min="15" max="15" width="11.6640625" customWidth="1"/>
    <col min="16" max="16" width="12.44140625" customWidth="1"/>
    <col min="17" max="17" width="11.109375" customWidth="1"/>
    <col min="18" max="18" width="11.88671875" customWidth="1"/>
  </cols>
  <sheetData>
    <row r="1" spans="2:10">
      <c r="B1" s="8"/>
      <c r="C1" s="52" t="s">
        <v>10</v>
      </c>
      <c r="D1" s="52"/>
      <c r="E1" s="52"/>
      <c r="F1" s="52"/>
      <c r="G1" s="52" t="s">
        <v>9</v>
      </c>
      <c r="H1" s="52"/>
      <c r="I1" s="52"/>
      <c r="J1" s="52"/>
    </row>
    <row r="2" spans="2:10">
      <c r="B2" s="8"/>
      <c r="C2" s="9" t="s">
        <v>19</v>
      </c>
      <c r="D2" s="9" t="s">
        <v>6</v>
      </c>
      <c r="E2" s="9" t="s">
        <v>7</v>
      </c>
      <c r="F2" s="9" t="s">
        <v>8</v>
      </c>
      <c r="G2" s="9" t="s">
        <v>19</v>
      </c>
      <c r="H2" s="9" t="s">
        <v>6</v>
      </c>
      <c r="I2" s="9" t="s">
        <v>7</v>
      </c>
      <c r="J2" s="9" t="s">
        <v>8</v>
      </c>
    </row>
    <row r="3" spans="2:10">
      <c r="B3" s="52" t="s">
        <v>11</v>
      </c>
      <c r="C3" s="10">
        <v>1.5052443</v>
      </c>
      <c r="D3" s="9">
        <v>35.022399999999998</v>
      </c>
      <c r="E3" s="9">
        <v>44.144199999999998</v>
      </c>
      <c r="F3" s="9">
        <v>41.815300000000001</v>
      </c>
      <c r="G3" s="10">
        <v>1.4956800000000001</v>
      </c>
      <c r="H3" s="9">
        <v>33.209699999999998</v>
      </c>
      <c r="I3" s="9">
        <v>42.222700000000003</v>
      </c>
      <c r="J3" s="9">
        <v>39.970100000000002</v>
      </c>
    </row>
    <row r="4" spans="2:10">
      <c r="B4" s="52"/>
      <c r="C4" s="10">
        <v>2.4011795</v>
      </c>
      <c r="D4" s="9">
        <v>36.518900000000002</v>
      </c>
      <c r="E4" s="9">
        <v>44.942799999999998</v>
      </c>
      <c r="F4" s="9">
        <v>42.917400000000001</v>
      </c>
      <c r="G4" s="10">
        <v>2.4066862000000002</v>
      </c>
      <c r="H4" s="9">
        <v>35.0946</v>
      </c>
      <c r="I4" s="9">
        <v>43.650799999999997</v>
      </c>
      <c r="J4" s="9">
        <v>41.609900000000003</v>
      </c>
    </row>
    <row r="5" spans="2:10">
      <c r="B5" s="52"/>
      <c r="C5" s="10">
        <v>4.0527667000000003</v>
      </c>
      <c r="D5" s="9">
        <v>37.913899999999998</v>
      </c>
      <c r="E5" s="9">
        <v>45.798200000000001</v>
      </c>
      <c r="F5" s="9">
        <v>44.052199999999999</v>
      </c>
      <c r="G5" s="10">
        <v>3.9991345999999997</v>
      </c>
      <c r="H5" s="9">
        <v>36.7971</v>
      </c>
      <c r="I5" s="9">
        <v>44.576000000000001</v>
      </c>
      <c r="J5" s="9">
        <v>42.755099999999999</v>
      </c>
    </row>
    <row r="6" spans="2:10">
      <c r="B6" s="52"/>
      <c r="C6" s="10">
        <v>7.0468612000000004</v>
      </c>
      <c r="D6" s="9">
        <v>38.960900000000002</v>
      </c>
      <c r="E6" s="9">
        <v>46.598100000000002</v>
      </c>
      <c r="F6" s="9">
        <v>45.058799999999998</v>
      </c>
      <c r="G6" s="10">
        <v>6.9693525000000003</v>
      </c>
      <c r="H6" s="9">
        <v>38.280099999999997</v>
      </c>
      <c r="I6" s="9">
        <v>45.639499999999998</v>
      </c>
      <c r="J6" s="9">
        <v>43.9574</v>
      </c>
    </row>
    <row r="7" spans="2:10">
      <c r="B7" s="52" t="s">
        <v>12</v>
      </c>
      <c r="C7" s="10">
        <v>2.3235592</v>
      </c>
      <c r="D7" s="9">
        <v>34.235999999999997</v>
      </c>
      <c r="E7" s="9">
        <v>40.290399999999998</v>
      </c>
      <c r="F7" s="9">
        <v>38.753999999999998</v>
      </c>
      <c r="G7" s="10">
        <v>2.3059943999999999</v>
      </c>
      <c r="H7" s="9">
        <v>32.680399999999999</v>
      </c>
      <c r="I7" s="9">
        <v>39.160899999999998</v>
      </c>
      <c r="J7" s="9">
        <v>37.866599999999998</v>
      </c>
    </row>
    <row r="8" spans="2:10">
      <c r="B8" s="52"/>
      <c r="C8" s="10">
        <v>3.6192136000000001</v>
      </c>
      <c r="D8" s="9">
        <v>35.783999999999999</v>
      </c>
      <c r="E8" s="9">
        <v>40.874200000000002</v>
      </c>
      <c r="F8" s="9">
        <v>39.2485</v>
      </c>
      <c r="G8" s="10">
        <v>3.6038000000000001</v>
      </c>
      <c r="H8" s="9">
        <v>34.4968</v>
      </c>
      <c r="I8" s="9">
        <v>39.933999999999997</v>
      </c>
      <c r="J8" s="9">
        <v>38.475200000000001</v>
      </c>
    </row>
    <row r="9" spans="2:10">
      <c r="B9" s="52"/>
      <c r="C9" s="10">
        <v>6.0010183999999995</v>
      </c>
      <c r="D9" s="9">
        <v>37.277299999999997</v>
      </c>
      <c r="E9" s="9">
        <v>41.612900000000003</v>
      </c>
      <c r="F9" s="9">
        <v>39.9099</v>
      </c>
      <c r="G9" s="10">
        <v>5.9744543999999999</v>
      </c>
      <c r="H9" s="9">
        <v>36.263300000000001</v>
      </c>
      <c r="I9" s="9">
        <v>40.935400000000001</v>
      </c>
      <c r="J9" s="9">
        <v>39.285600000000002</v>
      </c>
    </row>
    <row r="10" spans="2:10">
      <c r="B10" s="52"/>
      <c r="C10" s="10">
        <v>11.048862400000001</v>
      </c>
      <c r="D10" s="9">
        <v>38.6708</v>
      </c>
      <c r="E10" s="9">
        <v>42.392899999999997</v>
      </c>
      <c r="F10" s="9">
        <v>40.629600000000003</v>
      </c>
      <c r="G10" s="10">
        <v>11.0590464</v>
      </c>
      <c r="H10" s="9">
        <v>37.944499999999998</v>
      </c>
      <c r="I10" s="9">
        <v>41.954300000000003</v>
      </c>
      <c r="J10" s="9">
        <v>40.168700000000001</v>
      </c>
    </row>
    <row r="11" spans="2:10">
      <c r="B11" s="52" t="s">
        <v>13</v>
      </c>
      <c r="C11" s="10">
        <v>2.7037407999999998</v>
      </c>
      <c r="D11" s="9">
        <v>34.086599999999997</v>
      </c>
      <c r="E11" s="9">
        <v>33.740699999999997</v>
      </c>
      <c r="F11" s="9">
        <v>37.832999999999998</v>
      </c>
      <c r="G11" s="10">
        <v>2.719732</v>
      </c>
      <c r="H11" s="9">
        <v>33.009500000000003</v>
      </c>
      <c r="I11" s="9">
        <v>32.636899999999997</v>
      </c>
      <c r="J11" s="9">
        <v>36.370600000000003</v>
      </c>
    </row>
    <row r="12" spans="2:10">
      <c r="B12" s="52"/>
      <c r="C12" s="10">
        <v>5.0599624000000007</v>
      </c>
      <c r="D12" s="9">
        <v>35.455399999999997</v>
      </c>
      <c r="E12" s="9">
        <v>35.840800000000002</v>
      </c>
      <c r="F12" s="9">
        <v>39.298999999999999</v>
      </c>
      <c r="G12" s="10">
        <v>4.9863527999999997</v>
      </c>
      <c r="H12" s="9">
        <v>34.435200000000002</v>
      </c>
      <c r="I12" s="9">
        <v>34.459200000000003</v>
      </c>
      <c r="J12" s="9">
        <v>37.694499999999998</v>
      </c>
    </row>
    <row r="13" spans="2:10">
      <c r="B13" s="52"/>
      <c r="C13" s="10">
        <v>7.9257672000000001</v>
      </c>
      <c r="D13" s="9">
        <v>36.471499999999999</v>
      </c>
      <c r="E13" s="9">
        <v>37.375399999999999</v>
      </c>
      <c r="F13" s="9">
        <v>40.371200000000002</v>
      </c>
      <c r="G13" s="10">
        <v>8.0156175999999988</v>
      </c>
      <c r="H13" s="9">
        <v>35.5426</v>
      </c>
      <c r="I13" s="9">
        <v>36.151800000000001</v>
      </c>
      <c r="J13" s="9">
        <v>38.872700000000002</v>
      </c>
    </row>
    <row r="14" spans="2:10">
      <c r="B14" s="52" t="s">
        <v>14</v>
      </c>
      <c r="C14" s="10">
        <v>7.1442832000000003</v>
      </c>
      <c r="D14" s="9">
        <v>30.0199</v>
      </c>
      <c r="E14" s="9">
        <v>42.827300000000001</v>
      </c>
      <c r="F14" s="9">
        <v>39.768500000000003</v>
      </c>
      <c r="G14" s="10">
        <v>6.9328392000000001</v>
      </c>
      <c r="H14" s="9">
        <v>29.365400000000001</v>
      </c>
      <c r="I14" s="9">
        <v>42.315899999999999</v>
      </c>
      <c r="J14" s="9">
        <v>39.481999999999999</v>
      </c>
    </row>
    <row r="15" spans="2:10">
      <c r="B15" s="52"/>
      <c r="C15" s="10">
        <v>12.070746400000001</v>
      </c>
      <c r="D15" s="9">
        <v>31.465499999999999</v>
      </c>
      <c r="E15" s="9">
        <v>43.326300000000003</v>
      </c>
      <c r="F15" s="9">
        <v>40.156599999999997</v>
      </c>
      <c r="G15" s="10">
        <v>12.059985599999999</v>
      </c>
      <c r="H15" s="9">
        <v>30.805199999999999</v>
      </c>
      <c r="I15" s="9">
        <v>42.869799999999998</v>
      </c>
      <c r="J15" s="9">
        <v>39.911700000000003</v>
      </c>
    </row>
    <row r="16" spans="2:10">
      <c r="B16" s="52" t="s">
        <v>15</v>
      </c>
      <c r="C16" s="10">
        <v>1.0048656</v>
      </c>
      <c r="D16" s="9">
        <v>33.687800000000003</v>
      </c>
      <c r="E16" s="9">
        <v>39.1051</v>
      </c>
      <c r="F16" s="9">
        <v>38.288400000000003</v>
      </c>
      <c r="G16" s="10">
        <v>0.99659280000000006</v>
      </c>
      <c r="H16" s="9">
        <v>31.329000000000001</v>
      </c>
      <c r="I16" s="9">
        <v>37.457900000000002</v>
      </c>
      <c r="J16" s="9">
        <v>36.414000000000001</v>
      </c>
    </row>
    <row r="17" spans="2:10">
      <c r="B17" s="52"/>
      <c r="C17" s="10">
        <v>1.5044608000000002</v>
      </c>
      <c r="D17" s="9">
        <v>35.171799999999998</v>
      </c>
      <c r="E17" s="9">
        <v>39.642400000000002</v>
      </c>
      <c r="F17" s="9">
        <v>39.174199999999999</v>
      </c>
      <c r="G17" s="10">
        <v>1.4992448</v>
      </c>
      <c r="H17" s="9">
        <v>33.2089</v>
      </c>
      <c r="I17" s="9">
        <v>38.497</v>
      </c>
      <c r="J17" s="9">
        <v>37.818800000000003</v>
      </c>
    </row>
    <row r="18" spans="2:10">
      <c r="B18" s="52"/>
      <c r="C18" s="10">
        <v>2.4235151999999998</v>
      </c>
      <c r="D18" s="9">
        <v>36.719099999999997</v>
      </c>
      <c r="E18" s="9">
        <v>40.1569</v>
      </c>
      <c r="F18" s="9">
        <v>40.078899999999997</v>
      </c>
      <c r="G18" s="10">
        <v>2.4046287999999998</v>
      </c>
      <c r="H18" s="9">
        <v>35.010899999999999</v>
      </c>
      <c r="I18" s="9">
        <v>39.195399999999999</v>
      </c>
      <c r="J18" s="9">
        <v>38.877699999999997</v>
      </c>
    </row>
    <row r="19" spans="2:10">
      <c r="B19" s="52"/>
      <c r="C19" s="10">
        <v>4.0594104</v>
      </c>
      <c r="D19" s="9">
        <v>38.086799999999997</v>
      </c>
      <c r="E19" s="9">
        <v>40.703000000000003</v>
      </c>
      <c r="F19" s="9">
        <v>41.089100000000002</v>
      </c>
      <c r="G19" s="10">
        <v>4.0215808000000006</v>
      </c>
      <c r="H19" s="9">
        <v>36.754199999999997</v>
      </c>
      <c r="I19" s="9">
        <v>39.9328</v>
      </c>
      <c r="J19" s="9">
        <v>40.028599999999997</v>
      </c>
    </row>
    <row r="20" spans="2:10">
      <c r="B20" s="52"/>
      <c r="C20" s="10">
        <v>7.0635064000000005</v>
      </c>
      <c r="D20" s="9">
        <v>39.130499999999998</v>
      </c>
      <c r="E20" s="9">
        <v>41.192799999999998</v>
      </c>
      <c r="F20" s="9">
        <v>42.061999999999998</v>
      </c>
      <c r="G20" s="10">
        <v>7.0080048000000001</v>
      </c>
      <c r="H20" s="9">
        <v>38.279200000000003</v>
      </c>
      <c r="I20" s="9">
        <v>40.652799999999999</v>
      </c>
      <c r="J20" s="9">
        <v>41.224200000000003</v>
      </c>
    </row>
    <row r="21" spans="2:10">
      <c r="B21" s="52" t="s">
        <v>16</v>
      </c>
      <c r="C21" s="10">
        <v>0.60681439999999998</v>
      </c>
      <c r="D21" s="9">
        <v>36.4955</v>
      </c>
      <c r="E21" s="9">
        <v>43.763599999999997</v>
      </c>
      <c r="F21" s="9">
        <v>43.633000000000003</v>
      </c>
      <c r="G21" s="10">
        <v>0.60247680000000003</v>
      </c>
      <c r="H21" s="9">
        <v>35.387799999999999</v>
      </c>
      <c r="I21" s="9">
        <v>42.557099999999998</v>
      </c>
      <c r="J21" s="9">
        <v>42.4803</v>
      </c>
    </row>
    <row r="22" spans="2:10">
      <c r="B22" s="52"/>
      <c r="C22" s="10">
        <v>1.0168288000000001</v>
      </c>
      <c r="D22" s="9">
        <v>37.557499999999997</v>
      </c>
      <c r="E22" s="9">
        <v>44.5456</v>
      </c>
      <c r="F22" s="9">
        <v>44.431399999999996</v>
      </c>
      <c r="G22" s="10">
        <v>0.999448</v>
      </c>
      <c r="H22" s="9">
        <v>36.780200000000001</v>
      </c>
      <c r="I22" s="9">
        <v>43.3354</v>
      </c>
      <c r="J22" s="9">
        <v>43.364699999999999</v>
      </c>
    </row>
    <row r="23" spans="2:10">
      <c r="B23" s="52"/>
      <c r="C23" s="10">
        <v>1.6252960000000001</v>
      </c>
      <c r="D23" s="9">
        <v>38.337299999999999</v>
      </c>
      <c r="E23" s="9">
        <v>45.3917</v>
      </c>
      <c r="F23" s="9">
        <v>45.223999999999997</v>
      </c>
      <c r="G23" s="10">
        <v>1.6085967999999999</v>
      </c>
      <c r="H23" s="9">
        <v>37.770800000000001</v>
      </c>
      <c r="I23" s="9">
        <v>44.445399999999999</v>
      </c>
      <c r="J23" s="9">
        <v>44.511099999999999</v>
      </c>
    </row>
    <row r="24" spans="2:10">
      <c r="B24" s="52"/>
      <c r="C24" s="10">
        <v>2.7275344000000001</v>
      </c>
      <c r="D24" s="9">
        <v>39.001100000000001</v>
      </c>
      <c r="E24" s="9">
        <v>46.245199999999997</v>
      </c>
      <c r="F24" s="9">
        <v>46.010599999999997</v>
      </c>
      <c r="G24" s="10">
        <v>2.7026976</v>
      </c>
      <c r="H24" s="9">
        <v>38.6267</v>
      </c>
      <c r="I24" s="9">
        <v>45.470300000000002</v>
      </c>
      <c r="J24" s="9">
        <v>45.497799999999998</v>
      </c>
    </row>
    <row r="25" spans="2:10">
      <c r="B25" s="52"/>
      <c r="C25" s="10">
        <v>5.0908591999999997</v>
      </c>
      <c r="D25" s="9">
        <v>39.525500000000001</v>
      </c>
      <c r="E25" s="9">
        <v>47.027000000000001</v>
      </c>
      <c r="F25" s="9">
        <v>46.671300000000002</v>
      </c>
      <c r="G25" s="10">
        <v>5.0142223999999995</v>
      </c>
      <c r="H25" s="9">
        <v>39.308500000000002</v>
      </c>
      <c r="I25" s="9">
        <v>46.567799999999998</v>
      </c>
      <c r="J25" s="9">
        <v>46.406300000000002</v>
      </c>
    </row>
    <row r="26" spans="2:10">
      <c r="B26" s="52" t="s">
        <v>17</v>
      </c>
      <c r="C26" s="10">
        <v>1.0037288</v>
      </c>
      <c r="D26" s="9">
        <v>33.346800000000002</v>
      </c>
      <c r="E26" s="9">
        <v>42.455100000000002</v>
      </c>
      <c r="F26" s="9">
        <v>40.127600000000001</v>
      </c>
      <c r="G26" s="10">
        <v>1.0035703999999999</v>
      </c>
      <c r="H26" s="9">
        <v>31.635200000000001</v>
      </c>
      <c r="I26" s="9">
        <v>40.816899999999997</v>
      </c>
      <c r="J26" s="9">
        <v>39.051400000000001</v>
      </c>
    </row>
    <row r="27" spans="2:10">
      <c r="B27" s="52"/>
      <c r="C27" s="10">
        <v>1.5071687999999999</v>
      </c>
      <c r="D27" s="9">
        <v>34.380699999999997</v>
      </c>
      <c r="E27" s="9">
        <v>43.068899999999999</v>
      </c>
      <c r="F27" s="9">
        <v>40.706800000000001</v>
      </c>
      <c r="G27" s="10">
        <v>1.4938096000000001</v>
      </c>
      <c r="H27" s="9">
        <v>32.913499999999999</v>
      </c>
      <c r="I27" s="9">
        <v>41.6282</v>
      </c>
      <c r="J27" s="9">
        <v>39.807699999999997</v>
      </c>
    </row>
    <row r="28" spans="2:10">
      <c r="B28" s="52"/>
      <c r="C28" s="10">
        <v>2.4157368000000004</v>
      </c>
      <c r="D28" s="9">
        <v>35.438299999999998</v>
      </c>
      <c r="E28" s="9">
        <v>43.561500000000002</v>
      </c>
      <c r="F28" s="9">
        <v>41.204700000000003</v>
      </c>
      <c r="G28" s="10">
        <v>2.4110967999999997</v>
      </c>
      <c r="H28" s="9">
        <v>34.26</v>
      </c>
      <c r="I28" s="9">
        <v>42.349800000000002</v>
      </c>
      <c r="J28" s="9">
        <v>40.494399999999999</v>
      </c>
    </row>
    <row r="29" spans="2:10">
      <c r="B29" s="52"/>
      <c r="C29" s="10">
        <v>4.0527367999999999</v>
      </c>
      <c r="D29" s="9">
        <v>36.352899999999998</v>
      </c>
      <c r="E29" s="9">
        <v>44.283099999999997</v>
      </c>
      <c r="F29" s="9">
        <v>42.025500000000001</v>
      </c>
      <c r="G29" s="10">
        <v>4.0258343999999999</v>
      </c>
      <c r="H29" s="9">
        <v>35.479799999999997</v>
      </c>
      <c r="I29" s="9">
        <v>43.258600000000001</v>
      </c>
      <c r="J29" s="9">
        <v>41.365400000000001</v>
      </c>
    </row>
    <row r="30" spans="2:10">
      <c r="B30" s="52"/>
      <c r="C30" s="10">
        <v>7.1050744000000003</v>
      </c>
      <c r="D30" s="9">
        <v>37.015799999999999</v>
      </c>
      <c r="E30" s="9">
        <v>44.926099999999998</v>
      </c>
      <c r="F30" s="9">
        <v>42.7346</v>
      </c>
      <c r="G30" s="10">
        <v>6.9775792000000001</v>
      </c>
      <c r="H30" s="9">
        <v>36.473599999999998</v>
      </c>
      <c r="I30" s="9">
        <v>44.160299999999999</v>
      </c>
      <c r="J30" s="9">
        <v>42.224200000000003</v>
      </c>
    </row>
    <row r="31" spans="2:10">
      <c r="B31" s="52" t="s">
        <v>18</v>
      </c>
      <c r="C31" s="10">
        <v>1.0037216</v>
      </c>
      <c r="D31" s="9">
        <v>36.776299999999999</v>
      </c>
      <c r="E31" s="9">
        <v>41.700499999999998</v>
      </c>
      <c r="F31" s="9">
        <v>42.533000000000001</v>
      </c>
      <c r="G31" s="10">
        <v>1.0250821000000001</v>
      </c>
      <c r="H31" s="9">
        <v>33.265900000000002</v>
      </c>
      <c r="I31" s="9">
        <v>38.109900000000003</v>
      </c>
      <c r="J31" s="9">
        <v>39.557200000000002</v>
      </c>
    </row>
    <row r="32" spans="2:10">
      <c r="B32" s="52"/>
      <c r="C32" s="10">
        <v>1.4992502999999999</v>
      </c>
      <c r="D32" s="9">
        <v>38.374299999999998</v>
      </c>
      <c r="E32" s="9">
        <v>42.930399999999999</v>
      </c>
      <c r="F32" s="9">
        <v>43.283900000000003</v>
      </c>
      <c r="G32" s="10">
        <v>1.4912734999999999</v>
      </c>
      <c r="H32" s="9">
        <v>35.920900000000003</v>
      </c>
      <c r="I32" s="9">
        <v>41.078499999999998</v>
      </c>
      <c r="J32" s="9">
        <v>42.046100000000003</v>
      </c>
    </row>
    <row r="33" spans="2:10">
      <c r="B33" s="52"/>
      <c r="C33" s="10">
        <v>2.4332919</v>
      </c>
      <c r="D33" s="9">
        <v>40.154800000000002</v>
      </c>
      <c r="E33" s="9">
        <v>43.9619</v>
      </c>
      <c r="F33" s="9">
        <v>43.893500000000003</v>
      </c>
      <c r="G33" s="10">
        <v>2.4038439999999999</v>
      </c>
      <c r="H33" s="9">
        <v>38.053199999999997</v>
      </c>
      <c r="I33" s="9">
        <v>42.433</v>
      </c>
      <c r="J33" s="9">
        <v>42.872799999999998</v>
      </c>
    </row>
    <row r="34" spans="2:10">
      <c r="B34" s="52"/>
      <c r="C34" s="10">
        <v>4.0165158000000005</v>
      </c>
      <c r="D34" s="9">
        <v>41.829700000000003</v>
      </c>
      <c r="E34" s="9">
        <v>44.849800000000002</v>
      </c>
      <c r="F34" s="9">
        <v>44.449300000000001</v>
      </c>
      <c r="G34" s="10">
        <v>3.9931641</v>
      </c>
      <c r="H34" s="9">
        <v>40.093200000000003</v>
      </c>
      <c r="I34" s="9">
        <v>43.688400000000001</v>
      </c>
      <c r="J34" s="9">
        <v>43.670299999999997</v>
      </c>
    </row>
    <row r="35" spans="2:10">
      <c r="B35" s="52"/>
      <c r="C35" s="10">
        <v>7.0900433999999999</v>
      </c>
      <c r="D35" s="9">
        <v>43.413800000000002</v>
      </c>
      <c r="E35" s="9">
        <v>45.882100000000001</v>
      </c>
      <c r="F35" s="9">
        <v>45.145299999999999</v>
      </c>
      <c r="G35" s="10">
        <v>7.0545166999999998</v>
      </c>
      <c r="H35" s="9">
        <v>42.082999999999998</v>
      </c>
      <c r="I35" s="9">
        <v>44.985399999999998</v>
      </c>
      <c r="J35" s="9">
        <v>44.516300000000001</v>
      </c>
    </row>
  </sheetData>
  <mergeCells count="10">
    <mergeCell ref="B21:B25"/>
    <mergeCell ref="B26:B30"/>
    <mergeCell ref="B31:B35"/>
    <mergeCell ref="C1:F1"/>
    <mergeCell ref="G1:J1"/>
    <mergeCell ref="B3:B6"/>
    <mergeCell ref="B7:B10"/>
    <mergeCell ref="B11:B13"/>
    <mergeCell ref="B14:B15"/>
    <mergeCell ref="B16:B20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2">
        <v>1000</v>
      </c>
      <c r="C5" s="1"/>
      <c r="D5" s="2">
        <v>51</v>
      </c>
      <c r="E5" s="2">
        <v>1025.0821000000001</v>
      </c>
      <c r="F5" s="3">
        <v>2.5082100000000083E-2</v>
      </c>
      <c r="G5" s="2">
        <v>33.265900000000002</v>
      </c>
      <c r="H5" s="2">
        <v>38.109900000000003</v>
      </c>
      <c r="I5" s="2">
        <v>39.557200000000002</v>
      </c>
    </row>
    <row r="6" spans="2:9">
      <c r="B6" s="2">
        <v>1500</v>
      </c>
      <c r="C6" s="2"/>
      <c r="D6" s="2">
        <v>41.79</v>
      </c>
      <c r="E6" s="2">
        <v>1491.2735</v>
      </c>
      <c r="F6" s="3">
        <v>-5.8176666666666585E-3</v>
      </c>
      <c r="G6" s="2">
        <v>35.920900000000003</v>
      </c>
      <c r="H6" s="2">
        <v>41.078499999999998</v>
      </c>
      <c r="I6" s="2">
        <v>42.046100000000003</v>
      </c>
    </row>
    <row r="7" spans="2:9">
      <c r="B7" s="2">
        <v>2400</v>
      </c>
      <c r="C7" s="2"/>
      <c r="D7" s="2">
        <v>37.57</v>
      </c>
      <c r="E7" s="2">
        <v>2403.8440000000001</v>
      </c>
      <c r="F7" s="3">
        <v>1.6016666666666879E-3</v>
      </c>
      <c r="G7" s="2">
        <v>38.053199999999997</v>
      </c>
      <c r="H7" s="2">
        <v>42.433</v>
      </c>
      <c r="I7" s="2">
        <v>42.872799999999998</v>
      </c>
    </row>
    <row r="8" spans="2:9">
      <c r="B8" s="2">
        <v>4000</v>
      </c>
      <c r="C8" s="2"/>
      <c r="D8" s="2">
        <v>33.36</v>
      </c>
      <c r="E8" s="2">
        <v>3993.1641</v>
      </c>
      <c r="F8" s="3">
        <v>-1.7089750000000095E-3</v>
      </c>
      <c r="G8" s="2">
        <v>40.093200000000003</v>
      </c>
      <c r="H8" s="2">
        <v>43.688400000000001</v>
      </c>
      <c r="I8" s="2">
        <v>43.670299999999997</v>
      </c>
    </row>
    <row r="9" spans="2:9">
      <c r="B9" s="2">
        <v>7000</v>
      </c>
      <c r="C9" s="2"/>
      <c r="D9" s="2">
        <v>29.15</v>
      </c>
      <c r="E9" s="2">
        <v>7054.5167000000001</v>
      </c>
      <c r="F9" s="3">
        <v>7.7881000000000183E-3</v>
      </c>
      <c r="G9" s="2">
        <v>42.082999999999998</v>
      </c>
      <c r="H9" s="2">
        <v>44.985399999999998</v>
      </c>
      <c r="I9" s="2">
        <v>44.516300000000001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2">
        <v>1000</v>
      </c>
      <c r="C14" s="2">
        <v>4</v>
      </c>
      <c r="D14" s="2">
        <v>42.47</v>
      </c>
      <c r="E14" s="2">
        <v>1003.7216</v>
      </c>
      <c r="F14" s="3">
        <v>3.7215999999999669E-3</v>
      </c>
      <c r="G14" s="2">
        <v>36.776299999999999</v>
      </c>
      <c r="H14" s="2">
        <v>41.700499999999998</v>
      </c>
      <c r="I14" s="2">
        <v>42.533000000000001</v>
      </c>
    </row>
    <row r="15" spans="2:9">
      <c r="B15" s="2">
        <v>1500</v>
      </c>
      <c r="C15" s="2"/>
      <c r="D15" s="2">
        <v>39</v>
      </c>
      <c r="E15" s="2">
        <v>1499.2502999999999</v>
      </c>
      <c r="F15" s="3">
        <v>-4.998000000000502E-4</v>
      </c>
      <c r="G15" s="2">
        <v>38.374299999999998</v>
      </c>
      <c r="H15" s="2">
        <v>42.930399999999999</v>
      </c>
      <c r="I15" s="2">
        <v>43.283900000000003</v>
      </c>
    </row>
    <row r="16" spans="2:9">
      <c r="B16" s="2">
        <v>2400</v>
      </c>
      <c r="C16" s="2">
        <v>7</v>
      </c>
      <c r="D16" s="2">
        <v>35.15</v>
      </c>
      <c r="E16" s="2">
        <v>2433.2919000000002</v>
      </c>
      <c r="F16" s="3">
        <v>1.387162500000007E-2</v>
      </c>
      <c r="G16" s="2">
        <v>40.154800000000002</v>
      </c>
      <c r="H16" s="2">
        <v>43.9619</v>
      </c>
      <c r="I16" s="2">
        <v>43.893500000000003</v>
      </c>
    </row>
    <row r="17" spans="2:9">
      <c r="B17" s="2">
        <v>4000</v>
      </c>
      <c r="C17" s="2">
        <v>4</v>
      </c>
      <c r="D17" s="2">
        <v>31.47</v>
      </c>
      <c r="E17" s="2">
        <v>4016.5158000000001</v>
      </c>
      <c r="F17" s="3">
        <v>4.1289500000000314E-3</v>
      </c>
      <c r="G17" s="2">
        <v>41.829700000000003</v>
      </c>
      <c r="H17" s="2">
        <v>44.849800000000002</v>
      </c>
      <c r="I17" s="2">
        <v>44.449300000000001</v>
      </c>
    </row>
    <row r="18" spans="2:9">
      <c r="B18" s="2">
        <v>7000</v>
      </c>
      <c r="C18" s="2">
        <v>4</v>
      </c>
      <c r="D18" s="2">
        <v>27.47</v>
      </c>
      <c r="E18" s="2">
        <v>7090.0433999999996</v>
      </c>
      <c r="F18" s="3">
        <v>1.2863342857142796E-2</v>
      </c>
      <c r="G18" s="2">
        <v>43.413800000000002</v>
      </c>
      <c r="H18" s="2">
        <v>45.882100000000001</v>
      </c>
      <c r="I18" s="2">
        <v>45.145299999999999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>
      <selection activeCell="B31" sqref="B31"/>
    </sheetView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7" t="s">
        <v>0</v>
      </c>
      <c r="C3" s="7"/>
      <c r="D3" s="7" t="s">
        <v>1</v>
      </c>
      <c r="E3" s="7" t="s">
        <v>2</v>
      </c>
      <c r="F3" s="7" t="s">
        <v>3</v>
      </c>
      <c r="G3" s="7" t="s">
        <v>6</v>
      </c>
      <c r="H3" s="7" t="s">
        <v>7</v>
      </c>
      <c r="I3" s="7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2">
        <v>1000</v>
      </c>
      <c r="C5" s="1"/>
      <c r="D5" s="2">
        <v>45.36</v>
      </c>
      <c r="E5" s="2">
        <v>1003.5703999999999</v>
      </c>
      <c r="F5" s="3">
        <v>3.5703999999999497E-3</v>
      </c>
      <c r="G5" s="2">
        <v>31.635200000000001</v>
      </c>
      <c r="H5" s="2">
        <v>40.816899999999997</v>
      </c>
      <c r="I5" s="2">
        <v>39.051400000000001</v>
      </c>
    </row>
    <row r="6" spans="2:9">
      <c r="B6" s="2">
        <v>1500</v>
      </c>
      <c r="C6" s="2"/>
      <c r="D6" s="2">
        <v>41.57</v>
      </c>
      <c r="E6" s="2">
        <v>1493.8096</v>
      </c>
      <c r="F6" s="3">
        <v>-4.126933333333303E-3</v>
      </c>
      <c r="G6" s="2">
        <v>32.913499999999999</v>
      </c>
      <c r="H6" s="2">
        <v>41.6282</v>
      </c>
      <c r="I6" s="2">
        <v>39.807699999999997</v>
      </c>
    </row>
    <row r="7" spans="2:9">
      <c r="B7" s="2">
        <v>2400</v>
      </c>
      <c r="C7" s="2"/>
      <c r="D7" s="2">
        <v>37.89</v>
      </c>
      <c r="E7" s="2">
        <v>2411.0967999999998</v>
      </c>
      <c r="F7" s="3">
        <v>4.6236666666665842E-3</v>
      </c>
      <c r="G7" s="2">
        <v>34.26</v>
      </c>
      <c r="H7" s="2">
        <v>42.349800000000002</v>
      </c>
      <c r="I7" s="2">
        <v>40.494399999999999</v>
      </c>
    </row>
    <row r="8" spans="2:9">
      <c r="B8" s="2">
        <v>4000</v>
      </c>
      <c r="C8" s="2"/>
      <c r="D8" s="2">
        <v>34.04</v>
      </c>
      <c r="E8" s="2">
        <v>4025.8344000000002</v>
      </c>
      <c r="F8" s="3">
        <v>6.4586000000000469E-3</v>
      </c>
      <c r="G8" s="2">
        <v>35.479799999999997</v>
      </c>
      <c r="H8" s="2">
        <v>43.258600000000001</v>
      </c>
      <c r="I8" s="2">
        <v>41.365400000000001</v>
      </c>
    </row>
    <row r="9" spans="2:9">
      <c r="B9" s="2">
        <v>7000</v>
      </c>
      <c r="C9" s="2"/>
      <c r="D9" s="2">
        <v>30.04</v>
      </c>
      <c r="E9" s="2">
        <v>6977.5792000000001</v>
      </c>
      <c r="F9" s="3">
        <v>-3.2029714285714103E-3</v>
      </c>
      <c r="G9" s="2">
        <v>36.473599999999998</v>
      </c>
      <c r="H9" s="2">
        <v>44.160299999999999</v>
      </c>
      <c r="I9" s="2">
        <v>42.224200000000003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7" t="s">
        <v>0</v>
      </c>
      <c r="C12" s="7" t="s">
        <v>5</v>
      </c>
      <c r="D12" s="7" t="s">
        <v>1</v>
      </c>
      <c r="E12" s="7" t="s">
        <v>2</v>
      </c>
      <c r="F12" s="7" t="s">
        <v>3</v>
      </c>
      <c r="G12" s="7" t="s">
        <v>6</v>
      </c>
      <c r="H12" s="7" t="s">
        <v>7</v>
      </c>
      <c r="I12" s="7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2">
        <v>1000</v>
      </c>
      <c r="C14" s="2">
        <v>6</v>
      </c>
      <c r="D14" s="2">
        <v>42.25</v>
      </c>
      <c r="E14" s="2">
        <v>1003.7288</v>
      </c>
      <c r="F14" s="3">
        <v>3.7287999999999783E-3</v>
      </c>
      <c r="G14" s="2">
        <v>33.346800000000002</v>
      </c>
      <c r="H14" s="2">
        <v>42.455100000000002</v>
      </c>
      <c r="I14" s="2">
        <v>40.127600000000001</v>
      </c>
    </row>
    <row r="15" spans="2:9">
      <c r="B15" s="2">
        <v>1500</v>
      </c>
      <c r="C15" s="2">
        <v>6</v>
      </c>
      <c r="D15" s="2">
        <v>39.25</v>
      </c>
      <c r="E15" s="2">
        <v>1507.1687999999999</v>
      </c>
      <c r="F15" s="3">
        <v>4.7791999999999462E-3</v>
      </c>
      <c r="G15" s="2">
        <v>34.380699999999997</v>
      </c>
      <c r="H15" s="2">
        <v>43.068899999999999</v>
      </c>
      <c r="I15" s="2">
        <v>40.706800000000001</v>
      </c>
    </row>
    <row r="16" spans="2:9">
      <c r="B16" s="2">
        <v>2400</v>
      </c>
      <c r="C16" s="2">
        <v>2</v>
      </c>
      <c r="D16" s="2">
        <v>35.68</v>
      </c>
      <c r="E16" s="2">
        <v>2415.7368000000001</v>
      </c>
      <c r="F16" s="3">
        <v>6.5570000000000541E-3</v>
      </c>
      <c r="G16" s="2">
        <v>35.438299999999998</v>
      </c>
      <c r="H16" s="2">
        <v>43.561500000000002</v>
      </c>
      <c r="I16" s="2">
        <v>41.204700000000003</v>
      </c>
    </row>
    <row r="17" spans="2:9">
      <c r="B17" s="2">
        <v>4000</v>
      </c>
      <c r="C17" s="2"/>
      <c r="D17" s="2">
        <v>32</v>
      </c>
      <c r="E17" s="2">
        <v>4052.7368000000001</v>
      </c>
      <c r="F17" s="3">
        <v>1.3184200000000033E-2</v>
      </c>
      <c r="G17" s="2">
        <v>36.352899999999998</v>
      </c>
      <c r="H17" s="2">
        <v>44.283099999999997</v>
      </c>
      <c r="I17" s="2">
        <v>42.025500000000001</v>
      </c>
    </row>
    <row r="18" spans="2:9">
      <c r="B18" s="2">
        <v>7000</v>
      </c>
      <c r="C18" s="2">
        <v>3</v>
      </c>
      <c r="D18" s="2">
        <v>28.57</v>
      </c>
      <c r="E18" s="2">
        <v>7105.0744000000004</v>
      </c>
      <c r="F18" s="3">
        <v>1.5010628571428632E-2</v>
      </c>
      <c r="G18" s="2">
        <v>37.015799999999999</v>
      </c>
      <c r="H18" s="2">
        <v>44.926099999999998</v>
      </c>
      <c r="I18" s="2">
        <v>42.7346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2">
        <v>600</v>
      </c>
      <c r="C5" s="1"/>
      <c r="D5" s="2">
        <v>40.36</v>
      </c>
      <c r="E5" s="2">
        <v>602.47680000000003</v>
      </c>
      <c r="F5" s="3">
        <v>4.1280000000000431E-3</v>
      </c>
      <c r="G5" s="2">
        <v>35.387799999999999</v>
      </c>
      <c r="H5" s="2">
        <v>42.557099999999998</v>
      </c>
      <c r="I5" s="2">
        <v>42.4803</v>
      </c>
    </row>
    <row r="6" spans="2:9">
      <c r="B6" s="2">
        <v>1000</v>
      </c>
      <c r="C6" s="2"/>
      <c r="D6" s="2">
        <v>36.15</v>
      </c>
      <c r="E6" s="2">
        <v>999.44799999999998</v>
      </c>
      <c r="F6" s="3">
        <v>-5.520000000000209E-4</v>
      </c>
      <c r="G6" s="2">
        <v>36.780200000000001</v>
      </c>
      <c r="H6" s="2">
        <v>43.3354</v>
      </c>
      <c r="I6" s="2">
        <v>43.364699999999999</v>
      </c>
    </row>
    <row r="7" spans="2:9">
      <c r="B7" s="2">
        <v>1600</v>
      </c>
      <c r="C7" s="2"/>
      <c r="D7" s="2">
        <v>32.68</v>
      </c>
      <c r="E7" s="2">
        <v>1608.5968</v>
      </c>
      <c r="F7" s="3">
        <v>5.3730000000000193E-3</v>
      </c>
      <c r="G7" s="2">
        <v>37.770800000000001</v>
      </c>
      <c r="H7" s="2">
        <v>44.445399999999999</v>
      </c>
      <c r="I7" s="2">
        <v>44.511099999999999</v>
      </c>
    </row>
    <row r="8" spans="2:9">
      <c r="B8" s="2">
        <v>2700</v>
      </c>
      <c r="C8" s="2"/>
      <c r="D8" s="2">
        <v>29.04</v>
      </c>
      <c r="E8" s="2">
        <v>2702.6976</v>
      </c>
      <c r="F8" s="3">
        <v>9.9911111111109841E-4</v>
      </c>
      <c r="G8" s="2">
        <v>38.6267</v>
      </c>
      <c r="H8" s="2">
        <v>45.470300000000002</v>
      </c>
      <c r="I8" s="2">
        <v>45.497799999999998</v>
      </c>
    </row>
    <row r="9" spans="2:9">
      <c r="B9" s="2">
        <v>5000</v>
      </c>
      <c r="C9" s="2"/>
      <c r="D9" s="2">
        <v>25.68</v>
      </c>
      <c r="E9" s="2">
        <v>5014.2223999999997</v>
      </c>
      <c r="F9" s="3">
        <v>2.8444799999999305E-3</v>
      </c>
      <c r="G9" s="2">
        <v>39.308500000000002</v>
      </c>
      <c r="H9" s="2">
        <v>46.567799999999998</v>
      </c>
      <c r="I9" s="2">
        <v>46.406300000000002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2">
        <v>600</v>
      </c>
      <c r="C14" s="2">
        <v>4</v>
      </c>
      <c r="D14" s="2">
        <v>38.47</v>
      </c>
      <c r="E14" s="2">
        <v>606.81439999999998</v>
      </c>
      <c r="F14" s="3">
        <v>1.1357333333333296E-2</v>
      </c>
      <c r="G14" s="2">
        <v>36.4955</v>
      </c>
      <c r="H14" s="2">
        <v>43.763599999999997</v>
      </c>
      <c r="I14" s="2">
        <v>43.633000000000003</v>
      </c>
    </row>
    <row r="15" spans="2:9">
      <c r="B15" s="2">
        <v>1000</v>
      </c>
      <c r="C15" s="2">
        <v>2</v>
      </c>
      <c r="D15" s="2">
        <v>34.68</v>
      </c>
      <c r="E15" s="2">
        <v>1016.8288</v>
      </c>
      <c r="F15" s="3">
        <v>1.6828800000000001E-2</v>
      </c>
      <c r="G15" s="2">
        <v>37.557499999999997</v>
      </c>
      <c r="H15" s="2">
        <v>44.5456</v>
      </c>
      <c r="I15" s="2">
        <v>44.431399999999996</v>
      </c>
    </row>
    <row r="16" spans="2:9">
      <c r="B16" s="2">
        <v>1600</v>
      </c>
      <c r="C16" s="2">
        <v>4</v>
      </c>
      <c r="D16" s="2">
        <v>31.47</v>
      </c>
      <c r="E16" s="2">
        <v>1625.296</v>
      </c>
      <c r="F16" s="3">
        <v>1.5810000000000032E-2</v>
      </c>
      <c r="G16" s="2">
        <v>38.337299999999999</v>
      </c>
      <c r="H16" s="2">
        <v>45.3917</v>
      </c>
      <c r="I16" s="2">
        <v>45.223999999999997</v>
      </c>
    </row>
    <row r="17" spans="2:9">
      <c r="B17" s="2">
        <v>2700</v>
      </c>
      <c r="C17" s="2">
        <v>6</v>
      </c>
      <c r="D17" s="2">
        <v>28.25</v>
      </c>
      <c r="E17" s="2">
        <v>2727.5344</v>
      </c>
      <c r="F17" s="3">
        <v>1.0197925925925928E-2</v>
      </c>
      <c r="G17" s="2">
        <v>39.001100000000001</v>
      </c>
      <c r="H17" s="2">
        <v>46.245199999999997</v>
      </c>
      <c r="I17" s="2">
        <v>46.010599999999997</v>
      </c>
    </row>
    <row r="18" spans="2:9">
      <c r="B18" s="2">
        <v>5000</v>
      </c>
      <c r="C18" s="2">
        <v>5</v>
      </c>
      <c r="D18" s="2">
        <v>25.36</v>
      </c>
      <c r="E18" s="2">
        <v>5090.8591999999999</v>
      </c>
      <c r="F18" s="3">
        <v>1.8171839999999974E-2</v>
      </c>
      <c r="G18" s="2">
        <v>39.525500000000001</v>
      </c>
      <c r="H18" s="2">
        <v>47.027000000000001</v>
      </c>
      <c r="I18" s="2">
        <v>46.671300000000002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2">
        <v>1000</v>
      </c>
      <c r="C5" s="1"/>
      <c r="D5" s="2">
        <v>47.47</v>
      </c>
      <c r="E5" s="2">
        <v>996.59280000000001</v>
      </c>
      <c r="F5" s="3">
        <f>(E5-B5)/B5</f>
        <v>-3.4071999999999887E-3</v>
      </c>
      <c r="G5" s="2">
        <v>31.329000000000001</v>
      </c>
      <c r="H5" s="2">
        <v>37.457900000000002</v>
      </c>
      <c r="I5" s="2">
        <v>36.414000000000001</v>
      </c>
    </row>
    <row r="6" spans="2:9">
      <c r="B6" s="2">
        <v>1500</v>
      </c>
      <c r="C6" s="2"/>
      <c r="D6" s="2">
        <v>42.79</v>
      </c>
      <c r="E6" s="2">
        <v>1499.2447999999999</v>
      </c>
      <c r="F6" s="3">
        <f t="shared" ref="F6:F9" si="0">(E6-B6)/B6</f>
        <v>-5.0346666666670594E-4</v>
      </c>
      <c r="G6" s="2">
        <v>33.2089</v>
      </c>
      <c r="H6" s="2">
        <v>38.497</v>
      </c>
      <c r="I6" s="2">
        <v>37.818800000000003</v>
      </c>
    </row>
    <row r="7" spans="2:9">
      <c r="B7" s="2">
        <v>2400</v>
      </c>
      <c r="C7" s="2"/>
      <c r="D7" s="2">
        <v>38.79</v>
      </c>
      <c r="E7" s="2">
        <v>2404.6288</v>
      </c>
      <c r="F7" s="3">
        <f t="shared" si="0"/>
        <v>1.9286666666666482E-3</v>
      </c>
      <c r="G7" s="2">
        <v>35.010899999999999</v>
      </c>
      <c r="H7" s="2">
        <v>39.195399999999999</v>
      </c>
      <c r="I7" s="2">
        <v>38.877699999999997</v>
      </c>
    </row>
    <row r="8" spans="2:9">
      <c r="B8" s="2">
        <v>4000</v>
      </c>
      <c r="C8" s="2"/>
      <c r="D8" s="2">
        <v>34.57</v>
      </c>
      <c r="E8" s="2">
        <v>4021.5808000000002</v>
      </c>
      <c r="F8" s="3">
        <f t="shared" si="0"/>
        <v>5.3952000000000453E-3</v>
      </c>
      <c r="G8" s="2">
        <v>36.754199999999997</v>
      </c>
      <c r="H8" s="2">
        <v>39.9328</v>
      </c>
      <c r="I8" s="2">
        <v>40.028599999999997</v>
      </c>
    </row>
    <row r="9" spans="2:9">
      <c r="B9" s="2">
        <v>7000</v>
      </c>
      <c r="C9" s="2"/>
      <c r="D9" s="2">
        <v>30.04</v>
      </c>
      <c r="E9" s="2">
        <v>7008.0047999999997</v>
      </c>
      <c r="F9" s="3">
        <f t="shared" si="0"/>
        <v>1.1435428571428148E-3</v>
      </c>
      <c r="G9" s="2">
        <v>38.279200000000003</v>
      </c>
      <c r="H9" s="2">
        <v>40.652799999999999</v>
      </c>
      <c r="I9" s="2">
        <v>41.224200000000003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2">
        <v>1000</v>
      </c>
      <c r="C14" s="2">
        <v>4</v>
      </c>
      <c r="D14" s="2">
        <v>43.47</v>
      </c>
      <c r="E14" s="2">
        <v>1004.8656</v>
      </c>
      <c r="F14" s="3">
        <f t="shared" ref="F14:F18" si="1">(E14-B14)/B14</f>
        <v>4.8655999999999726E-3</v>
      </c>
      <c r="G14" s="2">
        <v>33.687800000000003</v>
      </c>
      <c r="H14" s="2">
        <v>39.1051</v>
      </c>
      <c r="I14" s="2">
        <v>38.288400000000003</v>
      </c>
    </row>
    <row r="15" spans="2:9">
      <c r="B15" s="2">
        <v>1500</v>
      </c>
      <c r="C15" s="2"/>
      <c r="D15" s="2">
        <v>40</v>
      </c>
      <c r="E15" s="2">
        <v>1504.4608000000001</v>
      </c>
      <c r="F15" s="3">
        <f t="shared" si="1"/>
        <v>2.9738666666667087E-3</v>
      </c>
      <c r="G15" s="2">
        <v>35.171799999999998</v>
      </c>
      <c r="H15" s="2">
        <v>39.642400000000002</v>
      </c>
      <c r="I15" s="2">
        <v>39.174199999999999</v>
      </c>
    </row>
    <row r="16" spans="2:9">
      <c r="B16" s="2">
        <v>2400</v>
      </c>
      <c r="C16" s="2">
        <v>7</v>
      </c>
      <c r="D16" s="2">
        <v>36.15</v>
      </c>
      <c r="E16" s="2">
        <v>2423.5151999999998</v>
      </c>
      <c r="F16" s="3">
        <f t="shared" si="1"/>
        <v>9.7979999999999266E-3</v>
      </c>
      <c r="G16" s="2">
        <v>36.719099999999997</v>
      </c>
      <c r="H16" s="2">
        <v>40.1569</v>
      </c>
      <c r="I16" s="2">
        <v>40.078899999999997</v>
      </c>
    </row>
    <row r="17" spans="2:9">
      <c r="B17" s="2">
        <v>4000</v>
      </c>
      <c r="C17" s="2">
        <v>7</v>
      </c>
      <c r="D17" s="2">
        <v>32.15</v>
      </c>
      <c r="E17" s="2">
        <v>4059.4104000000002</v>
      </c>
      <c r="F17" s="3">
        <f t="shared" si="1"/>
        <v>1.4852600000000053E-2</v>
      </c>
      <c r="G17" s="2">
        <v>38.086799999999997</v>
      </c>
      <c r="H17" s="2">
        <v>40.703000000000003</v>
      </c>
      <c r="I17" s="2">
        <v>41.089100000000002</v>
      </c>
    </row>
    <row r="18" spans="2:9">
      <c r="B18" s="2">
        <v>7000</v>
      </c>
      <c r="C18" s="2">
        <v>7</v>
      </c>
      <c r="D18" s="2">
        <v>28.15</v>
      </c>
      <c r="E18" s="2">
        <v>7063.5064000000002</v>
      </c>
      <c r="F18" s="3">
        <f t="shared" si="1"/>
        <v>9.0723428571428868E-3</v>
      </c>
      <c r="G18" s="2">
        <v>39.130499999999998</v>
      </c>
      <c r="H18" s="2">
        <v>41.192799999999998</v>
      </c>
      <c r="I18" s="2">
        <v>42.061999999999998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>
      <selection activeCell="G8" sqref="G8:I9"/>
    </sheetView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1">
        <v>1500</v>
      </c>
      <c r="C5" s="60"/>
      <c r="D5" s="61"/>
      <c r="E5" s="61"/>
      <c r="F5" s="61"/>
      <c r="G5" s="61"/>
      <c r="H5" s="61"/>
      <c r="I5" s="62"/>
    </row>
    <row r="6" spans="2:9">
      <c r="B6" s="1">
        <v>2400</v>
      </c>
      <c r="C6" s="60"/>
      <c r="D6" s="61"/>
      <c r="E6" s="61"/>
      <c r="F6" s="61"/>
      <c r="G6" s="61"/>
      <c r="H6" s="61"/>
      <c r="I6" s="62"/>
    </row>
    <row r="7" spans="2:9">
      <c r="B7" s="1">
        <v>4000</v>
      </c>
      <c r="C7" s="60"/>
      <c r="D7" s="61"/>
      <c r="E7" s="61"/>
      <c r="F7" s="61"/>
      <c r="G7" s="61"/>
      <c r="H7" s="61"/>
      <c r="I7" s="62"/>
    </row>
    <row r="8" spans="2:9">
      <c r="B8" s="2">
        <v>7000</v>
      </c>
      <c r="C8" s="2"/>
      <c r="D8" s="2">
        <v>41.89</v>
      </c>
      <c r="E8" s="2">
        <v>6932.8392000000003</v>
      </c>
      <c r="F8" s="3">
        <v>-9.5943999999999509E-3</v>
      </c>
      <c r="G8" s="2">
        <v>29.365400000000001</v>
      </c>
      <c r="H8" s="2">
        <v>42.315899999999999</v>
      </c>
      <c r="I8" s="2">
        <v>39.481999999999999</v>
      </c>
    </row>
    <row r="9" spans="2:9">
      <c r="B9" s="2">
        <v>12000</v>
      </c>
      <c r="C9" s="2"/>
      <c r="D9" s="2">
        <v>38.68</v>
      </c>
      <c r="E9" s="2">
        <v>12059.9856</v>
      </c>
      <c r="F9" s="3">
        <v>4.9987999999999977E-3</v>
      </c>
      <c r="G9" s="2">
        <v>30.805199999999999</v>
      </c>
      <c r="H9" s="2">
        <v>42.869799999999998</v>
      </c>
      <c r="I9" s="2">
        <v>39.911700000000003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6">
        <v>1500</v>
      </c>
      <c r="C14" s="60"/>
      <c r="D14" s="61"/>
      <c r="E14" s="61"/>
      <c r="F14" s="61"/>
      <c r="G14" s="61"/>
      <c r="H14" s="61"/>
      <c r="I14" s="62"/>
    </row>
    <row r="15" spans="2:9">
      <c r="B15" s="1">
        <v>2400</v>
      </c>
      <c r="C15" s="60"/>
      <c r="D15" s="61"/>
      <c r="E15" s="61"/>
      <c r="F15" s="61"/>
      <c r="G15" s="61"/>
      <c r="H15" s="61"/>
      <c r="I15" s="62"/>
    </row>
    <row r="16" spans="2:9">
      <c r="B16" s="1">
        <v>4000</v>
      </c>
      <c r="C16" s="60"/>
      <c r="D16" s="61"/>
      <c r="E16" s="61"/>
      <c r="F16" s="61"/>
      <c r="G16" s="61"/>
      <c r="H16" s="61"/>
      <c r="I16" s="62"/>
    </row>
    <row r="17" spans="2:9">
      <c r="B17" s="2">
        <v>7000</v>
      </c>
      <c r="C17" s="2">
        <v>5</v>
      </c>
      <c r="D17" s="2">
        <v>41.36</v>
      </c>
      <c r="E17" s="2">
        <v>7144.2831999999999</v>
      </c>
      <c r="F17" s="3">
        <f t="shared" ref="F17:F18" si="0">(E17-B17)/B17</f>
        <v>2.0611885714285693E-2</v>
      </c>
      <c r="G17" s="2">
        <v>30.0199</v>
      </c>
      <c r="H17" s="2">
        <v>42.827300000000001</v>
      </c>
      <c r="I17" s="2">
        <v>39.768500000000003</v>
      </c>
    </row>
    <row r="18" spans="2:9">
      <c r="B18" s="2">
        <v>12000</v>
      </c>
      <c r="C18" s="2">
        <v>7</v>
      </c>
      <c r="D18" s="2">
        <v>38.15</v>
      </c>
      <c r="E18" s="2">
        <v>12070.7464</v>
      </c>
      <c r="F18" s="3">
        <f t="shared" si="0"/>
        <v>5.8955333333333328E-3</v>
      </c>
      <c r="G18" s="2">
        <v>31.465499999999999</v>
      </c>
      <c r="H18" s="2">
        <v>43.326300000000003</v>
      </c>
      <c r="I18" s="2">
        <v>40.156599999999997</v>
      </c>
    </row>
  </sheetData>
  <mergeCells count="10">
    <mergeCell ref="C14:I14"/>
    <mergeCell ref="C15:I15"/>
    <mergeCell ref="C16:I16"/>
    <mergeCell ref="B2:I2"/>
    <mergeCell ref="B4:I4"/>
    <mergeCell ref="B11:I11"/>
    <mergeCell ref="B13:I13"/>
    <mergeCell ref="C5:I5"/>
    <mergeCell ref="C6:I6"/>
    <mergeCell ref="C7:I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1">
        <v>1000</v>
      </c>
      <c r="C5" s="60"/>
      <c r="D5" s="61"/>
      <c r="E5" s="61"/>
      <c r="F5" s="61"/>
      <c r="G5" s="61"/>
      <c r="H5" s="61"/>
      <c r="I5" s="62"/>
    </row>
    <row r="6" spans="2:9">
      <c r="B6" s="1">
        <v>1600</v>
      </c>
      <c r="C6" s="63"/>
      <c r="D6" s="64"/>
      <c r="E6" s="64"/>
      <c r="F6" s="64"/>
      <c r="G6" s="64"/>
      <c r="H6" s="64"/>
      <c r="I6" s="65"/>
    </row>
    <row r="7" spans="2:9">
      <c r="B7" s="2">
        <v>2700</v>
      </c>
      <c r="C7" s="2"/>
      <c r="D7" s="2">
        <v>41.79</v>
      </c>
      <c r="E7" s="2">
        <v>2719.732</v>
      </c>
      <c r="F7" s="3">
        <v>7.3081481481481374E-3</v>
      </c>
      <c r="G7" s="2">
        <v>33.009500000000003</v>
      </c>
      <c r="H7" s="2">
        <v>32.636899999999997</v>
      </c>
      <c r="I7" s="2">
        <v>36.370600000000003</v>
      </c>
    </row>
    <row r="8" spans="2:9">
      <c r="B8" s="2">
        <v>5000</v>
      </c>
      <c r="C8" s="2"/>
      <c r="D8" s="2">
        <v>37.68</v>
      </c>
      <c r="E8" s="2">
        <v>4986.3527999999997</v>
      </c>
      <c r="F8" s="3">
        <v>-2.7294400000000677E-3</v>
      </c>
      <c r="G8" s="2">
        <v>34.435200000000002</v>
      </c>
      <c r="H8" s="2">
        <v>34.459200000000003</v>
      </c>
      <c r="I8" s="2">
        <v>37.694499999999998</v>
      </c>
    </row>
    <row r="9" spans="2:9">
      <c r="B9" s="2">
        <v>8000</v>
      </c>
      <c r="C9" s="2"/>
      <c r="D9" s="2">
        <v>34.15</v>
      </c>
      <c r="E9" s="2">
        <v>8015.6175999999996</v>
      </c>
      <c r="F9" s="3">
        <v>1.952199999999948E-3</v>
      </c>
      <c r="G9" s="2">
        <v>35.5426</v>
      </c>
      <c r="H9" s="2">
        <v>36.151800000000001</v>
      </c>
      <c r="I9" s="2">
        <v>38.872700000000002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1">
        <v>1000</v>
      </c>
      <c r="C14" s="63"/>
      <c r="D14" s="64"/>
      <c r="E14" s="64"/>
      <c r="F14" s="64"/>
      <c r="G14" s="64"/>
      <c r="H14" s="64"/>
      <c r="I14" s="65"/>
    </row>
    <row r="15" spans="2:9">
      <c r="B15" s="2">
        <v>1600</v>
      </c>
      <c r="C15" s="2">
        <v>3</v>
      </c>
      <c r="D15" s="2">
        <v>45.57</v>
      </c>
      <c r="E15" s="2">
        <v>1602.5912000000001</v>
      </c>
      <c r="F15" s="3">
        <v>1.6195000000000447E-3</v>
      </c>
      <c r="G15" s="2">
        <v>32.729300000000002</v>
      </c>
      <c r="H15" s="2">
        <v>32.352200000000003</v>
      </c>
      <c r="I15" s="2">
        <v>36.447699999999998</v>
      </c>
    </row>
    <row r="16" spans="2:9">
      <c r="B16" s="2">
        <v>2700</v>
      </c>
      <c r="C16" s="2"/>
      <c r="D16" s="2">
        <v>40</v>
      </c>
      <c r="E16" s="2">
        <v>2703.7408</v>
      </c>
      <c r="F16" s="3">
        <v>1.3854814814814947E-3</v>
      </c>
      <c r="G16" s="2">
        <v>34.086599999999997</v>
      </c>
      <c r="H16" s="2">
        <v>33.740699999999997</v>
      </c>
      <c r="I16" s="2">
        <v>37.832999999999998</v>
      </c>
    </row>
    <row r="17" spans="2:9">
      <c r="B17" s="2">
        <v>5000</v>
      </c>
      <c r="C17" s="2">
        <v>1</v>
      </c>
      <c r="D17" s="2">
        <v>35.75</v>
      </c>
      <c r="E17" s="2">
        <v>5059.9624000000003</v>
      </c>
      <c r="F17" s="3">
        <v>1.1992480000000069E-2</v>
      </c>
      <c r="G17" s="2">
        <v>35.455399999999997</v>
      </c>
      <c r="H17" s="2">
        <v>35.840800000000002</v>
      </c>
      <c r="I17" s="2">
        <v>39.298999999999999</v>
      </c>
    </row>
    <row r="18" spans="2:9">
      <c r="B18" s="2">
        <v>8000</v>
      </c>
      <c r="C18" s="2"/>
      <c r="D18" s="2">
        <v>32</v>
      </c>
      <c r="E18" s="2">
        <v>7925.7672000000002</v>
      </c>
      <c r="F18" s="3">
        <v>-9.2790999999999707E-3</v>
      </c>
      <c r="G18" s="2">
        <v>36.471499999999999</v>
      </c>
      <c r="H18" s="2">
        <v>37.375399999999999</v>
      </c>
      <c r="I18" s="2">
        <v>40.371200000000002</v>
      </c>
    </row>
  </sheetData>
  <mergeCells count="7">
    <mergeCell ref="C14:I14"/>
    <mergeCell ref="B2:I2"/>
    <mergeCell ref="B4:I4"/>
    <mergeCell ref="B11:I11"/>
    <mergeCell ref="B13:I13"/>
    <mergeCell ref="C5:I5"/>
    <mergeCell ref="C6:I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1">
        <v>1500</v>
      </c>
      <c r="C5" s="60"/>
      <c r="D5" s="61"/>
      <c r="E5" s="61"/>
      <c r="F5" s="61"/>
      <c r="G5" s="61"/>
      <c r="H5" s="61"/>
      <c r="I5" s="62"/>
    </row>
    <row r="6" spans="2:9">
      <c r="B6" s="2">
        <v>2300</v>
      </c>
      <c r="C6" s="2"/>
      <c r="D6" s="2">
        <v>42.9</v>
      </c>
      <c r="E6" s="2">
        <v>2305.9944</v>
      </c>
      <c r="F6" s="3">
        <f>(E6-B6)/B6</f>
        <v>2.6062608695652354E-3</v>
      </c>
      <c r="G6" s="2">
        <v>32.680399999999999</v>
      </c>
      <c r="H6" s="2">
        <v>39.160899999999998</v>
      </c>
      <c r="I6" s="2">
        <v>37.866599999999998</v>
      </c>
    </row>
    <row r="7" spans="2:9">
      <c r="B7" s="2">
        <v>3600</v>
      </c>
      <c r="C7" s="2"/>
      <c r="D7" s="2">
        <v>39.04</v>
      </c>
      <c r="E7" s="2">
        <v>3603.8</v>
      </c>
      <c r="F7" s="3">
        <f>(E7-B7)/B7</f>
        <v>1.055555555555606E-3</v>
      </c>
      <c r="G7" s="2">
        <v>34.4968</v>
      </c>
      <c r="H7" s="2">
        <v>39.933999999999997</v>
      </c>
      <c r="I7" s="2">
        <v>38.475200000000001</v>
      </c>
    </row>
    <row r="8" spans="2:9">
      <c r="B8" s="2">
        <v>6000</v>
      </c>
      <c r="C8" s="2"/>
      <c r="D8" s="2">
        <v>35</v>
      </c>
      <c r="E8" s="2">
        <v>5974.4543999999996</v>
      </c>
      <c r="F8" s="3">
        <f>(E8-B8)/B8</f>
        <v>-4.2576000000000627E-3</v>
      </c>
      <c r="G8" s="2">
        <v>36.263300000000001</v>
      </c>
      <c r="H8" s="2">
        <v>40.935400000000001</v>
      </c>
      <c r="I8" s="2">
        <v>39.285600000000002</v>
      </c>
    </row>
    <row r="9" spans="2:9">
      <c r="B9" s="2">
        <v>11000</v>
      </c>
      <c r="C9" s="2"/>
      <c r="D9" s="2">
        <v>30.81</v>
      </c>
      <c r="E9" s="2">
        <v>11059.046399999999</v>
      </c>
      <c r="F9" s="3">
        <f>(E9-B9)/B9</f>
        <v>5.3678545454544785E-3</v>
      </c>
      <c r="G9" s="2">
        <v>37.944499999999998</v>
      </c>
      <c r="H9" s="2">
        <v>41.954300000000003</v>
      </c>
      <c r="I9" s="2">
        <v>40.168700000000001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2">
        <v>1500</v>
      </c>
      <c r="C14" s="2">
        <v>4</v>
      </c>
      <c r="D14" s="2">
        <v>45.52</v>
      </c>
      <c r="E14" s="2">
        <v>1505.0832</v>
      </c>
      <c r="F14" s="3">
        <f>(E14-B14)/B14</f>
        <v>3.3888000000000225E-3</v>
      </c>
      <c r="G14" s="2">
        <v>32.323799999999999</v>
      </c>
      <c r="H14" s="2">
        <v>39.272399999999998</v>
      </c>
      <c r="I14" s="2">
        <v>37.954300000000003</v>
      </c>
    </row>
    <row r="15" spans="2:9">
      <c r="B15" s="2">
        <v>2300</v>
      </c>
      <c r="C15" s="2">
        <v>0</v>
      </c>
      <c r="D15" s="2">
        <v>40.9</v>
      </c>
      <c r="E15" s="2">
        <v>2323.5592000000001</v>
      </c>
      <c r="F15" s="3">
        <f t="shared" ref="F15:F18" si="0">(E15-B15)/B15</f>
        <v>1.0243130434782673E-2</v>
      </c>
      <c r="G15" s="2">
        <v>34.235999999999997</v>
      </c>
      <c r="H15" s="2">
        <v>40.290399999999998</v>
      </c>
      <c r="I15" s="2">
        <v>38.753999999999998</v>
      </c>
    </row>
    <row r="16" spans="2:9">
      <c r="B16" s="2">
        <v>3600</v>
      </c>
      <c r="C16" s="2">
        <v>5</v>
      </c>
      <c r="D16" s="2">
        <v>37.42</v>
      </c>
      <c r="E16" s="2">
        <v>3619.2136</v>
      </c>
      <c r="F16" s="3">
        <f t="shared" si="0"/>
        <v>5.3371111111111232E-3</v>
      </c>
      <c r="G16" s="2">
        <v>35.783999999999999</v>
      </c>
      <c r="H16" s="2">
        <v>40.874200000000002</v>
      </c>
      <c r="I16" s="2">
        <v>39.2485</v>
      </c>
    </row>
    <row r="17" spans="2:9">
      <c r="B17" s="2">
        <v>6000</v>
      </c>
      <c r="C17" s="2">
        <v>2</v>
      </c>
      <c r="D17" s="2">
        <v>33.71</v>
      </c>
      <c r="E17" s="2">
        <v>6001.0183999999999</v>
      </c>
      <c r="F17" s="3">
        <f t="shared" si="0"/>
        <v>1.6973333333332146E-4</v>
      </c>
      <c r="G17" s="2">
        <v>37.277299999999997</v>
      </c>
      <c r="H17" s="2">
        <v>41.612900000000003</v>
      </c>
      <c r="I17" s="2">
        <v>39.9099</v>
      </c>
    </row>
    <row r="18" spans="2:9">
      <c r="B18" s="2">
        <v>11000</v>
      </c>
      <c r="C18" s="2">
        <v>1</v>
      </c>
      <c r="D18" s="2">
        <v>29.81</v>
      </c>
      <c r="E18" s="2">
        <v>11048.8624</v>
      </c>
      <c r="F18" s="3">
        <f t="shared" si="0"/>
        <v>4.4420363636363614E-3</v>
      </c>
      <c r="G18" s="2">
        <v>38.6708</v>
      </c>
      <c r="H18" s="2">
        <v>42.392899999999997</v>
      </c>
      <c r="I18" s="2">
        <v>40.629600000000003</v>
      </c>
    </row>
  </sheetData>
  <mergeCells count="5">
    <mergeCell ref="B2:I2"/>
    <mergeCell ref="B4:I4"/>
    <mergeCell ref="B11:I11"/>
    <mergeCell ref="B13:I13"/>
    <mergeCell ref="C5:I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workbookViewId="0"/>
  </sheetViews>
  <sheetFormatPr defaultRowHeight="14.4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>
      <c r="B2" s="53" t="s">
        <v>9</v>
      </c>
      <c r="C2" s="54"/>
      <c r="D2" s="54"/>
      <c r="E2" s="54"/>
      <c r="F2" s="54"/>
      <c r="G2" s="54"/>
      <c r="H2" s="54"/>
      <c r="I2" s="55"/>
    </row>
    <row r="3" spans="2:9">
      <c r="B3" s="5" t="s">
        <v>0</v>
      </c>
      <c r="C3" s="5"/>
      <c r="D3" s="5" t="s">
        <v>1</v>
      </c>
      <c r="E3" s="5" t="s">
        <v>2</v>
      </c>
      <c r="F3" s="5" t="s">
        <v>3</v>
      </c>
      <c r="G3" s="5" t="s">
        <v>6</v>
      </c>
      <c r="H3" s="5" t="s">
        <v>7</v>
      </c>
      <c r="I3" s="5" t="s">
        <v>8</v>
      </c>
    </row>
    <row r="4" spans="2:9">
      <c r="B4" s="56" t="s">
        <v>4</v>
      </c>
      <c r="C4" s="57"/>
      <c r="D4" s="57"/>
      <c r="E4" s="57"/>
      <c r="F4" s="57"/>
      <c r="G4" s="57"/>
      <c r="H4" s="57"/>
      <c r="I4" s="58"/>
    </row>
    <row r="5" spans="2:9">
      <c r="B5" s="1">
        <v>1000</v>
      </c>
      <c r="C5" s="60"/>
      <c r="D5" s="61"/>
      <c r="E5" s="61"/>
      <c r="F5" s="61"/>
      <c r="G5" s="61"/>
      <c r="H5" s="61"/>
      <c r="I5" s="62"/>
    </row>
    <row r="6" spans="2:9">
      <c r="B6" s="2">
        <v>1500</v>
      </c>
      <c r="C6" s="2"/>
      <c r="D6" s="2">
        <v>44.83</v>
      </c>
      <c r="E6" s="2">
        <v>1495.68</v>
      </c>
      <c r="F6" s="3">
        <v>-2.8799999999999577E-3</v>
      </c>
      <c r="G6" s="2">
        <v>33.209699999999998</v>
      </c>
      <c r="H6" s="2">
        <v>42.222700000000003</v>
      </c>
      <c r="I6" s="2">
        <v>39.970100000000002</v>
      </c>
    </row>
    <row r="7" spans="2:9">
      <c r="B7" s="2">
        <v>2400</v>
      </c>
      <c r="C7" s="2"/>
      <c r="D7" s="2">
        <v>39.909999999999997</v>
      </c>
      <c r="E7" s="2">
        <v>2406.6862000000001</v>
      </c>
      <c r="F7" s="3">
        <v>2.7859166666667078E-3</v>
      </c>
      <c r="G7" s="2">
        <v>35.0946</v>
      </c>
      <c r="H7" s="2">
        <v>43.650799999999997</v>
      </c>
      <c r="I7" s="2">
        <v>41.609900000000003</v>
      </c>
    </row>
    <row r="8" spans="2:9">
      <c r="B8" s="2">
        <v>4000</v>
      </c>
      <c r="C8" s="2"/>
      <c r="D8" s="2">
        <v>35.39</v>
      </c>
      <c r="E8" s="2">
        <v>3999.1345999999999</v>
      </c>
      <c r="F8" s="3">
        <v>-2.1635000000003402E-4</v>
      </c>
      <c r="G8" s="2">
        <v>36.7971</v>
      </c>
      <c r="H8" s="2">
        <v>44.576000000000001</v>
      </c>
      <c r="I8" s="2">
        <v>42.755099999999999</v>
      </c>
    </row>
    <row r="9" spans="2:9">
      <c r="B9" s="2">
        <v>7000</v>
      </c>
      <c r="C9" s="2"/>
      <c r="D9" s="2">
        <v>31</v>
      </c>
      <c r="E9" s="2">
        <v>6969.3525</v>
      </c>
      <c r="F9" s="3">
        <v>-4.3782142857142908E-3</v>
      </c>
      <c r="G9" s="2">
        <v>38.280099999999997</v>
      </c>
      <c r="H9" s="2">
        <v>45.639499999999998</v>
      </c>
      <c r="I9" s="2">
        <v>43.9574</v>
      </c>
    </row>
    <row r="11" spans="2:9">
      <c r="B11" s="59" t="s">
        <v>10</v>
      </c>
      <c r="C11" s="59"/>
      <c r="D11" s="59"/>
      <c r="E11" s="59"/>
      <c r="F11" s="59"/>
      <c r="G11" s="59"/>
      <c r="H11" s="59"/>
      <c r="I11" s="59"/>
    </row>
    <row r="12" spans="2:9">
      <c r="B12" s="5" t="s">
        <v>0</v>
      </c>
      <c r="C12" s="5" t="s">
        <v>5</v>
      </c>
      <c r="D12" s="5" t="s">
        <v>1</v>
      </c>
      <c r="E12" s="5" t="s">
        <v>2</v>
      </c>
      <c r="F12" s="5" t="s">
        <v>3</v>
      </c>
      <c r="G12" s="5" t="s">
        <v>6</v>
      </c>
      <c r="H12" s="5" t="s">
        <v>7</v>
      </c>
      <c r="I12" s="5" t="s">
        <v>8</v>
      </c>
    </row>
    <row r="13" spans="2:9">
      <c r="B13" s="56" t="s">
        <v>4</v>
      </c>
      <c r="C13" s="57"/>
      <c r="D13" s="57"/>
      <c r="E13" s="57"/>
      <c r="F13" s="57"/>
      <c r="G13" s="57"/>
      <c r="H13" s="57"/>
      <c r="I13" s="58"/>
    </row>
    <row r="14" spans="2:9">
      <c r="B14" s="2">
        <v>1000</v>
      </c>
      <c r="C14" s="2">
        <v>8</v>
      </c>
      <c r="D14" s="2">
        <v>46.22</v>
      </c>
      <c r="E14" s="2">
        <v>1006.2437</v>
      </c>
      <c r="F14" s="3">
        <v>6.2436999999999901E-3</v>
      </c>
      <c r="G14" s="2">
        <v>33.4559</v>
      </c>
      <c r="H14" s="2">
        <v>42.796199999999999</v>
      </c>
      <c r="I14" s="2">
        <v>40.2102</v>
      </c>
    </row>
    <row r="15" spans="2:9">
      <c r="B15" s="2">
        <v>1500</v>
      </c>
      <c r="C15" s="2">
        <v>5</v>
      </c>
      <c r="D15" s="2">
        <v>41.48</v>
      </c>
      <c r="E15" s="2">
        <v>1505.2443000000001</v>
      </c>
      <c r="F15" s="3">
        <v>3.4962000000000443E-3</v>
      </c>
      <c r="G15" s="2">
        <v>35.022399999999998</v>
      </c>
      <c r="H15" s="2">
        <v>44.144199999999998</v>
      </c>
      <c r="I15" s="2">
        <v>41.815300000000001</v>
      </c>
    </row>
    <row r="16" spans="2:9">
      <c r="B16" s="2">
        <v>2400</v>
      </c>
      <c r="C16" s="2">
        <v>4</v>
      </c>
      <c r="D16" s="2">
        <v>37.57</v>
      </c>
      <c r="E16" s="2">
        <v>2401.1795000000002</v>
      </c>
      <c r="F16" s="3">
        <v>4.9145833333341215E-4</v>
      </c>
      <c r="G16" s="2">
        <v>36.518900000000002</v>
      </c>
      <c r="H16" s="2">
        <v>44.942799999999998</v>
      </c>
      <c r="I16" s="2">
        <v>42.917400000000001</v>
      </c>
    </row>
    <row r="17" spans="2:9">
      <c r="B17" s="2">
        <v>4000</v>
      </c>
      <c r="C17" s="2">
        <v>7</v>
      </c>
      <c r="D17" s="2">
        <v>33.31</v>
      </c>
      <c r="E17" s="2">
        <v>4052.7667000000001</v>
      </c>
      <c r="F17" s="3">
        <v>1.3191675000000031E-2</v>
      </c>
      <c r="G17" s="2">
        <v>37.913899999999998</v>
      </c>
      <c r="H17" s="2">
        <v>45.798200000000001</v>
      </c>
      <c r="I17" s="2">
        <v>44.052199999999999</v>
      </c>
    </row>
    <row r="18" spans="2:9">
      <c r="B18" s="2">
        <v>7000</v>
      </c>
      <c r="C18" s="2">
        <v>7</v>
      </c>
      <c r="D18" s="2">
        <v>29.31</v>
      </c>
      <c r="E18" s="2">
        <v>7046.8612000000003</v>
      </c>
      <c r="F18" s="3">
        <v>6.6944571428571827E-3</v>
      </c>
      <c r="G18" s="2">
        <v>38.960900000000002</v>
      </c>
      <c r="H18" s="2">
        <v>46.598100000000002</v>
      </c>
      <c r="I18" s="2">
        <v>45.058799999999998</v>
      </c>
    </row>
  </sheetData>
  <mergeCells count="5">
    <mergeCell ref="B2:I2"/>
    <mergeCell ref="B4:I4"/>
    <mergeCell ref="C5:I5"/>
    <mergeCell ref="B11:I11"/>
    <mergeCell ref="B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CrossCheck_JVET-E0110</vt:lpstr>
      <vt:lpstr>CrossCheck_JVET-E0040</vt:lpstr>
      <vt:lpstr>Summary_ClassB</vt:lpstr>
      <vt:lpstr>Summary_ClassA1A2</vt:lpstr>
      <vt:lpstr>Rollercoaster</vt:lpstr>
      <vt:lpstr>DaylightRoad</vt:lpstr>
      <vt:lpstr>TrafficFlow</vt:lpstr>
      <vt:lpstr>CatRobot</vt:lpstr>
      <vt:lpstr>ToddlerFountain</vt:lpstr>
      <vt:lpstr>CampfireParty</vt:lpstr>
      <vt:lpstr>Drums100</vt:lpstr>
      <vt:lpstr>Tango_long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Chuang, Hsiao-Chiang</cp:lastModifiedBy>
  <dcterms:created xsi:type="dcterms:W3CDTF">2016-12-15T19:54:54Z</dcterms:created>
  <dcterms:modified xsi:type="dcterms:W3CDTF">2017-01-12T01:34:22Z</dcterms:modified>
</cp:coreProperties>
</file>