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0720" windowHeight="5650" activeTab="1"/>
  </bookViews>
  <sheets>
    <sheet name="Sheet1" sheetId="1" r:id="rId1"/>
    <sheet name="Summary" sheetId="2" r:id="rId2"/>
  </sheets>
  <calcPr calcId="152511"/>
</workbook>
</file>

<file path=xl/calcChain.xml><?xml version="1.0" encoding="utf-8"?>
<calcChain xmlns="http://schemas.openxmlformats.org/spreadsheetml/2006/main">
  <c r="F5" i="2" l="1"/>
  <c r="I5" i="2" s="1"/>
  <c r="G11" i="2"/>
  <c r="I2" i="2"/>
  <c r="G2" i="2"/>
  <c r="J11" i="2" l="1"/>
  <c r="J10" i="2"/>
  <c r="J9" i="2"/>
  <c r="J8" i="2"/>
  <c r="J7" i="2"/>
  <c r="J6" i="2"/>
  <c r="J5" i="2"/>
  <c r="J4" i="2"/>
  <c r="J3" i="2"/>
  <c r="J2" i="2"/>
  <c r="E11" i="2" l="1"/>
  <c r="F11" i="2" s="1"/>
  <c r="I11" i="2" s="1"/>
  <c r="E10" i="2"/>
  <c r="G10" i="2" s="1"/>
  <c r="I10" i="2" s="1"/>
  <c r="E9" i="2"/>
  <c r="G9" i="2" s="1"/>
  <c r="I9" i="2" s="1"/>
  <c r="E8" i="2"/>
  <c r="G8" i="2" s="1"/>
  <c r="I8" i="2" s="1"/>
  <c r="E7" i="2"/>
  <c r="G7" i="2" s="1"/>
  <c r="I7" i="2" s="1"/>
  <c r="E6" i="2"/>
  <c r="G6" i="2" s="1"/>
  <c r="I6" i="2" s="1"/>
  <c r="E5" i="2"/>
  <c r="G5" i="2" s="1"/>
  <c r="E4" i="2"/>
  <c r="G4" i="2" s="1"/>
  <c r="I4" i="2" s="1"/>
  <c r="E3" i="2"/>
  <c r="G3" i="2" s="1"/>
  <c r="I3" i="2" s="1"/>
  <c r="E2" i="2"/>
  <c r="I34" i="1"/>
  <c r="I30" i="1"/>
  <c r="I26" i="1"/>
  <c r="I22" i="1"/>
  <c r="I18" i="1"/>
  <c r="I14" i="1"/>
  <c r="I10" i="1"/>
  <c r="I6" i="1"/>
  <c r="I38" i="1"/>
  <c r="I2" i="1"/>
  <c r="G34" i="1"/>
  <c r="G30" i="1"/>
  <c r="G26" i="1"/>
  <c r="G22" i="1"/>
  <c r="G18" i="1"/>
  <c r="G14" i="1"/>
  <c r="G10" i="1"/>
  <c r="G6" i="1"/>
  <c r="F38" i="1"/>
  <c r="F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" i="1"/>
</calcChain>
</file>

<file path=xl/sharedStrings.xml><?xml version="1.0" encoding="utf-8"?>
<sst xmlns="http://schemas.openxmlformats.org/spreadsheetml/2006/main" count="37" uniqueCount="23">
  <si>
    <t>Skateboarding_trick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</si>
  <si>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</si>
  <si>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</si>
  <si>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</si>
  <si>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</si>
  <si>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</si>
  <si>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</si>
  <si>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</si>
  <si>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encoding with rotation</t>
  </si>
  <si>
    <t>anchor</t>
  </si>
  <si>
    <t>QP Slice</t>
  </si>
  <si>
    <t>preprocessing atQP=22</t>
  </si>
  <si>
    <t>preproc+encoding</t>
  </si>
  <si>
    <t>Train</t>
  </si>
  <si>
    <t>DrivingInCountry</t>
  </si>
  <si>
    <t xml:space="preserve">With two-pass encoding </t>
  </si>
  <si>
    <t>Total w/ one-pass encoding</t>
  </si>
  <si>
    <t xml:space="preserve">Total with two-pass encoding </t>
  </si>
  <si>
    <t>preproc + encoding</t>
  </si>
  <si>
    <t>HM 16.14</t>
  </si>
  <si>
    <t>EncT</t>
  </si>
  <si>
    <t>Preproc as onepass enc %</t>
  </si>
  <si>
    <t>preproc at QP=22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</si>
</sst>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2" fontId="0" fillId="0" borderId="6" xfId="0" applyNumberFormat="1" applyBorder="1"/>
    <xf numFmtId="0" fontId="1" fillId="0" borderId="7" xfId="0" applyFont="1" applyBorder="1"/>
    <xf numFmtId="0" fontId="1" fillId="0" borderId="8" xfId="0" applyFont="1" applyBorder="1"/>
    <xf numFmtId="2" fontId="0" fillId="0" borderId="8" xfId="0" applyNumberFormat="1" applyBorder="1"/>
    <xf numFmtId="2" fontId="0" fillId="0" borderId="9" xfId="0" applyNumberFormat="1" applyBorder="1"/>
    <xf numFmtId="9" fontId="0" fillId="0" borderId="0" xfId="1" applyFont="1"/>
    <xf numFmtId="0" fontId="1" fillId="0" borderId="10" xfId="0" applyFont="1" applyBorder="1" applyAlignment="1">
      <alignment horizontal="center"/>
    </xf>
    <xf numFmtId="2" fontId="0" fillId="0" borderId="11" xfId="0" applyNumberFormat="1" applyBorder="1"/>
    <xf numFmtId="2" fontId="0" fillId="0" borderId="12" xfId="0" applyNumberFormat="1" applyBorder="1"/>
    <xf numFmtId="0" fontId="1" fillId="0" borderId="10" xfId="0" applyFont="1" applyBorder="1" applyAlignment="1">
      <alignment horizontal="center" wrapText="1"/>
    </xf>
    <xf numFmtId="9" fontId="0" fillId="0" borderId="6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4.5" x14ac:dyDescent="0.35"/>
  <cols>
    <col min="1" max="1" width="18" bestFit="1" customWidth="1"/>
    <col min="2" max="2" width="11.453125" customWidth="1"/>
    <col min="3" max="3" width="21.54296875" bestFit="1" customWidth="1"/>
    <col min="4" max="4" width="18.453125" bestFit="1" customWidth="1"/>
    <col min="5" max="7" width="18.453125" customWidth="1"/>
    <col min="8" max="8" width="21.54296875" bestFit="1" customWidth="1"/>
  </cols>
  <sheetData>
    <row r="1" spans="1:11" x14ac:dyDescent="0.35">
      <c r="A1" s="4"/>
      <c r="B1" s="5" t="s">
        <v>10</v>
      </c>
      <c r="C1" s="6" t="s">
        <v>11</v>
      </c>
      <c r="D1" s="7" t="s">
        <v>8</v>
      </c>
      <c r="E1" s="7" t="s">
        <v>12</v>
      </c>
      <c r="F1" s="16" t="s">
        <v>15</v>
      </c>
      <c r="G1" s="16" t="s">
        <v>16</v>
      </c>
      <c r="H1" s="8" t="s">
        <v>9</v>
      </c>
    </row>
    <row r="2" spans="1:11" x14ac:dyDescent="0.35">
      <c r="A2" s="9" t="s">
        <v>13</v>
      </c>
      <c r="B2" s="2">
        <v>22</v>
      </c>
      <c r="C2" s="3">
        <v>1797.7</v>
      </c>
      <c r="D2" s="3">
        <v>81235.44</v>
      </c>
      <c r="E2" s="3">
        <f>C2+D2</f>
        <v>83033.14</v>
      </c>
      <c r="F2" s="17">
        <f>E2+H2</f>
        <v>166211.79999999999</v>
      </c>
      <c r="G2" s="17"/>
      <c r="H2" s="10">
        <v>83178.66</v>
      </c>
      <c r="I2" s="15">
        <f>F2/H2</f>
        <v>1.9982505128118195</v>
      </c>
    </row>
    <row r="3" spans="1:11" x14ac:dyDescent="0.35">
      <c r="A3" s="9"/>
      <c r="B3" s="2">
        <v>27</v>
      </c>
      <c r="C3" s="3">
        <v>1797.7</v>
      </c>
      <c r="D3" s="3">
        <v>74840.14</v>
      </c>
      <c r="E3" s="3">
        <f t="shared" ref="E3:E41" si="0">C3+D3</f>
        <v>76637.84</v>
      </c>
      <c r="F3" s="17"/>
      <c r="G3" s="17"/>
      <c r="H3" s="10">
        <v>76012.679999999993</v>
      </c>
    </row>
    <row r="4" spans="1:11" x14ac:dyDescent="0.35">
      <c r="A4" s="9"/>
      <c r="B4" s="2">
        <v>32</v>
      </c>
      <c r="C4" s="3">
        <v>1797.7</v>
      </c>
      <c r="D4" s="3">
        <v>71151.81</v>
      </c>
      <c r="E4" s="3">
        <f t="shared" si="0"/>
        <v>72949.509999999995</v>
      </c>
      <c r="F4" s="17"/>
      <c r="G4" s="17"/>
      <c r="H4" s="10">
        <v>72148.2</v>
      </c>
    </row>
    <row r="5" spans="1:11" x14ac:dyDescent="0.35">
      <c r="A5" s="9"/>
      <c r="B5" s="2">
        <v>37</v>
      </c>
      <c r="C5" s="3">
        <v>1797.7</v>
      </c>
      <c r="D5" s="3">
        <v>68925.789999999994</v>
      </c>
      <c r="E5" s="3">
        <f t="shared" si="0"/>
        <v>70723.489999999991</v>
      </c>
      <c r="F5" s="17"/>
      <c r="G5" s="17"/>
      <c r="H5" s="10">
        <v>69311.95</v>
      </c>
    </row>
    <row r="6" spans="1:11" x14ac:dyDescent="0.35">
      <c r="A6" s="9" t="s">
        <v>0</v>
      </c>
      <c r="B6" s="2">
        <v>22</v>
      </c>
      <c r="C6" s="3">
        <v>2538.6799999999998</v>
      </c>
      <c r="D6" s="3">
        <v>87834.6</v>
      </c>
      <c r="E6" s="3">
        <f t="shared" si="0"/>
        <v>90373.28</v>
      </c>
      <c r="F6" s="17"/>
      <c r="G6" s="17">
        <f>E6</f>
        <v>90373.28</v>
      </c>
      <c r="H6" s="10">
        <v>90202.53</v>
      </c>
      <c r="I6" s="15">
        <f>G6/H6</f>
        <v>1.0018929624257769</v>
      </c>
    </row>
    <row r="7" spans="1:11" x14ac:dyDescent="0.35">
      <c r="A7" s="9"/>
      <c r="B7" s="2">
        <v>27</v>
      </c>
      <c r="C7" s="3">
        <v>2538.6799999999998</v>
      </c>
      <c r="D7" s="3">
        <v>78387.38</v>
      </c>
      <c r="E7" s="3">
        <f t="shared" si="0"/>
        <v>80926.06</v>
      </c>
      <c r="F7" s="17"/>
      <c r="G7" s="17"/>
      <c r="H7" s="10">
        <v>79755.69</v>
      </c>
    </row>
    <row r="8" spans="1:11" x14ac:dyDescent="0.35">
      <c r="A8" s="9"/>
      <c r="B8" s="2">
        <v>32</v>
      </c>
      <c r="C8" s="3">
        <v>2538.6799999999998</v>
      </c>
      <c r="D8" s="3">
        <v>72926.48</v>
      </c>
      <c r="E8" s="3">
        <f t="shared" si="0"/>
        <v>75465.159999999989</v>
      </c>
      <c r="F8" s="17"/>
      <c r="G8" s="17"/>
      <c r="H8" s="10">
        <v>74258.66</v>
      </c>
      <c r="I8" s="1"/>
      <c r="J8" s="1"/>
      <c r="K8" s="1"/>
    </row>
    <row r="9" spans="1:11" x14ac:dyDescent="0.35">
      <c r="A9" s="9"/>
      <c r="B9" s="2">
        <v>37</v>
      </c>
      <c r="C9" s="3">
        <v>2538.6799999999998</v>
      </c>
      <c r="D9" s="3">
        <v>68979.070000000007</v>
      </c>
      <c r="E9" s="3">
        <f t="shared" si="0"/>
        <v>71517.75</v>
      </c>
      <c r="F9" s="17"/>
      <c r="G9" s="17"/>
      <c r="H9" s="10">
        <v>69870.06</v>
      </c>
      <c r="I9" s="1"/>
      <c r="J9" s="1"/>
      <c r="K9" s="1"/>
    </row>
    <row r="10" spans="1:11" x14ac:dyDescent="0.35">
      <c r="A10" s="9" t="s">
        <v>1</v>
      </c>
      <c r="B10" s="2">
        <v>22</v>
      </c>
      <c r="C10" s="3">
        <v>5130.91</v>
      </c>
      <c r="D10" s="3">
        <v>91149.18</v>
      </c>
      <c r="E10" s="3">
        <f t="shared" si="0"/>
        <v>96280.09</v>
      </c>
      <c r="F10" s="17"/>
      <c r="G10" s="17">
        <f>E10</f>
        <v>96280.09</v>
      </c>
      <c r="H10" s="10">
        <v>94048.55</v>
      </c>
      <c r="I10" s="15">
        <f>G10/H10</f>
        <v>1.0237275322160735</v>
      </c>
      <c r="J10" s="1"/>
      <c r="K10" s="1"/>
    </row>
    <row r="11" spans="1:11" x14ac:dyDescent="0.35">
      <c r="A11" s="9"/>
      <c r="B11" s="2">
        <v>27</v>
      </c>
      <c r="C11" s="3">
        <v>5130.91</v>
      </c>
      <c r="D11" s="3">
        <v>71458.86</v>
      </c>
      <c r="E11" s="3">
        <f t="shared" si="0"/>
        <v>76589.77</v>
      </c>
      <c r="F11" s="17"/>
      <c r="G11" s="17"/>
      <c r="H11" s="10">
        <v>72460.27</v>
      </c>
      <c r="I11" s="1"/>
      <c r="J11" s="1"/>
      <c r="K11" s="1"/>
    </row>
    <row r="12" spans="1:11" x14ac:dyDescent="0.35">
      <c r="A12" s="9"/>
      <c r="B12" s="2">
        <v>32</v>
      </c>
      <c r="C12" s="3">
        <v>5130.91</v>
      </c>
      <c r="D12" s="3">
        <v>56266.28</v>
      </c>
      <c r="E12" s="3">
        <f t="shared" si="0"/>
        <v>61397.19</v>
      </c>
      <c r="F12" s="17"/>
      <c r="G12" s="17"/>
      <c r="H12" s="10">
        <v>56809.84</v>
      </c>
      <c r="I12" s="1"/>
      <c r="J12" s="1"/>
      <c r="K12" s="1"/>
    </row>
    <row r="13" spans="1:11" x14ac:dyDescent="0.35">
      <c r="A13" s="9"/>
      <c r="B13" s="2">
        <v>37</v>
      </c>
      <c r="C13" s="3">
        <v>5130.91</v>
      </c>
      <c r="D13" s="3">
        <v>47142.67</v>
      </c>
      <c r="E13" s="3">
        <f t="shared" si="0"/>
        <v>52273.58</v>
      </c>
      <c r="F13" s="17"/>
      <c r="G13" s="17"/>
      <c r="H13" s="10">
        <v>46882.12</v>
      </c>
      <c r="I13" s="1"/>
      <c r="J13" s="1"/>
      <c r="K13" s="1"/>
    </row>
    <row r="14" spans="1:11" x14ac:dyDescent="0.35">
      <c r="A14" s="9" t="s">
        <v>2</v>
      </c>
      <c r="B14" s="2">
        <v>22</v>
      </c>
      <c r="C14" s="3">
        <v>3441.13</v>
      </c>
      <c r="D14" s="3">
        <v>53238.29</v>
      </c>
      <c r="E14" s="3">
        <f t="shared" si="0"/>
        <v>56679.42</v>
      </c>
      <c r="F14" s="17"/>
      <c r="G14" s="17">
        <f>E14</f>
        <v>56679.42</v>
      </c>
      <c r="H14" s="10">
        <v>56675.09</v>
      </c>
      <c r="I14" s="15">
        <f>G14/H14</f>
        <v>1.00007640040801</v>
      </c>
      <c r="J14" s="1"/>
      <c r="K14" s="1"/>
    </row>
    <row r="15" spans="1:11" x14ac:dyDescent="0.35">
      <c r="A15" s="9"/>
      <c r="B15" s="2">
        <v>27</v>
      </c>
      <c r="C15" s="3">
        <v>3441.13</v>
      </c>
      <c r="D15" s="3">
        <v>44079.53</v>
      </c>
      <c r="E15" s="3">
        <f t="shared" si="0"/>
        <v>47520.659999999996</v>
      </c>
      <c r="F15" s="17"/>
      <c r="G15" s="17"/>
      <c r="H15" s="10">
        <v>47343.18</v>
      </c>
      <c r="I15" s="1"/>
      <c r="J15" s="1"/>
      <c r="K15" s="1"/>
    </row>
    <row r="16" spans="1:11" x14ac:dyDescent="0.35">
      <c r="A16" s="9"/>
      <c r="B16" s="2">
        <v>32</v>
      </c>
      <c r="C16" s="3">
        <v>3441.13</v>
      </c>
      <c r="D16" s="3">
        <v>39923.199999999997</v>
      </c>
      <c r="E16" s="3">
        <f t="shared" si="0"/>
        <v>43364.329999999994</v>
      </c>
      <c r="F16" s="17"/>
      <c r="G16" s="17"/>
      <c r="H16" s="10">
        <v>41896.43</v>
      </c>
      <c r="I16" s="1"/>
      <c r="J16" s="1"/>
      <c r="K16" s="1"/>
    </row>
    <row r="17" spans="1:11" x14ac:dyDescent="0.35">
      <c r="A17" s="9"/>
      <c r="B17" s="2">
        <v>37</v>
      </c>
      <c r="C17" s="3">
        <v>3441.13</v>
      </c>
      <c r="D17" s="3">
        <v>37465.21</v>
      </c>
      <c r="E17" s="3">
        <f t="shared" si="0"/>
        <v>40906.339999999997</v>
      </c>
      <c r="F17" s="17"/>
      <c r="G17" s="17"/>
      <c r="H17" s="10">
        <v>38267.85</v>
      </c>
      <c r="I17" s="1"/>
      <c r="J17" s="1"/>
      <c r="K17" s="1"/>
    </row>
    <row r="18" spans="1:11" x14ac:dyDescent="0.35">
      <c r="A18" s="9" t="s">
        <v>3</v>
      </c>
      <c r="B18" s="2">
        <v>22</v>
      </c>
      <c r="C18" s="3">
        <v>2622.41</v>
      </c>
      <c r="D18" s="3">
        <v>40853.81</v>
      </c>
      <c r="E18" s="3">
        <f t="shared" si="0"/>
        <v>43476.22</v>
      </c>
      <c r="F18" s="17"/>
      <c r="G18" s="17">
        <f>E18</f>
        <v>43476.22</v>
      </c>
      <c r="H18" s="10">
        <v>42697.01</v>
      </c>
      <c r="I18" s="15">
        <f>G18/H18</f>
        <v>1.0182497556620476</v>
      </c>
    </row>
    <row r="19" spans="1:11" x14ac:dyDescent="0.35">
      <c r="A19" s="9"/>
      <c r="B19" s="2">
        <v>27</v>
      </c>
      <c r="C19" s="3">
        <v>2622.41</v>
      </c>
      <c r="D19" s="3">
        <v>36015.29</v>
      </c>
      <c r="E19" s="3">
        <f t="shared" si="0"/>
        <v>38637.699999999997</v>
      </c>
      <c r="F19" s="17"/>
      <c r="G19" s="17"/>
      <c r="H19" s="10">
        <v>37252.050000000003</v>
      </c>
    </row>
    <row r="20" spans="1:11" x14ac:dyDescent="0.35">
      <c r="A20" s="9"/>
      <c r="B20" s="2">
        <v>32</v>
      </c>
      <c r="C20" s="3">
        <v>2622.41</v>
      </c>
      <c r="D20" s="3">
        <v>33182.94</v>
      </c>
      <c r="E20" s="3">
        <f t="shared" si="0"/>
        <v>35805.350000000006</v>
      </c>
      <c r="F20" s="17"/>
      <c r="G20" s="17"/>
      <c r="H20" s="10">
        <v>34487.85</v>
      </c>
    </row>
    <row r="21" spans="1:11" x14ac:dyDescent="0.35">
      <c r="A21" s="9"/>
      <c r="B21" s="2">
        <v>37</v>
      </c>
      <c r="C21" s="3">
        <v>2622.41</v>
      </c>
      <c r="D21" s="3">
        <v>31815.08</v>
      </c>
      <c r="E21" s="3">
        <f t="shared" si="0"/>
        <v>34437.490000000005</v>
      </c>
      <c r="F21" s="17"/>
      <c r="G21" s="17"/>
      <c r="H21" s="10">
        <v>32705</v>
      </c>
    </row>
    <row r="22" spans="1:11" x14ac:dyDescent="0.35">
      <c r="A22" s="9" t="s">
        <v>4</v>
      </c>
      <c r="B22" s="2">
        <v>22</v>
      </c>
      <c r="C22" s="3">
        <v>2104.9899999999998</v>
      </c>
      <c r="D22" s="3">
        <v>36379.08</v>
      </c>
      <c r="E22" s="3">
        <f t="shared" si="0"/>
        <v>38484.07</v>
      </c>
      <c r="F22" s="17"/>
      <c r="G22" s="17">
        <f>E22</f>
        <v>38484.07</v>
      </c>
      <c r="H22" s="10">
        <v>37329.35</v>
      </c>
      <c r="I22" s="15">
        <f>G22/H22</f>
        <v>1.0309333004726844</v>
      </c>
    </row>
    <row r="23" spans="1:11" x14ac:dyDescent="0.35">
      <c r="A23" s="9"/>
      <c r="B23" s="2">
        <v>27</v>
      </c>
      <c r="C23" s="3">
        <v>2104.9899999999998</v>
      </c>
      <c r="D23" s="3">
        <v>33463.279999999999</v>
      </c>
      <c r="E23" s="3">
        <f t="shared" si="0"/>
        <v>35568.269999999997</v>
      </c>
      <c r="F23" s="17"/>
      <c r="G23" s="17"/>
      <c r="H23" s="10">
        <v>34080.620000000003</v>
      </c>
    </row>
    <row r="24" spans="1:11" x14ac:dyDescent="0.35">
      <c r="A24" s="9"/>
      <c r="B24" s="2">
        <v>32</v>
      </c>
      <c r="C24" s="3">
        <v>2104.9899999999998</v>
      </c>
      <c r="D24" s="3">
        <v>31933.05</v>
      </c>
      <c r="E24" s="3">
        <f t="shared" si="0"/>
        <v>34038.04</v>
      </c>
      <c r="F24" s="17"/>
      <c r="G24" s="17"/>
      <c r="H24" s="10">
        <v>32478.46</v>
      </c>
    </row>
    <row r="25" spans="1:11" x14ac:dyDescent="0.35">
      <c r="A25" s="9"/>
      <c r="B25" s="2">
        <v>37</v>
      </c>
      <c r="C25" s="3">
        <v>2104.9899999999998</v>
      </c>
      <c r="D25" s="3">
        <v>30958.44</v>
      </c>
      <c r="E25" s="3">
        <f t="shared" si="0"/>
        <v>33063.43</v>
      </c>
      <c r="F25" s="17"/>
      <c r="G25" s="17"/>
      <c r="H25" s="10">
        <v>31395.97</v>
      </c>
    </row>
    <row r="26" spans="1:11" x14ac:dyDescent="0.35">
      <c r="A26" s="9" t="s">
        <v>5</v>
      </c>
      <c r="B26" s="2">
        <v>22</v>
      </c>
      <c r="C26" s="3">
        <v>2199.9</v>
      </c>
      <c r="D26" s="3">
        <v>37661.97</v>
      </c>
      <c r="E26" s="3">
        <f t="shared" si="0"/>
        <v>39861.870000000003</v>
      </c>
      <c r="F26" s="17"/>
      <c r="G26" s="17">
        <f>E26</f>
        <v>39861.870000000003</v>
      </c>
      <c r="H26" s="10">
        <v>39071.089999999997</v>
      </c>
      <c r="I26" s="15">
        <f>G26/H26</f>
        <v>1.0202395172491989</v>
      </c>
    </row>
    <row r="27" spans="1:11" x14ac:dyDescent="0.35">
      <c r="A27" s="9"/>
      <c r="B27" s="2">
        <v>27</v>
      </c>
      <c r="C27" s="3">
        <v>2199.9</v>
      </c>
      <c r="D27" s="3">
        <v>25728.12</v>
      </c>
      <c r="E27" s="3">
        <f t="shared" si="0"/>
        <v>27928.02</v>
      </c>
      <c r="F27" s="17"/>
      <c r="G27" s="17"/>
      <c r="H27" s="10">
        <v>25868.799999999999</v>
      </c>
    </row>
    <row r="28" spans="1:11" x14ac:dyDescent="0.35">
      <c r="A28" s="9"/>
      <c r="B28" s="2">
        <v>32</v>
      </c>
      <c r="C28" s="3">
        <v>2199.9</v>
      </c>
      <c r="D28" s="3">
        <v>22044.15</v>
      </c>
      <c r="E28" s="3">
        <f t="shared" si="0"/>
        <v>24244.050000000003</v>
      </c>
      <c r="F28" s="17"/>
      <c r="G28" s="17"/>
      <c r="H28" s="10">
        <v>22240.43</v>
      </c>
    </row>
    <row r="29" spans="1:11" x14ac:dyDescent="0.35">
      <c r="A29" s="9"/>
      <c r="B29" s="2">
        <v>37</v>
      </c>
      <c r="C29" s="3">
        <v>2199.9</v>
      </c>
      <c r="D29" s="3">
        <v>20771.28</v>
      </c>
      <c r="E29" s="3">
        <f t="shared" si="0"/>
        <v>22971.18</v>
      </c>
      <c r="F29" s="17"/>
      <c r="G29" s="17"/>
      <c r="H29" s="10">
        <v>20903.14</v>
      </c>
    </row>
    <row r="30" spans="1:11" x14ac:dyDescent="0.35">
      <c r="A30" s="9" t="s">
        <v>6</v>
      </c>
      <c r="B30" s="2">
        <v>22</v>
      </c>
      <c r="C30" s="3">
        <v>1739.8</v>
      </c>
      <c r="D30" s="3">
        <v>29575.85</v>
      </c>
      <c r="E30" s="3">
        <f t="shared" si="0"/>
        <v>31315.649999999998</v>
      </c>
      <c r="F30" s="17"/>
      <c r="G30" s="17">
        <f>E30</f>
        <v>31315.649999999998</v>
      </c>
      <c r="H30" s="10">
        <v>29926.52</v>
      </c>
      <c r="I30" s="15">
        <f>G30/H30</f>
        <v>1.0464180265530372</v>
      </c>
    </row>
    <row r="31" spans="1:11" x14ac:dyDescent="0.35">
      <c r="A31" s="9"/>
      <c r="B31" s="2">
        <v>27</v>
      </c>
      <c r="C31" s="3">
        <v>1739.8</v>
      </c>
      <c r="D31" s="3">
        <v>22851.93</v>
      </c>
      <c r="E31" s="3">
        <f t="shared" si="0"/>
        <v>24591.73</v>
      </c>
      <c r="F31" s="17"/>
      <c r="G31" s="17"/>
      <c r="H31" s="10">
        <v>23027.93</v>
      </c>
    </row>
    <row r="32" spans="1:11" x14ac:dyDescent="0.35">
      <c r="A32" s="9"/>
      <c r="B32" s="2">
        <v>32</v>
      </c>
      <c r="C32" s="3">
        <v>1739.8</v>
      </c>
      <c r="D32" s="3">
        <v>21387.32</v>
      </c>
      <c r="E32" s="3">
        <f t="shared" si="0"/>
        <v>23127.119999999999</v>
      </c>
      <c r="F32" s="17"/>
      <c r="G32" s="17"/>
      <c r="H32" s="10">
        <v>21540.46</v>
      </c>
    </row>
    <row r="33" spans="1:9" x14ac:dyDescent="0.35">
      <c r="A33" s="9"/>
      <c r="B33" s="2">
        <v>37</v>
      </c>
      <c r="C33" s="3">
        <v>1739.8</v>
      </c>
      <c r="D33" s="3">
        <v>20773.72</v>
      </c>
      <c r="E33" s="3">
        <f t="shared" si="0"/>
        <v>22513.52</v>
      </c>
      <c r="F33" s="17"/>
      <c r="G33" s="17"/>
      <c r="H33" s="10">
        <v>20907.21</v>
      </c>
    </row>
    <row r="34" spans="1:9" x14ac:dyDescent="0.35">
      <c r="A34" s="9" t="s">
        <v>7</v>
      </c>
      <c r="B34" s="2">
        <v>22</v>
      </c>
      <c r="C34" s="3">
        <v>1897.58</v>
      </c>
      <c r="D34" s="3">
        <v>32844.28</v>
      </c>
      <c r="E34" s="3">
        <f t="shared" si="0"/>
        <v>34741.86</v>
      </c>
      <c r="F34" s="17"/>
      <c r="G34" s="17">
        <f>E34</f>
        <v>34741.86</v>
      </c>
      <c r="H34" s="10">
        <v>35367.51</v>
      </c>
      <c r="I34" s="15">
        <f>G34/H34</f>
        <v>0.98231003539689388</v>
      </c>
    </row>
    <row r="35" spans="1:9" x14ac:dyDescent="0.35">
      <c r="A35" s="9"/>
      <c r="B35" s="2">
        <v>27</v>
      </c>
      <c r="C35" s="3">
        <v>1897.58</v>
      </c>
      <c r="D35" s="3">
        <v>26355.64</v>
      </c>
      <c r="E35" s="3">
        <f t="shared" si="0"/>
        <v>28253.22</v>
      </c>
      <c r="F35" s="17"/>
      <c r="G35" s="17"/>
      <c r="H35" s="10">
        <v>28114.11</v>
      </c>
    </row>
    <row r="36" spans="1:9" x14ac:dyDescent="0.35">
      <c r="A36" s="9"/>
      <c r="B36" s="2">
        <v>32</v>
      </c>
      <c r="C36" s="3">
        <v>1897.58</v>
      </c>
      <c r="D36" s="3">
        <v>23664.61</v>
      </c>
      <c r="E36" s="3">
        <f t="shared" si="0"/>
        <v>25562.190000000002</v>
      </c>
      <c r="F36" s="17"/>
      <c r="G36" s="17"/>
      <c r="H36" s="10">
        <v>25304.89</v>
      </c>
    </row>
    <row r="37" spans="1:9" x14ac:dyDescent="0.35">
      <c r="A37" s="9"/>
      <c r="B37" s="2">
        <v>37</v>
      </c>
      <c r="C37" s="3">
        <v>1897.58</v>
      </c>
      <c r="D37" s="3">
        <v>22134.61</v>
      </c>
      <c r="E37" s="3">
        <f t="shared" si="0"/>
        <v>24032.190000000002</v>
      </c>
      <c r="F37" s="17"/>
      <c r="G37" s="17"/>
      <c r="H37" s="10">
        <v>23733.63</v>
      </c>
    </row>
    <row r="38" spans="1:9" x14ac:dyDescent="0.35">
      <c r="A38" s="9" t="s">
        <v>14</v>
      </c>
      <c r="B38" s="2">
        <v>22</v>
      </c>
      <c r="C38" s="3">
        <v>2120.36</v>
      </c>
      <c r="D38" s="3">
        <v>38314.76</v>
      </c>
      <c r="E38" s="3">
        <f t="shared" si="0"/>
        <v>40435.120000000003</v>
      </c>
      <c r="F38" s="17">
        <f>E38+H38</f>
        <v>85567.66</v>
      </c>
      <c r="G38" s="17"/>
      <c r="H38" s="10">
        <v>45132.54</v>
      </c>
      <c r="I38" s="15">
        <f>F38/H38</f>
        <v>1.8959194408291669</v>
      </c>
    </row>
    <row r="39" spans="1:9" x14ac:dyDescent="0.35">
      <c r="A39" s="9"/>
      <c r="B39" s="2">
        <v>27</v>
      </c>
      <c r="C39" s="3">
        <v>2120.36</v>
      </c>
      <c r="D39" s="3">
        <v>30309.33</v>
      </c>
      <c r="E39" s="3">
        <f t="shared" si="0"/>
        <v>32429.690000000002</v>
      </c>
      <c r="F39" s="17"/>
      <c r="G39" s="17"/>
      <c r="H39" s="10">
        <v>35725.15</v>
      </c>
    </row>
    <row r="40" spans="1:9" x14ac:dyDescent="0.35">
      <c r="A40" s="9"/>
      <c r="B40" s="2">
        <v>32</v>
      </c>
      <c r="C40" s="3">
        <v>2120.36</v>
      </c>
      <c r="D40" s="3">
        <v>26600.33</v>
      </c>
      <c r="E40" s="3">
        <f t="shared" si="0"/>
        <v>28720.690000000002</v>
      </c>
      <c r="F40" s="17"/>
      <c r="G40" s="17"/>
      <c r="H40" s="10">
        <v>30565.67</v>
      </c>
    </row>
    <row r="41" spans="1:9" ht="15" thickBot="1" x14ac:dyDescent="0.4">
      <c r="A41" s="11"/>
      <c r="B41" s="12">
        <v>37</v>
      </c>
      <c r="C41" s="13">
        <v>2120.36</v>
      </c>
      <c r="D41" s="13">
        <v>24183.42</v>
      </c>
      <c r="E41" s="13">
        <f t="shared" si="0"/>
        <v>26303.78</v>
      </c>
      <c r="F41" s="18"/>
      <c r="G41" s="18"/>
      <c r="H41" s="14">
        <v>26767.45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H5" sqref="H5"/>
    </sheetView>
  </sheetViews>
  <sheetFormatPr defaultRowHeight="14.5" x14ac:dyDescent="0.35"/>
  <cols>
    <col min="1" max="1" width="18" bestFit="1" customWidth="1"/>
    <col min="2" max="2" width="11.453125" hidden="1" customWidth="1"/>
    <col min="3" max="3" width="12.6328125" customWidth="1"/>
    <col min="4" max="4" width="12" customWidth="1"/>
    <col min="5" max="5" width="10.08984375" customWidth="1"/>
    <col min="6" max="6" width="13.36328125" customWidth="1"/>
    <col min="7" max="7" width="12.36328125" customWidth="1"/>
    <col min="8" max="8" width="12" customWidth="1"/>
    <col min="9" max="10" width="9.1796875" customWidth="1"/>
  </cols>
  <sheetData>
    <row r="1" spans="1:11" ht="36.65" customHeight="1" x14ac:dyDescent="0.35">
      <c r="A1" s="4" t="s">
        <v>19</v>
      </c>
      <c r="B1" s="5" t="s">
        <v>10</v>
      </c>
      <c r="C1" s="19" t="s">
        <v>22</v>
      </c>
      <c r="D1" s="19" t="s">
        <v>8</v>
      </c>
      <c r="E1" s="19" t="s">
        <v>18</v>
      </c>
      <c r="F1" s="19" t="s">
        <v>17</v>
      </c>
      <c r="G1" s="19" t="s">
        <v>16</v>
      </c>
      <c r="H1" s="8" t="s">
        <v>9</v>
      </c>
      <c r="I1" s="8" t="s">
        <v>20</v>
      </c>
      <c r="J1" s="19" t="s">
        <v>21</v>
      </c>
    </row>
    <row r="2" spans="1:11" x14ac:dyDescent="0.35">
      <c r="A2" s="9" t="s">
        <v>13</v>
      </c>
      <c r="B2" s="2">
        <v>22</v>
      </c>
      <c r="C2" s="3">
        <v>1797.7</v>
      </c>
      <c r="D2" s="3">
        <v>81235.44</v>
      </c>
      <c r="E2" s="3">
        <f>C2+D2</f>
        <v>83033.14</v>
      </c>
      <c r="G2" s="17">
        <f t="shared" ref="G2:G11" si="0">E2</f>
        <v>83033.14</v>
      </c>
      <c r="H2" s="10">
        <v>83178.66</v>
      </c>
      <c r="I2" s="20">
        <f t="shared" ref="I2:I10" si="1">G2/H2</f>
        <v>0.99825051281181976</v>
      </c>
      <c r="J2" s="20">
        <f>C2/H2</f>
        <v>2.1612514556017131E-2</v>
      </c>
    </row>
    <row r="3" spans="1:11" x14ac:dyDescent="0.35">
      <c r="A3" s="9" t="s">
        <v>0</v>
      </c>
      <c r="B3" s="2">
        <v>22</v>
      </c>
      <c r="C3" s="3">
        <v>2538.6799999999998</v>
      </c>
      <c r="D3" s="3">
        <v>87834.6</v>
      </c>
      <c r="E3" s="3">
        <f t="shared" ref="E3:E11" si="2">C3+D3</f>
        <v>90373.28</v>
      </c>
      <c r="F3" s="17"/>
      <c r="G3" s="17">
        <f t="shared" si="0"/>
        <v>90373.28</v>
      </c>
      <c r="H3" s="10">
        <v>90202.53</v>
      </c>
      <c r="I3" s="20">
        <f t="shared" si="1"/>
        <v>1.0018929624257769</v>
      </c>
      <c r="J3" s="20">
        <f t="shared" ref="J3:J11" si="3">C3/H3</f>
        <v>2.8144221675378726E-2</v>
      </c>
    </row>
    <row r="4" spans="1:11" x14ac:dyDescent="0.35">
      <c r="A4" s="9" t="s">
        <v>1</v>
      </c>
      <c r="B4" s="2">
        <v>22</v>
      </c>
      <c r="C4" s="3">
        <v>5130.91</v>
      </c>
      <c r="D4" s="3">
        <v>91149.18</v>
      </c>
      <c r="E4" s="3">
        <f t="shared" si="2"/>
        <v>96280.09</v>
      </c>
      <c r="F4" s="17"/>
      <c r="G4" s="17">
        <f t="shared" si="0"/>
        <v>96280.09</v>
      </c>
      <c r="H4" s="10">
        <v>94048.55</v>
      </c>
      <c r="I4" s="20">
        <f t="shared" si="1"/>
        <v>1.0237275322160735</v>
      </c>
      <c r="J4" s="20">
        <f t="shared" si="3"/>
        <v>5.4555971357346814E-2</v>
      </c>
      <c r="K4" s="1"/>
    </row>
    <row r="5" spans="1:11" x14ac:dyDescent="0.35">
      <c r="A5" s="9" t="s">
        <v>2</v>
      </c>
      <c r="B5" s="2">
        <v>22</v>
      </c>
      <c r="C5" s="3">
        <v>3441.13</v>
      </c>
      <c r="D5" s="3">
        <v>53238.29</v>
      </c>
      <c r="E5" s="3">
        <f t="shared" si="2"/>
        <v>56679.42</v>
      </c>
      <c r="F5" s="17">
        <f>E5+H5</f>
        <v>113354.51</v>
      </c>
      <c r="G5" s="17">
        <f t="shared" si="0"/>
        <v>56679.42</v>
      </c>
      <c r="H5" s="10">
        <v>56675.09</v>
      </c>
      <c r="I5" s="20">
        <f>F5/H5</f>
        <v>2.0000764004080098</v>
      </c>
      <c r="J5" s="20">
        <f t="shared" si="3"/>
        <v>6.0716798155944704E-2</v>
      </c>
      <c r="K5" s="1"/>
    </row>
    <row r="6" spans="1:11" x14ac:dyDescent="0.35">
      <c r="A6" s="9" t="s">
        <v>3</v>
      </c>
      <c r="B6" s="2">
        <v>22</v>
      </c>
      <c r="C6" s="3">
        <v>2622.41</v>
      </c>
      <c r="D6" s="3">
        <v>40853.81</v>
      </c>
      <c r="E6" s="3">
        <f t="shared" si="2"/>
        <v>43476.22</v>
      </c>
      <c r="F6" s="17"/>
      <c r="G6" s="17">
        <f t="shared" si="0"/>
        <v>43476.22</v>
      </c>
      <c r="H6" s="10">
        <v>42697.01</v>
      </c>
      <c r="I6" s="20">
        <f t="shared" si="1"/>
        <v>1.0182497556620476</v>
      </c>
      <c r="J6" s="20">
        <f t="shared" si="3"/>
        <v>6.141905487058695E-2</v>
      </c>
    </row>
    <row r="7" spans="1:11" x14ac:dyDescent="0.35">
      <c r="A7" s="9" t="s">
        <v>4</v>
      </c>
      <c r="B7" s="2">
        <v>22</v>
      </c>
      <c r="C7" s="3">
        <v>2104.9899999999998</v>
      </c>
      <c r="D7" s="3">
        <v>36379.08</v>
      </c>
      <c r="E7" s="3">
        <f t="shared" si="2"/>
        <v>38484.07</v>
      </c>
      <c r="F7" s="17"/>
      <c r="G7" s="17">
        <f t="shared" si="0"/>
        <v>38484.07</v>
      </c>
      <c r="H7" s="10">
        <v>37329.35</v>
      </c>
      <c r="I7" s="20">
        <f t="shared" si="1"/>
        <v>1.0309333004726844</v>
      </c>
      <c r="J7" s="20">
        <f t="shared" si="3"/>
        <v>5.6389677291461007E-2</v>
      </c>
    </row>
    <row r="8" spans="1:11" x14ac:dyDescent="0.35">
      <c r="A8" s="9" t="s">
        <v>5</v>
      </c>
      <c r="B8" s="2">
        <v>22</v>
      </c>
      <c r="C8" s="3">
        <v>2199.9</v>
      </c>
      <c r="D8" s="3">
        <v>37661.97</v>
      </c>
      <c r="E8" s="3">
        <f t="shared" si="2"/>
        <v>39861.870000000003</v>
      </c>
      <c r="F8" s="17"/>
      <c r="G8" s="17">
        <f t="shared" si="0"/>
        <v>39861.870000000003</v>
      </c>
      <c r="H8" s="10">
        <v>39071.089999999997</v>
      </c>
      <c r="I8" s="20">
        <f t="shared" si="1"/>
        <v>1.0202395172491989</v>
      </c>
      <c r="J8" s="20">
        <f t="shared" si="3"/>
        <v>5.6305058292461262E-2</v>
      </c>
    </row>
    <row r="9" spans="1:11" x14ac:dyDescent="0.35">
      <c r="A9" s="9" t="s">
        <v>6</v>
      </c>
      <c r="B9" s="2">
        <v>22</v>
      </c>
      <c r="C9" s="3">
        <v>1739.8</v>
      </c>
      <c r="D9" s="3">
        <v>29575.85</v>
      </c>
      <c r="E9" s="3">
        <f t="shared" si="2"/>
        <v>31315.649999999998</v>
      </c>
      <c r="F9" s="17"/>
      <c r="G9" s="17">
        <f t="shared" si="0"/>
        <v>31315.649999999998</v>
      </c>
      <c r="H9" s="10">
        <v>29926.52</v>
      </c>
      <c r="I9" s="20">
        <f t="shared" si="1"/>
        <v>1.0464180265530372</v>
      </c>
      <c r="J9" s="20">
        <f t="shared" si="3"/>
        <v>5.8135727107595535E-2</v>
      </c>
    </row>
    <row r="10" spans="1:11" x14ac:dyDescent="0.35">
      <c r="A10" s="9" t="s">
        <v>7</v>
      </c>
      <c r="B10" s="2">
        <v>22</v>
      </c>
      <c r="C10" s="3">
        <v>1897.58</v>
      </c>
      <c r="D10" s="3">
        <v>32844.28</v>
      </c>
      <c r="E10" s="3">
        <f t="shared" si="2"/>
        <v>34741.86</v>
      </c>
      <c r="F10" s="17"/>
      <c r="G10" s="17">
        <f t="shared" si="0"/>
        <v>34741.86</v>
      </c>
      <c r="H10" s="10">
        <v>35367.51</v>
      </c>
      <c r="I10" s="20">
        <f t="shared" si="1"/>
        <v>0.98231003539689388</v>
      </c>
      <c r="J10" s="20">
        <f t="shared" si="3"/>
        <v>5.3653197525073151E-2</v>
      </c>
    </row>
    <row r="11" spans="1:11" x14ac:dyDescent="0.35">
      <c r="A11" s="9" t="s">
        <v>14</v>
      </c>
      <c r="B11" s="2">
        <v>22</v>
      </c>
      <c r="C11" s="3">
        <v>2120.36</v>
      </c>
      <c r="D11" s="3">
        <v>38314.76</v>
      </c>
      <c r="E11" s="3">
        <f t="shared" si="2"/>
        <v>40435.120000000003</v>
      </c>
      <c r="F11" s="17">
        <f>E11+H11</f>
        <v>85567.66</v>
      </c>
      <c r="G11" s="17">
        <f t="shared" si="0"/>
        <v>40435.120000000003</v>
      </c>
      <c r="H11" s="10">
        <v>45132.54</v>
      </c>
      <c r="I11" s="20">
        <f>F11/H11</f>
        <v>1.8959194408291669</v>
      </c>
      <c r="J11" s="20">
        <f t="shared" si="3"/>
        <v>4.6980737179870669E-2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CTPClassification=CTP_IC:VisualMarkings=</cp:keywords>
  <cp:lastModifiedBy/>
  <dcterms:created xsi:type="dcterms:W3CDTF">2006-09-16T00:00:00Z</dcterms:created>
  <dcterms:modified xsi:type="dcterms:W3CDTF">2017-01-17T23:02:04Z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c6e495b6-3206-445b-a28b-91eaa0f2278b</vt:lpwstr>
  </property>
  <property fmtid="{D5CDD505-2E9C-101B-9397-08002B2CF9AE}" pid="3" name="CTP_BU">
    <vt:lpwstr>IPG GROUP</vt:lpwstr>
  </property>
  <property fmtid="{D5CDD505-2E9C-101B-9397-08002B2CF9AE}" pid="4" name="CTP_TimeStamp">
    <vt:lpwstr>2017-01-09 20:33:56Z</vt:lpwstr>
  </property>
  <property fmtid="{D5CDD505-2E9C-101B-9397-08002B2CF9AE}" pid="5" name="CTPClassification">
    <vt:lpwstr>CTP_IC</vt:lpwstr>
  </property>
</Properties>
</file>