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3290"/>
  </bookViews>
  <sheets>
    <sheet name="Summary" sheetId="5" r:id="rId1"/>
    <sheet name="ERP-&gt;ISP-&gt;ERP" sheetId="1" r:id="rId2"/>
    <sheet name="ERP-&gt;CMP-&gt;ERP" sheetId="2" r:id="rId3"/>
    <sheet name="ERP-&gt;OHP-&gt;ERP" sheetId="3" r:id="rId4"/>
    <sheet name="ERP-&gt;TSP-&gt;ERP" sheetId="4" r:id="rId5"/>
  </sheets>
  <calcPr calcId="145621"/>
</workbook>
</file>

<file path=xl/calcChain.xml><?xml version="1.0" encoding="utf-8"?>
<calcChain xmlns="http://schemas.openxmlformats.org/spreadsheetml/2006/main">
  <c r="AH79" i="4" l="1"/>
  <c r="AG79" i="4"/>
  <c r="AF79" i="4"/>
  <c r="AD79" i="4"/>
  <c r="AC79" i="4"/>
  <c r="AB79" i="4"/>
  <c r="Z79" i="4"/>
  <c r="Y79" i="4"/>
  <c r="X79" i="4"/>
  <c r="V79" i="4"/>
  <c r="U79" i="4"/>
  <c r="T79" i="4"/>
  <c r="R79" i="4"/>
  <c r="Q79" i="4"/>
  <c r="P79" i="4"/>
  <c r="N79" i="4"/>
  <c r="M79" i="4"/>
  <c r="L79" i="4"/>
  <c r="J79" i="4"/>
  <c r="I79" i="4"/>
  <c r="H79" i="4"/>
  <c r="F79" i="4"/>
  <c r="E79" i="4"/>
  <c r="D79" i="4"/>
  <c r="AH63" i="4"/>
  <c r="AG63" i="4"/>
  <c r="AF63" i="4"/>
  <c r="AD63" i="4"/>
  <c r="AC63" i="4"/>
  <c r="AB63" i="4"/>
  <c r="Z63" i="4"/>
  <c r="Y63" i="4"/>
  <c r="X63" i="4"/>
  <c r="V63" i="4"/>
  <c r="U63" i="4"/>
  <c r="T63" i="4"/>
  <c r="R63" i="4"/>
  <c r="Q63" i="4"/>
  <c r="P63" i="4"/>
  <c r="N63" i="4"/>
  <c r="M63" i="4"/>
  <c r="L63" i="4"/>
  <c r="J63" i="4"/>
  <c r="I63" i="4"/>
  <c r="H63" i="4"/>
  <c r="F63" i="4"/>
  <c r="E63" i="4"/>
  <c r="D63" i="4"/>
  <c r="AH47" i="4"/>
  <c r="AG47" i="4"/>
  <c r="AF47" i="4"/>
  <c r="AD47" i="4"/>
  <c r="AC47" i="4"/>
  <c r="AB47" i="4"/>
  <c r="Z47" i="4"/>
  <c r="Y47" i="4"/>
  <c r="X47" i="4"/>
  <c r="V47" i="4"/>
  <c r="U47" i="4"/>
  <c r="T47" i="4"/>
  <c r="R47" i="4"/>
  <c r="Q47" i="4"/>
  <c r="P47" i="4"/>
  <c r="N47" i="4"/>
  <c r="M47" i="4"/>
  <c r="L47" i="4"/>
  <c r="J47" i="4"/>
  <c r="I47" i="4"/>
  <c r="H47" i="4"/>
  <c r="F47" i="4"/>
  <c r="E47" i="4"/>
  <c r="D47" i="4"/>
  <c r="AH31" i="4"/>
  <c r="AG31" i="4"/>
  <c r="AF31" i="4"/>
  <c r="AD31" i="4"/>
  <c r="AC31" i="4"/>
  <c r="AB31" i="4"/>
  <c r="Z31" i="4"/>
  <c r="Y31" i="4"/>
  <c r="X31" i="4"/>
  <c r="V31" i="4"/>
  <c r="U31" i="4"/>
  <c r="T31" i="4"/>
  <c r="R31" i="4"/>
  <c r="Q31" i="4"/>
  <c r="P31" i="4"/>
  <c r="N31" i="4"/>
  <c r="M31" i="4"/>
  <c r="L31" i="4"/>
  <c r="J31" i="4"/>
  <c r="I31" i="4"/>
  <c r="H31" i="4"/>
  <c r="F31" i="4"/>
  <c r="E31" i="4"/>
  <c r="D31" i="4"/>
  <c r="AH15" i="4"/>
  <c r="AG15" i="4"/>
  <c r="AF15" i="4"/>
  <c r="AD15" i="4"/>
  <c r="AC15" i="4"/>
  <c r="AB15" i="4"/>
  <c r="Z15" i="4"/>
  <c r="Y15" i="4"/>
  <c r="X15" i="4"/>
  <c r="V15" i="4"/>
  <c r="U15" i="4"/>
  <c r="T15" i="4"/>
  <c r="R15" i="4"/>
  <c r="Q15" i="4"/>
  <c r="P15" i="4"/>
  <c r="N15" i="4"/>
  <c r="M15" i="4"/>
  <c r="L15" i="4"/>
  <c r="J15" i="4"/>
  <c r="I15" i="4"/>
  <c r="H15" i="4"/>
  <c r="F15" i="4"/>
  <c r="E15" i="4"/>
  <c r="D15" i="4"/>
  <c r="AH79" i="3"/>
  <c r="AG79" i="3"/>
  <c r="AF79" i="3"/>
  <c r="AD79" i="3"/>
  <c r="AC79" i="3"/>
  <c r="AB79" i="3"/>
  <c r="Z79" i="3"/>
  <c r="Y79" i="3"/>
  <c r="X79" i="3"/>
  <c r="V79" i="3"/>
  <c r="U79" i="3"/>
  <c r="T79" i="3"/>
  <c r="R79" i="3"/>
  <c r="Q79" i="3"/>
  <c r="P79" i="3"/>
  <c r="N79" i="3"/>
  <c r="M79" i="3"/>
  <c r="L79" i="3"/>
  <c r="J79" i="3"/>
  <c r="I79" i="3"/>
  <c r="H79" i="3"/>
  <c r="F79" i="3"/>
  <c r="E79" i="3"/>
  <c r="D79" i="3"/>
  <c r="AH63" i="3"/>
  <c r="AG63" i="3"/>
  <c r="AF63" i="3"/>
  <c r="AD63" i="3"/>
  <c r="AC63" i="3"/>
  <c r="AB63" i="3"/>
  <c r="Z63" i="3"/>
  <c r="Y63" i="3"/>
  <c r="X63" i="3"/>
  <c r="V63" i="3"/>
  <c r="U63" i="3"/>
  <c r="T63" i="3"/>
  <c r="R63" i="3"/>
  <c r="Q63" i="3"/>
  <c r="P63" i="3"/>
  <c r="N63" i="3"/>
  <c r="M63" i="3"/>
  <c r="L63" i="3"/>
  <c r="J63" i="3"/>
  <c r="I63" i="3"/>
  <c r="H63" i="3"/>
  <c r="F63" i="3"/>
  <c r="E63" i="3"/>
  <c r="D63" i="3"/>
  <c r="AH47" i="3"/>
  <c r="AG47" i="3"/>
  <c r="AF47" i="3"/>
  <c r="AD47" i="3"/>
  <c r="AC47" i="3"/>
  <c r="AB47" i="3"/>
  <c r="Z47" i="3"/>
  <c r="Y47" i="3"/>
  <c r="X47" i="3"/>
  <c r="V47" i="3"/>
  <c r="U47" i="3"/>
  <c r="T47" i="3"/>
  <c r="R47" i="3"/>
  <c r="Q47" i="3"/>
  <c r="P47" i="3"/>
  <c r="N47" i="3"/>
  <c r="M47" i="3"/>
  <c r="L47" i="3"/>
  <c r="J47" i="3"/>
  <c r="I47" i="3"/>
  <c r="H47" i="3"/>
  <c r="F47" i="3"/>
  <c r="E47" i="3"/>
  <c r="D47" i="3"/>
  <c r="AH31" i="3"/>
  <c r="AG31" i="3"/>
  <c r="AF31" i="3"/>
  <c r="AD31" i="3"/>
  <c r="AC31" i="3"/>
  <c r="AB31" i="3"/>
  <c r="Z31" i="3"/>
  <c r="Y31" i="3"/>
  <c r="X31" i="3"/>
  <c r="V31" i="3"/>
  <c r="U31" i="3"/>
  <c r="T31" i="3"/>
  <c r="R31" i="3"/>
  <c r="Q31" i="3"/>
  <c r="P31" i="3"/>
  <c r="N31" i="3"/>
  <c r="M31" i="3"/>
  <c r="L31" i="3"/>
  <c r="J31" i="3"/>
  <c r="I31" i="3"/>
  <c r="H31" i="3"/>
  <c r="F31" i="3"/>
  <c r="E31" i="3"/>
  <c r="D31" i="3"/>
  <c r="AH15" i="3"/>
  <c r="AG15" i="3"/>
  <c r="AF15" i="3"/>
  <c r="AD15" i="3"/>
  <c r="AC15" i="3"/>
  <c r="AB15" i="3"/>
  <c r="Z15" i="3"/>
  <c r="Y15" i="3"/>
  <c r="X15" i="3"/>
  <c r="V15" i="3"/>
  <c r="U15" i="3"/>
  <c r="T15" i="3"/>
  <c r="R15" i="3"/>
  <c r="Q15" i="3"/>
  <c r="P15" i="3"/>
  <c r="N15" i="3"/>
  <c r="M15" i="3"/>
  <c r="L15" i="3"/>
  <c r="J15" i="3"/>
  <c r="I15" i="3"/>
  <c r="H15" i="3"/>
  <c r="F15" i="3"/>
  <c r="E15" i="3"/>
  <c r="D15" i="3"/>
  <c r="AH79" i="1"/>
  <c r="AG79" i="1"/>
  <c r="AF79" i="1"/>
  <c r="AD79" i="1"/>
  <c r="AC79" i="1"/>
  <c r="AB79" i="1"/>
  <c r="Z79" i="1"/>
  <c r="Y79" i="1"/>
  <c r="X79" i="1"/>
  <c r="V79" i="1"/>
  <c r="U79" i="1"/>
  <c r="T79" i="1"/>
  <c r="R79" i="1"/>
  <c r="Q79" i="1"/>
  <c r="P79" i="1"/>
  <c r="N79" i="1"/>
  <c r="M79" i="1"/>
  <c r="L79" i="1"/>
  <c r="J79" i="1"/>
  <c r="I79" i="1"/>
  <c r="H79" i="1"/>
  <c r="F79" i="1"/>
  <c r="E79" i="1"/>
  <c r="D79" i="1"/>
  <c r="AH63" i="1"/>
  <c r="AG63" i="1"/>
  <c r="AF63" i="1"/>
  <c r="AD63" i="1"/>
  <c r="AC63" i="1"/>
  <c r="AB63" i="1"/>
  <c r="Z63" i="1"/>
  <c r="Y63" i="1"/>
  <c r="X63" i="1"/>
  <c r="V63" i="1"/>
  <c r="U63" i="1"/>
  <c r="T63" i="1"/>
  <c r="R63" i="1"/>
  <c r="Q63" i="1"/>
  <c r="P63" i="1"/>
  <c r="N63" i="1"/>
  <c r="M63" i="1"/>
  <c r="L63" i="1"/>
  <c r="J63" i="1"/>
  <c r="I63" i="1"/>
  <c r="H63" i="1"/>
  <c r="F63" i="1"/>
  <c r="E63" i="1"/>
  <c r="D63" i="1"/>
  <c r="AH47" i="1"/>
  <c r="AG47" i="1"/>
  <c r="AF47" i="1"/>
  <c r="AD47" i="1"/>
  <c r="AC47" i="1"/>
  <c r="AB47" i="1"/>
  <c r="Z47" i="1"/>
  <c r="Y47" i="1"/>
  <c r="X47" i="1"/>
  <c r="V47" i="1"/>
  <c r="U47" i="1"/>
  <c r="T47" i="1"/>
  <c r="R47" i="1"/>
  <c r="Q47" i="1"/>
  <c r="P47" i="1"/>
  <c r="N47" i="1"/>
  <c r="M47" i="1"/>
  <c r="L47" i="1"/>
  <c r="J47" i="1"/>
  <c r="I47" i="1"/>
  <c r="H47" i="1"/>
  <c r="F47" i="1"/>
  <c r="E47" i="1"/>
  <c r="D47" i="1"/>
  <c r="AH31" i="1"/>
  <c r="AG31" i="1"/>
  <c r="AF31" i="1"/>
  <c r="AD31" i="1"/>
  <c r="AC31" i="1"/>
  <c r="AB31" i="1"/>
  <c r="Z31" i="1"/>
  <c r="Y31" i="1"/>
  <c r="X31" i="1"/>
  <c r="V31" i="1"/>
  <c r="U31" i="1"/>
  <c r="T31" i="1"/>
  <c r="R31" i="1"/>
  <c r="Q31" i="1"/>
  <c r="P31" i="1"/>
  <c r="N31" i="1"/>
  <c r="M31" i="1"/>
  <c r="L31" i="1"/>
  <c r="J31" i="1"/>
  <c r="I31" i="1"/>
  <c r="H31" i="1"/>
  <c r="F31" i="1"/>
  <c r="E31" i="1"/>
  <c r="D31" i="1"/>
  <c r="AH15" i="1"/>
  <c r="AG15" i="1"/>
  <c r="AF15" i="1"/>
  <c r="AD15" i="1"/>
  <c r="AC15" i="1"/>
  <c r="AB15" i="1"/>
  <c r="Z15" i="1"/>
  <c r="Y15" i="1"/>
  <c r="X15" i="1"/>
  <c r="V15" i="1"/>
  <c r="U15" i="1"/>
  <c r="T15" i="1"/>
  <c r="R15" i="1"/>
  <c r="Q15" i="1"/>
  <c r="P15" i="1"/>
  <c r="N15" i="1"/>
  <c r="M15" i="1"/>
  <c r="L15" i="1"/>
  <c r="J15" i="1"/>
  <c r="I15" i="1"/>
  <c r="H15" i="1"/>
  <c r="F15" i="1"/>
  <c r="E15" i="1"/>
  <c r="D15" i="1"/>
  <c r="AH79" i="2"/>
  <c r="AG79" i="2"/>
  <c r="AF79" i="2"/>
  <c r="AD79" i="2"/>
  <c r="AC79" i="2"/>
  <c r="AB79" i="2"/>
  <c r="Z79" i="2"/>
  <c r="Y79" i="2"/>
  <c r="X79" i="2"/>
  <c r="V79" i="2"/>
  <c r="U79" i="2"/>
  <c r="T79" i="2"/>
  <c r="R79" i="2"/>
  <c r="Q79" i="2"/>
  <c r="P79" i="2"/>
  <c r="N79" i="2"/>
  <c r="M79" i="2"/>
  <c r="L79" i="2"/>
  <c r="J79" i="2"/>
  <c r="I79" i="2"/>
  <c r="H79" i="2"/>
  <c r="F79" i="2"/>
  <c r="E79" i="2"/>
  <c r="D79" i="2"/>
  <c r="AH63" i="2"/>
  <c r="AG63" i="2"/>
  <c r="AF63" i="2"/>
  <c r="AD63" i="2"/>
  <c r="AC63" i="2"/>
  <c r="AB63" i="2"/>
  <c r="Z63" i="2"/>
  <c r="Y63" i="2"/>
  <c r="X63" i="2"/>
  <c r="V63" i="2"/>
  <c r="U63" i="2"/>
  <c r="T63" i="2"/>
  <c r="R63" i="2"/>
  <c r="Q63" i="2"/>
  <c r="P63" i="2"/>
  <c r="N63" i="2"/>
  <c r="M63" i="2"/>
  <c r="L63" i="2"/>
  <c r="J63" i="2"/>
  <c r="I63" i="2"/>
  <c r="H63" i="2"/>
  <c r="F63" i="2"/>
  <c r="E63" i="2"/>
  <c r="D63" i="2"/>
  <c r="AH31" i="2"/>
  <c r="AG31" i="2"/>
  <c r="AF31" i="2"/>
  <c r="AD31" i="2"/>
  <c r="AC31" i="2"/>
  <c r="AB31" i="2"/>
  <c r="Z31" i="2"/>
  <c r="Y31" i="2"/>
  <c r="X31" i="2"/>
  <c r="V31" i="2"/>
  <c r="U31" i="2"/>
  <c r="T31" i="2"/>
  <c r="AH47" i="2"/>
  <c r="AG47" i="2"/>
  <c r="AF47" i="2"/>
  <c r="AD47" i="2"/>
  <c r="AC47" i="2"/>
  <c r="AB47" i="2"/>
  <c r="Z47" i="2"/>
  <c r="Y47" i="2"/>
  <c r="X47" i="2"/>
  <c r="V47" i="2"/>
  <c r="U47" i="2"/>
  <c r="T47" i="2"/>
  <c r="R47" i="2"/>
  <c r="Q47" i="2"/>
  <c r="P47" i="2"/>
  <c r="N47" i="2"/>
  <c r="M47" i="2"/>
  <c r="L47" i="2"/>
  <c r="J47" i="2"/>
  <c r="I47" i="2"/>
  <c r="H47" i="2"/>
  <c r="F47" i="2"/>
  <c r="E47" i="2"/>
  <c r="D47" i="2"/>
  <c r="R31" i="2"/>
  <c r="Q31" i="2"/>
  <c r="P31" i="2"/>
  <c r="N31" i="2"/>
  <c r="M31" i="2"/>
  <c r="L31" i="2"/>
  <c r="J31" i="2"/>
  <c r="I31" i="2"/>
  <c r="H31" i="2"/>
  <c r="F31" i="2"/>
  <c r="E31" i="2"/>
  <c r="D31" i="2"/>
  <c r="AH15" i="2"/>
  <c r="AG15" i="2"/>
  <c r="AF15" i="2"/>
  <c r="AD15" i="2"/>
  <c r="AC15" i="2"/>
  <c r="AB15" i="2"/>
  <c r="Z15" i="2"/>
  <c r="Y15" i="2"/>
  <c r="X15" i="2"/>
  <c r="V15" i="2"/>
  <c r="U15" i="2"/>
  <c r="T15" i="2"/>
  <c r="N15" i="2"/>
  <c r="M15" i="2"/>
  <c r="L15" i="2"/>
  <c r="J15" i="2"/>
  <c r="I15" i="2"/>
  <c r="H15" i="2"/>
  <c r="F15" i="2"/>
  <c r="E15" i="2"/>
  <c r="D15" i="2"/>
  <c r="R15" i="2" l="1"/>
  <c r="Q15" i="2"/>
  <c r="P15" i="2"/>
  <c r="AH24" i="5" l="1"/>
  <c r="AG24" i="5"/>
  <c r="AD24" i="5"/>
  <c r="AC24" i="5"/>
  <c r="W24" i="5"/>
  <c r="S24" i="5"/>
  <c r="R24" i="5"/>
  <c r="M24" i="5"/>
  <c r="K24" i="5"/>
  <c r="I24" i="5"/>
  <c r="G24" i="5"/>
  <c r="AH23" i="5"/>
  <c r="AG23" i="5"/>
  <c r="AD23" i="5"/>
  <c r="AC23" i="5"/>
  <c r="W23" i="5"/>
  <c r="V23" i="5"/>
  <c r="S23" i="5"/>
  <c r="R23" i="5"/>
  <c r="M23" i="5"/>
  <c r="K23" i="5"/>
  <c r="I23" i="5"/>
  <c r="G23" i="5"/>
  <c r="AH22" i="5"/>
  <c r="AG22" i="5"/>
  <c r="AD22" i="5"/>
  <c r="AC22" i="5"/>
  <c r="W22" i="5"/>
  <c r="S22" i="5"/>
  <c r="R22" i="5"/>
  <c r="M22" i="5"/>
  <c r="K22" i="5"/>
  <c r="I22" i="5"/>
  <c r="G22" i="5"/>
  <c r="AC21" i="5"/>
  <c r="E21" i="5"/>
  <c r="AH20" i="5"/>
  <c r="AD20" i="5"/>
  <c r="Z20" i="5"/>
  <c r="W20" i="5"/>
  <c r="S20" i="5"/>
  <c r="M20" i="5"/>
  <c r="I20" i="5"/>
  <c r="AE14" i="5"/>
  <c r="AD14" i="5"/>
  <c r="AC14" i="5"/>
  <c r="AA14" i="5"/>
  <c r="Z14" i="5"/>
  <c r="U14" i="5"/>
  <c r="S14" i="5"/>
  <c r="R14" i="5"/>
  <c r="Q14" i="5"/>
  <c r="O14" i="5"/>
  <c r="J14" i="5"/>
  <c r="I14" i="5"/>
  <c r="G14" i="5"/>
  <c r="F14" i="5"/>
  <c r="E14" i="5"/>
  <c r="AC13" i="5"/>
  <c r="AA13" i="5"/>
  <c r="Z13" i="5"/>
  <c r="R13" i="5"/>
  <c r="Q13" i="5"/>
  <c r="O13" i="5"/>
  <c r="G13" i="5"/>
  <c r="F13" i="5"/>
  <c r="E13" i="5"/>
  <c r="AC12" i="5"/>
  <c r="AA12" i="5"/>
  <c r="Z12" i="5"/>
  <c r="O12" i="5"/>
  <c r="G12" i="5"/>
  <c r="F12" i="5"/>
  <c r="E12" i="5"/>
  <c r="AD11" i="5"/>
  <c r="AC11" i="5"/>
  <c r="AA11" i="5"/>
  <c r="I11" i="5"/>
  <c r="G11" i="5"/>
  <c r="F11" i="5"/>
  <c r="AC10" i="5"/>
  <c r="AA10" i="5"/>
  <c r="Z10" i="5"/>
  <c r="AI10" i="5"/>
  <c r="AH10" i="5"/>
  <c r="AG10" i="5"/>
  <c r="AE10" i="5"/>
  <c r="AD10" i="5"/>
  <c r="Y10" i="5"/>
  <c r="W10" i="5"/>
  <c r="V10" i="5"/>
  <c r="U10" i="5"/>
  <c r="R10" i="5"/>
  <c r="M10" i="5"/>
  <c r="K10" i="5"/>
  <c r="J10" i="5"/>
  <c r="I10" i="5"/>
  <c r="K9" i="5"/>
  <c r="I9" i="5"/>
  <c r="AI8" i="5"/>
  <c r="AD8" i="5"/>
  <c r="Y8" i="5"/>
  <c r="AE7" i="5"/>
  <c r="AD7" i="5"/>
  <c r="V7" i="5"/>
  <c r="U7" i="5"/>
  <c r="I7" i="5"/>
  <c r="AI6" i="5"/>
  <c r="S6" i="5"/>
  <c r="J6" i="5"/>
  <c r="I6" i="5"/>
  <c r="Y5" i="5"/>
  <c r="N5" i="5"/>
  <c r="AI24" i="5"/>
  <c r="AE24" i="5"/>
  <c r="AA24" i="5"/>
  <c r="Z24" i="5"/>
  <c r="Y24" i="5"/>
  <c r="V24" i="5"/>
  <c r="U24" i="5"/>
  <c r="Q24" i="5"/>
  <c r="O24" i="5"/>
  <c r="N24" i="5"/>
  <c r="J24" i="5"/>
  <c r="F24" i="5"/>
  <c r="E24" i="5"/>
  <c r="AI23" i="5"/>
  <c r="AE23" i="5"/>
  <c r="AA23" i="5"/>
  <c r="Z23" i="5"/>
  <c r="Y23" i="5"/>
  <c r="U23" i="5"/>
  <c r="Q23" i="5"/>
  <c r="O23" i="5"/>
  <c r="N23" i="5"/>
  <c r="J23" i="5"/>
  <c r="F23" i="5"/>
  <c r="E23" i="5"/>
  <c r="AI22" i="5"/>
  <c r="AE22" i="5"/>
  <c r="AA22" i="5"/>
  <c r="Z22" i="5"/>
  <c r="Y22" i="5"/>
  <c r="V22" i="5"/>
  <c r="U22" i="5"/>
  <c r="Q22" i="5"/>
  <c r="O22" i="5"/>
  <c r="N22" i="5"/>
  <c r="J22" i="5"/>
  <c r="F22" i="5"/>
  <c r="E22" i="5"/>
  <c r="AI21" i="5"/>
  <c r="AH21" i="5"/>
  <c r="AG21" i="5"/>
  <c r="AE21" i="5"/>
  <c r="AD21" i="5"/>
  <c r="AA21" i="5"/>
  <c r="Z21" i="5"/>
  <c r="Y21" i="5"/>
  <c r="W21" i="5"/>
  <c r="V21" i="5"/>
  <c r="U21" i="5"/>
  <c r="S21" i="5"/>
  <c r="R21" i="5"/>
  <c r="Q21" i="5"/>
  <c r="O21" i="5"/>
  <c r="N21" i="5"/>
  <c r="M21" i="5"/>
  <c r="K21" i="5"/>
  <c r="J21" i="5"/>
  <c r="I21" i="5"/>
  <c r="G21" i="5"/>
  <c r="F21" i="5"/>
  <c r="AI20" i="5"/>
  <c r="AG20" i="5"/>
  <c r="AE20" i="5"/>
  <c r="AC20" i="5"/>
  <c r="AA20" i="5"/>
  <c r="Y20" i="5"/>
  <c r="V20" i="5"/>
  <c r="U20" i="5"/>
  <c r="R20" i="5"/>
  <c r="Q20" i="5"/>
  <c r="O20" i="5"/>
  <c r="N20" i="5"/>
  <c r="K20" i="5"/>
  <c r="J20" i="5"/>
  <c r="G20" i="5"/>
  <c r="F20" i="5"/>
  <c r="E20" i="5"/>
  <c r="AI19" i="5"/>
  <c r="AH19" i="5"/>
  <c r="AG19" i="5"/>
  <c r="AE19" i="5"/>
  <c r="AD19" i="5"/>
  <c r="AC19" i="5"/>
  <c r="AA19" i="5"/>
  <c r="Z19" i="5"/>
  <c r="Y19" i="5"/>
  <c r="W19" i="5"/>
  <c r="V19" i="5"/>
  <c r="U19" i="5"/>
  <c r="S19" i="5"/>
  <c r="R19" i="5"/>
  <c r="Q19" i="5"/>
  <c r="O19" i="5"/>
  <c r="N19" i="5"/>
  <c r="M19" i="5"/>
  <c r="K19" i="5"/>
  <c r="J19" i="5"/>
  <c r="I19" i="5"/>
  <c r="G19" i="5"/>
  <c r="F19" i="5"/>
  <c r="E19" i="5"/>
  <c r="AI18" i="5"/>
  <c r="AH18" i="5"/>
  <c r="AG18" i="5"/>
  <c r="AE18" i="5"/>
  <c r="AD18" i="5"/>
  <c r="AC18" i="5"/>
  <c r="AA18" i="5"/>
  <c r="Z18" i="5"/>
  <c r="Y18" i="5"/>
  <c r="W18" i="5"/>
  <c r="V18" i="5"/>
  <c r="U18" i="5"/>
  <c r="S18" i="5"/>
  <c r="R18" i="5"/>
  <c r="Q18" i="5"/>
  <c r="O18" i="5"/>
  <c r="N18" i="5"/>
  <c r="M18" i="5"/>
  <c r="K18" i="5"/>
  <c r="J18" i="5"/>
  <c r="I18" i="5"/>
  <c r="G18" i="5"/>
  <c r="F18" i="5"/>
  <c r="E18" i="5"/>
  <c r="AI17" i="5"/>
  <c r="AH17" i="5"/>
  <c r="AG17" i="5"/>
  <c r="AE17" i="5"/>
  <c r="AD17" i="5"/>
  <c r="AC17" i="5"/>
  <c r="AA17" i="5"/>
  <c r="Z17" i="5"/>
  <c r="Y17" i="5"/>
  <c r="W17" i="5"/>
  <c r="V17" i="5"/>
  <c r="U17" i="5"/>
  <c r="S17" i="5"/>
  <c r="R17" i="5"/>
  <c r="Q17" i="5"/>
  <c r="O17" i="5"/>
  <c r="N17" i="5"/>
  <c r="M17" i="5"/>
  <c r="K17" i="5"/>
  <c r="J17" i="5"/>
  <c r="I17" i="5"/>
  <c r="G17" i="5"/>
  <c r="F17" i="5"/>
  <c r="E17" i="5"/>
  <c r="AI16" i="5"/>
  <c r="AH16" i="5"/>
  <c r="AG16" i="5"/>
  <c r="AE16" i="5"/>
  <c r="AD16" i="5"/>
  <c r="AC16" i="5"/>
  <c r="AA16" i="5"/>
  <c r="Z16" i="5"/>
  <c r="Y16" i="5"/>
  <c r="W16" i="5"/>
  <c r="V16" i="5"/>
  <c r="U16" i="5"/>
  <c r="S16" i="5"/>
  <c r="R16" i="5"/>
  <c r="Q16" i="5"/>
  <c r="O16" i="5"/>
  <c r="N16" i="5"/>
  <c r="M16" i="5"/>
  <c r="K16" i="5"/>
  <c r="J16" i="5"/>
  <c r="I16" i="5"/>
  <c r="G16" i="5"/>
  <c r="F16" i="5"/>
  <c r="E16" i="5"/>
  <c r="AI15" i="5"/>
  <c r="AH15" i="5"/>
  <c r="AG15" i="5"/>
  <c r="AE15" i="5"/>
  <c r="AD15" i="5"/>
  <c r="AC15" i="5"/>
  <c r="AA15" i="5"/>
  <c r="Z15" i="5"/>
  <c r="Y15" i="5"/>
  <c r="W15" i="5"/>
  <c r="V15" i="5"/>
  <c r="U15" i="5"/>
  <c r="S15" i="5"/>
  <c r="R15" i="5"/>
  <c r="Q15" i="5"/>
  <c r="O15" i="5"/>
  <c r="N15" i="5"/>
  <c r="M15" i="5"/>
  <c r="K15" i="5"/>
  <c r="J15" i="5"/>
  <c r="I15" i="5"/>
  <c r="G15" i="5"/>
  <c r="F15" i="5"/>
  <c r="E15" i="5"/>
  <c r="AI14" i="5"/>
  <c r="AH14" i="5"/>
  <c r="AG14" i="5"/>
  <c r="Y14" i="5"/>
  <c r="W14" i="5"/>
  <c r="V14" i="5"/>
  <c r="N14" i="5"/>
  <c r="M14" i="5"/>
  <c r="K14" i="5"/>
  <c r="AI13" i="5"/>
  <c r="AH13" i="5"/>
  <c r="AG13" i="5"/>
  <c r="AE13" i="5"/>
  <c r="AD13" i="5"/>
  <c r="Y13" i="5"/>
  <c r="W13" i="5"/>
  <c r="V13" i="5"/>
  <c r="U13" i="5"/>
  <c r="S13" i="5"/>
  <c r="N13" i="5"/>
  <c r="M13" i="5"/>
  <c r="K13" i="5"/>
  <c r="J13" i="5"/>
  <c r="I13" i="5"/>
  <c r="AI12" i="5"/>
  <c r="AH12" i="5"/>
  <c r="AG12" i="5"/>
  <c r="AE12" i="5"/>
  <c r="AD12" i="5"/>
  <c r="Y12" i="5"/>
  <c r="W12" i="5"/>
  <c r="V12" i="5"/>
  <c r="U12" i="5"/>
  <c r="S12" i="5"/>
  <c r="R12" i="5"/>
  <c r="Q12" i="5"/>
  <c r="N12" i="5"/>
  <c r="M12" i="5"/>
  <c r="K12" i="5"/>
  <c r="J12" i="5"/>
  <c r="I12" i="5"/>
  <c r="K11" i="5"/>
  <c r="J11" i="5"/>
  <c r="Z11" i="5"/>
  <c r="Y11" i="5"/>
  <c r="AI11" i="5"/>
  <c r="AH11" i="5"/>
  <c r="AG11" i="5"/>
  <c r="AE11" i="5"/>
  <c r="W11" i="5"/>
  <c r="V11" i="5"/>
  <c r="U11" i="5"/>
  <c r="S11" i="5"/>
  <c r="R11" i="5"/>
  <c r="Q11" i="5"/>
  <c r="O11" i="5"/>
  <c r="N11" i="5"/>
  <c r="M11" i="5"/>
  <c r="E11" i="5"/>
  <c r="S10" i="5"/>
  <c r="Q10" i="5"/>
  <c r="O10" i="5"/>
  <c r="N10" i="5"/>
  <c r="G10" i="5"/>
  <c r="F10" i="5"/>
  <c r="E10" i="5"/>
  <c r="I8" i="5"/>
  <c r="J8" i="5"/>
  <c r="K8" i="5"/>
  <c r="J9" i="5"/>
  <c r="AI9" i="5"/>
  <c r="AH9" i="5"/>
  <c r="AG9" i="5"/>
  <c r="AE9" i="5"/>
  <c r="AD9" i="5"/>
  <c r="AC9" i="5"/>
  <c r="AA9" i="5"/>
  <c r="Z9" i="5"/>
  <c r="Y9" i="5"/>
  <c r="W9" i="5"/>
  <c r="V9" i="5"/>
  <c r="U9" i="5"/>
  <c r="S9" i="5"/>
  <c r="R9" i="5"/>
  <c r="Q9" i="5"/>
  <c r="O9" i="5"/>
  <c r="N9" i="5"/>
  <c r="M9" i="5"/>
  <c r="G9" i="5"/>
  <c r="F9" i="5"/>
  <c r="E9" i="5"/>
  <c r="G8" i="5"/>
  <c r="F8" i="5"/>
  <c r="E8" i="5"/>
  <c r="O8" i="5"/>
  <c r="N8" i="5"/>
  <c r="M8" i="5"/>
  <c r="S8" i="5"/>
  <c r="R8" i="5"/>
  <c r="Q8" i="5"/>
  <c r="W8" i="5"/>
  <c r="V8" i="5"/>
  <c r="U8" i="5"/>
  <c r="AA8" i="5"/>
  <c r="Z8" i="5"/>
  <c r="AE8" i="5"/>
  <c r="AC8" i="5"/>
  <c r="AH8" i="5"/>
  <c r="AG8" i="5"/>
  <c r="AI7" i="5"/>
  <c r="AH7" i="5"/>
  <c r="AG7" i="5"/>
  <c r="AC7" i="5"/>
  <c r="AA7" i="5"/>
  <c r="Z7" i="5"/>
  <c r="Y7" i="5"/>
  <c r="W7" i="5"/>
  <c r="S7" i="5"/>
  <c r="R7" i="5"/>
  <c r="Q7" i="5"/>
  <c r="O7" i="5"/>
  <c r="N7" i="5"/>
  <c r="M7" i="5"/>
  <c r="K7" i="5"/>
  <c r="J7" i="5"/>
  <c r="G7" i="5"/>
  <c r="F7" i="5"/>
  <c r="E7" i="5"/>
  <c r="G6" i="5"/>
  <c r="F6" i="5"/>
  <c r="E6" i="5"/>
  <c r="K6" i="5"/>
  <c r="O6" i="5"/>
  <c r="N6" i="5"/>
  <c r="M6" i="5"/>
  <c r="W6" i="5"/>
  <c r="V6" i="5"/>
  <c r="U6" i="5"/>
  <c r="AA6" i="5"/>
  <c r="Z6" i="5"/>
  <c r="Y6" i="5"/>
  <c r="AE6" i="5"/>
  <c r="AD6" i="5"/>
  <c r="AC6" i="5"/>
  <c r="AH6" i="5"/>
  <c r="AG6" i="5"/>
  <c r="AI5" i="5"/>
  <c r="AH5" i="5"/>
  <c r="AG5" i="5"/>
  <c r="AE5" i="5"/>
  <c r="AD5" i="5"/>
  <c r="AC5" i="5"/>
  <c r="AA5" i="5"/>
  <c r="Z5" i="5"/>
  <c r="W5" i="5"/>
  <c r="V5" i="5"/>
  <c r="U5" i="5"/>
  <c r="S5" i="5"/>
  <c r="R5" i="5"/>
  <c r="Q5" i="5"/>
  <c r="O5" i="5"/>
  <c r="M5" i="5"/>
  <c r="K5" i="5"/>
  <c r="J5" i="5"/>
  <c r="I5" i="5"/>
  <c r="G5" i="5"/>
  <c r="F5" i="5"/>
  <c r="E5" i="5"/>
  <c r="R6" i="5"/>
  <c r="Q6" i="5"/>
</calcChain>
</file>

<file path=xl/sharedStrings.xml><?xml version="1.0" encoding="utf-8"?>
<sst xmlns="http://schemas.openxmlformats.org/spreadsheetml/2006/main" count="1222" uniqueCount="32">
  <si>
    <t>Bilinear</t>
  </si>
  <si>
    <t>Sequences</t>
  </si>
  <si>
    <t>abyss_great_shark_vr_30p_3840x1920.yuv</t>
  </si>
  <si>
    <t>bicyclist_vr_25p_3840x1920.yuv</t>
  </si>
  <si>
    <t>BearAttack-equirect-left-3840x1920p30.yuv</t>
  </si>
  <si>
    <t>glacier_vr_24p_3840x1920.yuv</t>
  </si>
  <si>
    <t>LRRH-equirect-left-3840x1920p30.yuv</t>
  </si>
  <si>
    <t>paramotor_training_vr_25p_3840x1920.yuv</t>
  </si>
  <si>
    <t>skateboarding_vr_60p_4096x2048.yuv</t>
  </si>
  <si>
    <t>timelapse_basejump_vr_25p_3840x1920.yuv</t>
  </si>
  <si>
    <t>timelapse_building_vr_25p_3840x1920.yuv</t>
  </si>
  <si>
    <t>PSNR</t>
  </si>
  <si>
    <t>S-PSNR</t>
  </si>
  <si>
    <t>WS-PSNR</t>
  </si>
  <si>
    <t>CPP-PSNR</t>
  </si>
  <si>
    <t>Y</t>
  </si>
  <si>
    <t>Cb</t>
  </si>
  <si>
    <t>Cr</t>
  </si>
  <si>
    <t>8-bit</t>
  </si>
  <si>
    <t>10-bit</t>
  </si>
  <si>
    <t>Average</t>
  </si>
  <si>
    <t xml:space="preserve"> </t>
  </si>
  <si>
    <t>Lanczos1</t>
  </si>
  <si>
    <t>Lanczos2</t>
  </si>
  <si>
    <t>Lanczos3</t>
  </si>
  <si>
    <t>ERP-&gt;ISP-&gt;ERP</t>
  </si>
  <si>
    <t>ERP-&gt;CMP-&gt;ERP</t>
  </si>
  <si>
    <t>ERP-&gt;OHP-&gt;ERP</t>
  </si>
  <si>
    <t>ERP-&gt;TSP-&gt;ERP</t>
  </si>
  <si>
    <t>Stiched_left_Driving360_30p_4096x2048</t>
  </si>
  <si>
    <t>Stitched_left_Dancing360_30p_4096x2048</t>
  </si>
  <si>
    <t>BiCubic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</si>
</sst>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2" borderId="1" applyNumberForma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47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/>
    <xf numFmtId="0" fontId="0" fillId="0" borderId="0" xfId="0" applyBorder="1"/>
    <xf numFmtId="0" fontId="4" fillId="0" borderId="0" xfId="0" applyFont="1" applyBorder="1"/>
    <xf numFmtId="0" fontId="5" fillId="0" borderId="0" xfId="0" applyFont="1" applyFill="1" applyBorder="1"/>
    <xf numFmtId="0" fontId="1" fillId="5" borderId="0" xfId="5" applyBorder="1" applyAlignment="1">
      <alignment vertical="center"/>
    </xf>
    <xf numFmtId="0" fontId="1" fillId="4" borderId="0" xfId="4" applyBorder="1" applyAlignment="1">
      <alignment vertical="center"/>
    </xf>
    <xf numFmtId="2" fontId="1" fillId="4" borderId="0" xfId="4" applyNumberFormat="1" applyBorder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5" borderId="0" xfId="5" applyNumberFormat="1" applyFont="1" applyBorder="1"/>
    <xf numFmtId="0" fontId="0" fillId="0" borderId="0" xfId="0" applyAlignment="1"/>
    <xf numFmtId="0" fontId="4" fillId="0" borderId="4" xfId="0" applyFont="1" applyBorder="1"/>
    <xf numFmtId="0" fontId="4" fillId="0" borderId="9" xfId="0" applyFont="1" applyBorder="1"/>
    <xf numFmtId="0" fontId="0" fillId="0" borderId="7" xfId="0" applyBorder="1" applyAlignment="1">
      <alignment horizontal="center"/>
    </xf>
    <xf numFmtId="2" fontId="2" fillId="0" borderId="11" xfId="1" applyNumberFormat="1" applyFill="1" applyBorder="1"/>
    <xf numFmtId="2" fontId="2" fillId="0" borderId="4" xfId="1" applyNumberFormat="1" applyFill="1" applyBorder="1"/>
    <xf numFmtId="2" fontId="2" fillId="0" borderId="5" xfId="1" applyNumberFormat="1" applyFill="1" applyBorder="1"/>
    <xf numFmtId="2" fontId="2" fillId="0" borderId="2" xfId="1" applyNumberFormat="1" applyFill="1" applyBorder="1"/>
    <xf numFmtId="2" fontId="2" fillId="0" borderId="0" xfId="1" applyNumberFormat="1" applyFill="1" applyBorder="1"/>
    <xf numFmtId="2" fontId="2" fillId="0" borderId="7" xfId="1" applyNumberFormat="1" applyFill="1" applyBorder="1"/>
    <xf numFmtId="2" fontId="2" fillId="0" borderId="12" xfId="1" applyNumberFormat="1" applyFill="1" applyBorder="1"/>
    <xf numFmtId="2" fontId="2" fillId="0" borderId="9" xfId="1" applyNumberFormat="1" applyFill="1" applyBorder="1"/>
    <xf numFmtId="2" fontId="2" fillId="0" borderId="10" xfId="1" applyNumberFormat="1" applyFill="1" applyBorder="1"/>
    <xf numFmtId="2" fontId="0" fillId="4" borderId="0" xfId="4" applyNumberFormat="1" applyFont="1" applyBorder="1"/>
    <xf numFmtId="0" fontId="2" fillId="0" borderId="4" xfId="1" applyFill="1" applyBorder="1" applyAlignment="1">
      <alignment horizontal="center"/>
    </xf>
    <xf numFmtId="0" fontId="2" fillId="0" borderId="0" xfId="1" applyFill="1" applyBorder="1" applyAlignment="1">
      <alignment horizontal="center"/>
    </xf>
    <xf numFmtId="0" fontId="2" fillId="0" borderId="9" xfId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2" borderId="3" xfId="2" applyBorder="1" applyAlignment="1">
      <alignment horizontal="center" vertical="center"/>
    </xf>
    <xf numFmtId="0" fontId="3" fillId="2" borderId="6" xfId="2" applyBorder="1" applyAlignment="1">
      <alignment horizontal="center" vertical="center"/>
    </xf>
    <xf numFmtId="0" fontId="3" fillId="2" borderId="8" xfId="2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3" borderId="0" xfId="3" applyFont="1" applyBorder="1" applyAlignment="1">
      <alignment horizontal="center" vertical="center"/>
    </xf>
    <xf numFmtId="0" fontId="4" fillId="3" borderId="7" xfId="3" applyFont="1" applyBorder="1" applyAlignment="1">
      <alignment horizontal="center" vertical="center"/>
    </xf>
    <xf numFmtId="0" fontId="4" fillId="3" borderId="2" xfId="3" applyFont="1" applyBorder="1" applyAlignment="1">
      <alignment horizontal="center" vertical="center"/>
    </xf>
  </cellXfs>
  <cellStyles count="6">
    <cellStyle name="20% - Accent3" xfId="4" builtinId="38"/>
    <cellStyle name="20% - Accent5" xfId="5" builtinId="46"/>
    <cellStyle name="40% - Accent1" xfId="3" builtinId="31"/>
    <cellStyle name="Calculation" xfId="2" builtinId="22"/>
    <cellStyle name="Heading 4" xfId="1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24"/>
  <sheetViews>
    <sheetView tabSelected="1" zoomScale="85" zoomScaleNormal="85" workbookViewId="0">
      <selection activeCell="I14" sqref="I14"/>
    </sheetView>
  </sheetViews>
  <sheetFormatPr defaultRowHeight="15" x14ac:dyDescent="0.25"/>
  <cols>
    <col min="2" max="2" width="15.28515625" bestFit="1" customWidth="1"/>
    <col min="3" max="3" width="8.7109375" bestFit="1" customWidth="1"/>
    <col min="4" max="4" width="2.28515625" customWidth="1"/>
    <col min="5" max="7" width="5.7109375" bestFit="1" customWidth="1"/>
    <col min="8" max="8" width="1.7109375" customWidth="1"/>
    <col min="9" max="11" width="5.7109375" customWidth="1"/>
    <col min="12" max="12" width="1.7109375" customWidth="1"/>
    <col min="13" max="15" width="5.7109375" bestFit="1" customWidth="1"/>
    <col min="16" max="16" width="1.7109375" customWidth="1"/>
    <col min="17" max="19" width="5.7109375" bestFit="1" customWidth="1"/>
    <col min="20" max="20" width="5.5703125" customWidth="1"/>
    <col min="21" max="21" width="6" bestFit="1" customWidth="1"/>
    <col min="22" max="23" width="5.7109375" bestFit="1" customWidth="1"/>
    <col min="24" max="24" width="1.7109375" customWidth="1"/>
    <col min="25" max="27" width="5.7109375" customWidth="1"/>
    <col min="28" max="28" width="1.7109375" customWidth="1"/>
    <col min="29" max="31" width="5.7109375" bestFit="1" customWidth="1"/>
    <col min="32" max="32" width="1.7109375" customWidth="1"/>
    <col min="33" max="35" width="5.7109375" bestFit="1" customWidth="1"/>
  </cols>
  <sheetData>
    <row r="1" spans="2:35" x14ac:dyDescent="0.25">
      <c r="T1" s="4"/>
    </row>
    <row r="2" spans="2:35" x14ac:dyDescent="0.25">
      <c r="B2" s="39"/>
      <c r="C2" s="39"/>
      <c r="D2" s="40"/>
      <c r="E2" s="33" t="s">
        <v>18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5"/>
      <c r="T2" s="43"/>
      <c r="U2" s="33" t="s">
        <v>19</v>
      </c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5"/>
    </row>
    <row r="3" spans="2:35" x14ac:dyDescent="0.25">
      <c r="B3" s="39"/>
      <c r="C3" s="39"/>
      <c r="D3" s="40"/>
      <c r="E3" s="46" t="s">
        <v>11</v>
      </c>
      <c r="F3" s="44"/>
      <c r="G3" s="44"/>
      <c r="H3" s="31"/>
      <c r="I3" s="44" t="s">
        <v>12</v>
      </c>
      <c r="J3" s="44"/>
      <c r="K3" s="44"/>
      <c r="L3" s="31"/>
      <c r="M3" s="44" t="s">
        <v>13</v>
      </c>
      <c r="N3" s="44"/>
      <c r="O3" s="44"/>
      <c r="P3" s="31"/>
      <c r="Q3" s="44" t="s">
        <v>14</v>
      </c>
      <c r="R3" s="44"/>
      <c r="S3" s="45"/>
      <c r="T3" s="43"/>
      <c r="U3" s="46" t="s">
        <v>11</v>
      </c>
      <c r="V3" s="44"/>
      <c r="W3" s="44"/>
      <c r="X3" s="31"/>
      <c r="Y3" s="44" t="s">
        <v>12</v>
      </c>
      <c r="Z3" s="44"/>
      <c r="AA3" s="44"/>
      <c r="AB3" s="31"/>
      <c r="AC3" s="44" t="s">
        <v>13</v>
      </c>
      <c r="AD3" s="44"/>
      <c r="AE3" s="44"/>
      <c r="AF3" s="31"/>
      <c r="AG3" s="44" t="s">
        <v>14</v>
      </c>
      <c r="AH3" s="44"/>
      <c r="AI3" s="45"/>
    </row>
    <row r="4" spans="2:35" x14ac:dyDescent="0.25">
      <c r="B4" s="32"/>
      <c r="C4" s="32"/>
      <c r="D4" s="41"/>
      <c r="E4" s="11" t="s">
        <v>15</v>
      </c>
      <c r="F4" s="12" t="s">
        <v>16</v>
      </c>
      <c r="G4" s="12" t="s">
        <v>17</v>
      </c>
      <c r="H4" s="32"/>
      <c r="I4" s="12" t="s">
        <v>15</v>
      </c>
      <c r="J4" s="12" t="s">
        <v>16</v>
      </c>
      <c r="K4" s="12" t="s">
        <v>17</v>
      </c>
      <c r="L4" s="32"/>
      <c r="M4" s="12" t="s">
        <v>15</v>
      </c>
      <c r="N4" s="12" t="s">
        <v>16</v>
      </c>
      <c r="O4" s="12" t="s">
        <v>17</v>
      </c>
      <c r="P4" s="32"/>
      <c r="Q4" s="12" t="s">
        <v>15</v>
      </c>
      <c r="R4" s="12" t="s">
        <v>16</v>
      </c>
      <c r="S4" s="17" t="s">
        <v>17</v>
      </c>
      <c r="T4" s="43"/>
      <c r="U4" s="11" t="s">
        <v>15</v>
      </c>
      <c r="V4" s="12" t="s">
        <v>16</v>
      </c>
      <c r="W4" s="12" t="s">
        <v>17</v>
      </c>
      <c r="X4" s="32"/>
      <c r="Y4" s="12" t="s">
        <v>15</v>
      </c>
      <c r="Z4" s="12" t="s">
        <v>16</v>
      </c>
      <c r="AA4" s="12" t="s">
        <v>17</v>
      </c>
      <c r="AB4" s="32"/>
      <c r="AC4" s="12" t="s">
        <v>15</v>
      </c>
      <c r="AD4" s="12" t="s">
        <v>16</v>
      </c>
      <c r="AE4" s="12" t="s">
        <v>17</v>
      </c>
      <c r="AF4" s="32"/>
      <c r="AG4" s="12" t="s">
        <v>15</v>
      </c>
      <c r="AH4" s="12" t="s">
        <v>16</v>
      </c>
      <c r="AI4" s="17" t="s">
        <v>17</v>
      </c>
    </row>
    <row r="5" spans="2:35" x14ac:dyDescent="0.25">
      <c r="B5" s="36" t="s">
        <v>25</v>
      </c>
      <c r="C5" s="15" t="s">
        <v>0</v>
      </c>
      <c r="D5" s="42" t="s">
        <v>21</v>
      </c>
      <c r="E5" s="18">
        <f>'ERP-&gt;ISP-&gt;ERP'!D15</f>
        <v>44.09585454545455</v>
      </c>
      <c r="F5" s="19">
        <f>'ERP-&gt;ISP-&gt;ERP'!E15</f>
        <v>54.381881818181817</v>
      </c>
      <c r="G5" s="19">
        <f>'ERP-&gt;ISP-&gt;ERP'!F15</f>
        <v>54.356936363636358</v>
      </c>
      <c r="H5" s="28"/>
      <c r="I5" s="19">
        <f>'ERP-&gt;ISP-&gt;ERP'!H15</f>
        <v>44.127490909090909</v>
      </c>
      <c r="J5" s="19">
        <f>'ERP-&gt;ISP-&gt;ERP'!I15</f>
        <v>55.431081818181816</v>
      </c>
      <c r="K5" s="19">
        <f>'ERP-&gt;ISP-&gt;ERP'!J15</f>
        <v>55.346363636363634</v>
      </c>
      <c r="L5" s="28"/>
      <c r="M5" s="19">
        <f>'ERP-&gt;ISP-&gt;ERP'!L15</f>
        <v>43.324027272727271</v>
      </c>
      <c r="N5" s="19">
        <f>'ERP-&gt;ISP-&gt;ERP'!M15</f>
        <v>54.179263636363636</v>
      </c>
      <c r="O5" s="19">
        <f>'ERP-&gt;ISP-&gt;ERP'!N15</f>
        <v>54.085336363636358</v>
      </c>
      <c r="P5" s="28"/>
      <c r="Q5" s="19">
        <f>'ERP-&gt;ISP-&gt;ERP'!P15</f>
        <v>45.443681818181815</v>
      </c>
      <c r="R5" s="19">
        <f>'ERP-&gt;ISP-&gt;ERP'!Q15</f>
        <v>56.628927272727282</v>
      </c>
      <c r="S5" s="20">
        <f>'ERP-&gt;ISP-&gt;ERP'!R15</f>
        <v>56.560281818181828</v>
      </c>
      <c r="T5" s="43"/>
      <c r="U5" s="18">
        <f>'ERP-&gt;ISP-&gt;ERP'!T15</f>
        <v>44.230790909090913</v>
      </c>
      <c r="V5" s="19">
        <f>'ERP-&gt;ISP-&gt;ERP'!U15</f>
        <v>55.484127272727271</v>
      </c>
      <c r="W5" s="19">
        <f>'ERP-&gt;ISP-&gt;ERP'!V15</f>
        <v>55.38486363636364</v>
      </c>
      <c r="X5" s="28"/>
      <c r="Y5" s="19">
        <f>'ERP-&gt;ISP-&gt;ERP'!X15</f>
        <v>44.260981818181818</v>
      </c>
      <c r="Z5" s="19">
        <f>'ERP-&gt;ISP-&gt;ERP'!Y15</f>
        <v>56.842827272727277</v>
      </c>
      <c r="AA5" s="19">
        <f>'ERP-&gt;ISP-&gt;ERP'!Z15</f>
        <v>56.661436363636362</v>
      </c>
      <c r="AB5" s="28"/>
      <c r="AC5" s="19">
        <f>'ERP-&gt;ISP-&gt;ERP'!AB15</f>
        <v>43.447472727272725</v>
      </c>
      <c r="AD5" s="19">
        <f>'ERP-&gt;ISP-&gt;ERP'!AC15</f>
        <v>55.447918181818181</v>
      </c>
      <c r="AE5" s="19">
        <f>'ERP-&gt;ISP-&gt;ERP'!AD15</f>
        <v>55.274636363636361</v>
      </c>
      <c r="AF5" s="28"/>
      <c r="AG5" s="19">
        <f>'ERP-&gt;ISP-&gt;ERP'!AF15</f>
        <v>45.600345454545455</v>
      </c>
      <c r="AH5" s="19">
        <f>'ERP-&gt;ISP-&gt;ERP'!AG15</f>
        <v>58.205054545454544</v>
      </c>
      <c r="AI5" s="20">
        <f>'ERP-&gt;ISP-&gt;ERP'!AH15</f>
        <v>58.019345454545459</v>
      </c>
    </row>
    <row r="6" spans="2:35" x14ac:dyDescent="0.25">
      <c r="B6" s="37"/>
      <c r="C6" s="1" t="s">
        <v>31</v>
      </c>
      <c r="D6" s="40"/>
      <c r="E6" s="21">
        <f>'ERP-&gt;ISP-&gt;ERP'!D31</f>
        <v>48.602054545454536</v>
      </c>
      <c r="F6" s="22">
        <f>'ERP-&gt;ISP-&gt;ERP'!E31</f>
        <v>55.794063636363632</v>
      </c>
      <c r="G6" s="22">
        <f>'ERP-&gt;ISP-&gt;ERP'!F31</f>
        <v>55.878536363636364</v>
      </c>
      <c r="H6" s="29"/>
      <c r="I6" s="22">
        <f>'ERP-&gt;ISP-&gt;ERP'!H31</f>
        <v>49.870981818181825</v>
      </c>
      <c r="J6" s="22">
        <f>'ERP-&gt;ISP-&gt;ERP'!I31</f>
        <v>57.532545454545463</v>
      </c>
      <c r="K6" s="22">
        <f>'ERP-&gt;ISP-&gt;ERP'!J31</f>
        <v>57.654427272727276</v>
      </c>
      <c r="L6" s="29"/>
      <c r="M6" s="22">
        <f>'ERP-&gt;ISP-&gt;ERP'!L31</f>
        <v>48.465463636363637</v>
      </c>
      <c r="N6" s="22">
        <f>'ERP-&gt;ISP-&gt;ERP'!M31</f>
        <v>56.031863636363639</v>
      </c>
      <c r="O6" s="22">
        <f>'ERP-&gt;ISP-&gt;ERP'!N31</f>
        <v>56.104418181818183</v>
      </c>
      <c r="P6" s="29"/>
      <c r="Q6" s="22">
        <f>'ERP-&gt;ISP-&gt;ERP'!P31</f>
        <v>50.049827272727278</v>
      </c>
      <c r="R6" s="22">
        <f>'ERP-&gt;ISP-&gt;ERP'!Q31</f>
        <v>57.521118181818181</v>
      </c>
      <c r="S6" s="23">
        <f>'ERP-&gt;ISP-&gt;ERP'!R31</f>
        <v>57.641245454545462</v>
      </c>
      <c r="T6" s="43"/>
      <c r="U6" s="21">
        <f>'ERP-&gt;ISP-&gt;ERP'!T31</f>
        <v>49.164236363636363</v>
      </c>
      <c r="V6" s="22">
        <f>'ERP-&gt;ISP-&gt;ERP'!U31</f>
        <v>57.838718181818187</v>
      </c>
      <c r="W6" s="22">
        <f>'ERP-&gt;ISP-&gt;ERP'!V31</f>
        <v>57.727509090909095</v>
      </c>
      <c r="X6" s="29"/>
      <c r="Y6" s="22">
        <f>'ERP-&gt;ISP-&gt;ERP'!X31</f>
        <v>50.609109090909101</v>
      </c>
      <c r="Z6" s="22">
        <f>'ERP-&gt;ISP-&gt;ERP'!Y31</f>
        <v>60.652500000000003</v>
      </c>
      <c r="AA6" s="22">
        <f>'ERP-&gt;ISP-&gt;ERP'!Z31</f>
        <v>60.572454545454548</v>
      </c>
      <c r="AB6" s="29"/>
      <c r="AC6" s="22">
        <f>'ERP-&gt;ISP-&gt;ERP'!AB31</f>
        <v>49.107663636363625</v>
      </c>
      <c r="AD6" s="22">
        <f>'ERP-&gt;ISP-&gt;ERP'!AC31</f>
        <v>58.867472727272727</v>
      </c>
      <c r="AE6" s="22">
        <f>'ERP-&gt;ISP-&gt;ERP'!AD31</f>
        <v>58.746863636363635</v>
      </c>
      <c r="AF6" s="29"/>
      <c r="AG6" s="22">
        <f>'ERP-&gt;ISP-&gt;ERP'!AF31</f>
        <v>50.783363636363646</v>
      </c>
      <c r="AH6" s="22">
        <f>'ERP-&gt;ISP-&gt;ERP'!AG31</f>
        <v>60.607136363636364</v>
      </c>
      <c r="AI6" s="23">
        <f>'ERP-&gt;ISP-&gt;ERP'!AH31</f>
        <v>60.509954545454548</v>
      </c>
    </row>
    <row r="7" spans="2:35" x14ac:dyDescent="0.25">
      <c r="B7" s="37"/>
      <c r="C7" s="5" t="s">
        <v>22</v>
      </c>
      <c r="D7" s="40"/>
      <c r="E7" s="21">
        <f>'ERP-&gt;ISP-&gt;ERP'!D47</f>
        <v>45.729500000000002</v>
      </c>
      <c r="F7" s="22">
        <f>'ERP-&gt;ISP-&gt;ERP'!E47</f>
        <v>55.697272727272725</v>
      </c>
      <c r="G7" s="22">
        <f>'ERP-&gt;ISP-&gt;ERP'!F47</f>
        <v>55.677863636363639</v>
      </c>
      <c r="H7" s="29"/>
      <c r="I7" s="22">
        <f>'ERP-&gt;ISP-&gt;ERP'!H47</f>
        <v>46.137945454545452</v>
      </c>
      <c r="J7" s="22">
        <f>'ERP-&gt;ISP-&gt;ERP'!I47</f>
        <v>57.230427272727269</v>
      </c>
      <c r="K7" s="22">
        <f>'ERP-&gt;ISP-&gt;ERP'!J47</f>
        <v>57.169545454545442</v>
      </c>
      <c r="L7" s="29"/>
      <c r="M7" s="22">
        <f>'ERP-&gt;ISP-&gt;ERP'!L47</f>
        <v>45.21544545454546</v>
      </c>
      <c r="N7" s="22">
        <f>'ERP-&gt;ISP-&gt;ERP'!M47</f>
        <v>55.901490909090903</v>
      </c>
      <c r="O7" s="22">
        <f>'ERP-&gt;ISP-&gt;ERP'!N47</f>
        <v>55.83217272727272</v>
      </c>
      <c r="P7" s="29"/>
      <c r="Q7" s="22">
        <f>'ERP-&gt;ISP-&gt;ERP'!P47</f>
        <v>46.616818181818189</v>
      </c>
      <c r="R7" s="22">
        <f>'ERP-&gt;ISP-&gt;ERP'!Q47</f>
        <v>57.472045454545452</v>
      </c>
      <c r="S7" s="23">
        <f>'ERP-&gt;ISP-&gt;ERP'!R47</f>
        <v>57.410945454545455</v>
      </c>
      <c r="T7" s="43"/>
      <c r="U7" s="21">
        <f>'ERP-&gt;ISP-&gt;ERP'!T47</f>
        <v>45.885745454545457</v>
      </c>
      <c r="V7" s="22">
        <f>'ERP-&gt;ISP-&gt;ERP'!U47</f>
        <v>56.632809090909092</v>
      </c>
      <c r="W7" s="22">
        <f>'ERP-&gt;ISP-&gt;ERP'!V47</f>
        <v>56.522272727272728</v>
      </c>
      <c r="X7" s="29"/>
      <c r="Y7" s="22">
        <f>'ERP-&gt;ISP-&gt;ERP'!X47</f>
        <v>46.305318181818173</v>
      </c>
      <c r="Z7" s="22">
        <f>'ERP-&gt;ISP-&gt;ERP'!Y47</f>
        <v>58.577181818181835</v>
      </c>
      <c r="AA7" s="22">
        <f>'ERP-&gt;ISP-&gt;ERP'!Z47</f>
        <v>58.400836363636365</v>
      </c>
      <c r="AB7" s="29"/>
      <c r="AC7" s="22">
        <f>'ERP-&gt;ISP-&gt;ERP'!AB47</f>
        <v>45.372918181818186</v>
      </c>
      <c r="AD7" s="22">
        <f>'ERP-&gt;ISP-&gt;ERP'!AC47</f>
        <v>57.133572727272728</v>
      </c>
      <c r="AE7" s="22">
        <f>'ERP-&gt;ISP-&gt;ERP'!AD47</f>
        <v>56.964072727272736</v>
      </c>
      <c r="AF7" s="29"/>
      <c r="AG7" s="22">
        <f>'ERP-&gt;ISP-&gt;ERP'!AF47</f>
        <v>46.792827272727273</v>
      </c>
      <c r="AH7" s="22">
        <f>'ERP-&gt;ISP-&gt;ERP'!AG47</f>
        <v>58.842363636363622</v>
      </c>
      <c r="AI7" s="23">
        <f>'ERP-&gt;ISP-&gt;ERP'!AH47</f>
        <v>58.661090909090916</v>
      </c>
    </row>
    <row r="8" spans="2:35" x14ac:dyDescent="0.25">
      <c r="B8" s="37"/>
      <c r="C8" s="5" t="s">
        <v>23</v>
      </c>
      <c r="D8" s="40"/>
      <c r="E8" s="21">
        <f>'ERP-&gt;ISP-&gt;ERP'!D63</f>
        <v>48.672581818181818</v>
      </c>
      <c r="F8" s="22">
        <f>'ERP-&gt;ISP-&gt;ERP'!E63</f>
        <v>55.763518181818178</v>
      </c>
      <c r="G8" s="22">
        <f>'ERP-&gt;ISP-&gt;ERP'!F63</f>
        <v>55.870509090909088</v>
      </c>
      <c r="H8" s="29"/>
      <c r="I8" s="22">
        <f>'ERP-&gt;ISP-&gt;ERP'!H63</f>
        <v>49.935590909090912</v>
      </c>
      <c r="J8" s="22">
        <f>'ERP-&gt;ISP-&gt;ERP'!I63</f>
        <v>57.468854545454548</v>
      </c>
      <c r="K8" s="22">
        <f>'ERP-&gt;ISP-&gt;ERP'!J63</f>
        <v>57.610536363636363</v>
      </c>
      <c r="L8" s="29"/>
      <c r="M8" s="22">
        <f>'ERP-&gt;ISP-&gt;ERP'!L63</f>
        <v>48.563545454545448</v>
      </c>
      <c r="N8" s="22">
        <f>'ERP-&gt;ISP-&gt;ERP'!M63</f>
        <v>55.989818181818173</v>
      </c>
      <c r="O8" s="22">
        <f>'ERP-&gt;ISP-&gt;ERP'!N63</f>
        <v>56.087227272727269</v>
      </c>
      <c r="P8" s="29"/>
      <c r="Q8" s="22">
        <f>'ERP-&gt;ISP-&gt;ERP'!P63</f>
        <v>50.090045454545454</v>
      </c>
      <c r="R8" s="22">
        <f>'ERP-&gt;ISP-&gt;ERP'!Q63</f>
        <v>57.398518181818183</v>
      </c>
      <c r="S8" s="23">
        <f>'ERP-&gt;ISP-&gt;ERP'!R63</f>
        <v>57.54786363636363</v>
      </c>
      <c r="T8" s="43"/>
      <c r="U8" s="21">
        <f>'ERP-&gt;ISP-&gt;ERP'!T63</f>
        <v>49.268281818181819</v>
      </c>
      <c r="V8" s="22">
        <f>'ERP-&gt;ISP-&gt;ERP'!U63</f>
        <v>57.927745454545452</v>
      </c>
      <c r="W8" s="22">
        <f>'ERP-&gt;ISP-&gt;ERP'!V63</f>
        <v>57.835299999999989</v>
      </c>
      <c r="X8" s="29"/>
      <c r="Y8" s="22">
        <f>'ERP-&gt;ISP-&gt;ERP'!X63</f>
        <v>50.716272727272731</v>
      </c>
      <c r="Z8" s="22">
        <f>'ERP-&gt;ISP-&gt;ERP'!Y63</f>
        <v>60.761863636363636</v>
      </c>
      <c r="AA8" s="22">
        <f>'ERP-&gt;ISP-&gt;ERP'!Z63</f>
        <v>60.697272727272725</v>
      </c>
      <c r="AB8" s="29"/>
      <c r="AC8" s="22">
        <f>'ERP-&gt;ISP-&gt;ERP'!AB63</f>
        <v>49.249836363636362</v>
      </c>
      <c r="AD8" s="22">
        <f>'ERP-&gt;ISP-&gt;ERP'!AC63</f>
        <v>58.994254545454538</v>
      </c>
      <c r="AE8" s="22">
        <f>'ERP-&gt;ISP-&gt;ERP'!AD63</f>
        <v>58.897663636363632</v>
      </c>
      <c r="AF8" s="29"/>
      <c r="AG8" s="22">
        <f>'ERP-&gt;ISP-&gt;ERP'!AF63</f>
        <v>50.873199999999997</v>
      </c>
      <c r="AH8" s="22">
        <f>'ERP-&gt;ISP-&gt;ERP'!AG63</f>
        <v>60.663045454545461</v>
      </c>
      <c r="AI8" s="23">
        <f>'ERP-&gt;ISP-&gt;ERP'!AH63</f>
        <v>60.598863636363632</v>
      </c>
    </row>
    <row r="9" spans="2:35" x14ac:dyDescent="0.25">
      <c r="B9" s="38"/>
      <c r="C9" s="16" t="s">
        <v>24</v>
      </c>
      <c r="D9" s="41"/>
      <c r="E9" s="24">
        <f>'ERP-&gt;ISP-&gt;ERP'!D79</f>
        <v>50.008081818181815</v>
      </c>
      <c r="F9" s="25">
        <f>'ERP-&gt;ISP-&gt;ERP'!E79</f>
        <v>55.988199999999999</v>
      </c>
      <c r="G9" s="25">
        <f>'ERP-&gt;ISP-&gt;ERP'!F79</f>
        <v>56.139690909090909</v>
      </c>
      <c r="H9" s="30"/>
      <c r="I9" s="25">
        <f>'ERP-&gt;ISP-&gt;ERP'!H79</f>
        <v>51.883627272727274</v>
      </c>
      <c r="J9" s="25">
        <f>'ERP-&gt;ISP-&gt;ERP'!I79</f>
        <v>57.937718181818177</v>
      </c>
      <c r="K9" s="25">
        <f>'ERP-&gt;ISP-&gt;ERP'!J79</f>
        <v>58.153118181818179</v>
      </c>
      <c r="L9" s="30"/>
      <c r="M9" s="25">
        <f>'ERP-&gt;ISP-&gt;ERP'!L79</f>
        <v>50.412054545454559</v>
      </c>
      <c r="N9" s="25">
        <f>'ERP-&gt;ISP-&gt;ERP'!M79</f>
        <v>56.422627272727276</v>
      </c>
      <c r="O9" s="25">
        <f>'ERP-&gt;ISP-&gt;ERP'!N79</f>
        <v>56.5867</v>
      </c>
      <c r="P9" s="30"/>
      <c r="Q9" s="25">
        <f>'ERP-&gt;ISP-&gt;ERP'!P79</f>
        <v>51.464500000000001</v>
      </c>
      <c r="R9" s="25">
        <f>'ERP-&gt;ISP-&gt;ERP'!Q79</f>
        <v>57.206327272727279</v>
      </c>
      <c r="S9" s="26">
        <f>'ERP-&gt;ISP-&gt;ERP'!R79</f>
        <v>57.418636363636367</v>
      </c>
      <c r="T9" s="43"/>
      <c r="U9" s="24">
        <f>'ERP-&gt;ISP-&gt;ERP'!T79</f>
        <v>50.943436363636359</v>
      </c>
      <c r="V9" s="25">
        <f>'ERP-&gt;ISP-&gt;ERP'!U79</f>
        <v>58.486309090909089</v>
      </c>
      <c r="W9" s="25">
        <f>'ERP-&gt;ISP-&gt;ERP'!V79</f>
        <v>58.428427272727255</v>
      </c>
      <c r="X9" s="30"/>
      <c r="Y9" s="25">
        <f>'ERP-&gt;ISP-&gt;ERP'!X79</f>
        <v>53.338699999999996</v>
      </c>
      <c r="Z9" s="25">
        <f>'ERP-&gt;ISP-&gt;ERP'!Y79</f>
        <v>62.027490909090915</v>
      </c>
      <c r="AA9" s="25">
        <f>'ERP-&gt;ISP-&gt;ERP'!Z79</f>
        <v>62.078154545454545</v>
      </c>
      <c r="AB9" s="30"/>
      <c r="AC9" s="25">
        <f>'ERP-&gt;ISP-&gt;ERP'!AB79</f>
        <v>51.690581818181819</v>
      </c>
      <c r="AD9" s="25">
        <f>'ERP-&gt;ISP-&gt;ERP'!AC79</f>
        <v>60.226063636363641</v>
      </c>
      <c r="AE9" s="25">
        <f>'ERP-&gt;ISP-&gt;ERP'!AD79</f>
        <v>60.220127272727275</v>
      </c>
      <c r="AF9" s="30"/>
      <c r="AG9" s="25">
        <f>'ERP-&gt;ISP-&gt;ERP'!AF79</f>
        <v>52.876672727272734</v>
      </c>
      <c r="AH9" s="25">
        <f>'ERP-&gt;ISP-&gt;ERP'!AG79</f>
        <v>61.194509090909087</v>
      </c>
      <c r="AI9" s="26">
        <f>'ERP-&gt;ISP-&gt;ERP'!AH79</f>
        <v>61.252409090909097</v>
      </c>
    </row>
    <row r="10" spans="2:35" x14ac:dyDescent="0.25">
      <c r="B10" s="36" t="s">
        <v>26</v>
      </c>
      <c r="C10" s="15" t="s">
        <v>0</v>
      </c>
      <c r="D10" s="42" t="s">
        <v>21</v>
      </c>
      <c r="E10" s="18">
        <f>'ERP-&gt;CMP-&gt;ERP'!D15</f>
        <v>43.634881818181817</v>
      </c>
      <c r="F10" s="19">
        <f>'ERP-&gt;CMP-&gt;ERP'!E15</f>
        <v>54.031527272727274</v>
      </c>
      <c r="G10" s="19">
        <f>'ERP-&gt;CMP-&gt;ERP'!F15</f>
        <v>54.117854545454541</v>
      </c>
      <c r="H10" s="28"/>
      <c r="I10" s="19">
        <f>'ERP-&gt;CMP-&gt;ERP'!H15</f>
        <v>43.979309090909091</v>
      </c>
      <c r="J10" s="19">
        <f>'ERP-&gt;CMP-&gt;ERP'!I15</f>
        <v>55.45297272727273</v>
      </c>
      <c r="K10" s="19">
        <f>'ERP-&gt;CMP-&gt;ERP'!J15</f>
        <v>55.334372727272722</v>
      </c>
      <c r="L10" s="28"/>
      <c r="M10" s="19">
        <f>'ERP-&gt;CMP-&gt;ERP'!L15</f>
        <v>43.276554545454552</v>
      </c>
      <c r="N10" s="19">
        <f>'ERP-&gt;CMP-&gt;ERP'!M15</f>
        <v>54.212354545454538</v>
      </c>
      <c r="O10" s="19">
        <f>'ERP-&gt;CMP-&gt;ERP'!N15</f>
        <v>54.085927272727275</v>
      </c>
      <c r="P10" s="28"/>
      <c r="Q10" s="19">
        <f>'ERP-&gt;CMP-&gt;ERP'!P15</f>
        <v>45.36725454545455</v>
      </c>
      <c r="R10" s="19">
        <f>'ERP-&gt;CMP-&gt;ERP'!Q15</f>
        <v>56.620509090909088</v>
      </c>
      <c r="S10" s="20">
        <f>'ERP-&gt;CMP-&gt;ERP'!R15</f>
        <v>56.514281818181821</v>
      </c>
      <c r="T10" s="43"/>
      <c r="U10" s="18">
        <f>'ERP-&gt;CMP-&gt;ERP'!T15</f>
        <v>43.742709090909088</v>
      </c>
      <c r="V10" s="19">
        <f>'ERP-&gt;CMP-&gt;ERP'!U15</f>
        <v>54.989163636363628</v>
      </c>
      <c r="W10" s="19">
        <f>'ERP-&gt;CMP-&gt;ERP'!V15</f>
        <v>55.015681818181832</v>
      </c>
      <c r="X10" s="28"/>
      <c r="Y10" s="19">
        <f>'ERP-&gt;CMP-&gt;ERP'!X15</f>
        <v>44.09690909090908</v>
      </c>
      <c r="Z10" s="19">
        <f>'ERP-&gt;CMP-&gt;ERP'!Y15</f>
        <v>56.767590909090906</v>
      </c>
      <c r="AA10" s="19">
        <f>'ERP-&gt;CMP-&gt;ERP'!Z15</f>
        <v>56.530427272727273</v>
      </c>
      <c r="AB10" s="28"/>
      <c r="AC10" s="19">
        <f>'ERP-&gt;CMP-&gt;ERP'!AB15</f>
        <v>43.386500000000005</v>
      </c>
      <c r="AD10" s="19">
        <f>'ERP-&gt;CMP-&gt;ERP'!AC15</f>
        <v>55.397790909090894</v>
      </c>
      <c r="AE10" s="19">
        <f>'ERP-&gt;CMP-&gt;ERP'!AD15</f>
        <v>55.167836363636347</v>
      </c>
      <c r="AF10" s="28"/>
      <c r="AG10" s="19">
        <f>'ERP-&gt;CMP-&gt;ERP'!AF15</f>
        <v>45.505281818181821</v>
      </c>
      <c r="AH10" s="19">
        <f>'ERP-&gt;CMP-&gt;ERP'!AG15</f>
        <v>58.07148181818183</v>
      </c>
      <c r="AI10" s="20">
        <f>'ERP-&gt;CMP-&gt;ERP'!AH15</f>
        <v>57.826536363636372</v>
      </c>
    </row>
    <row r="11" spans="2:35" x14ac:dyDescent="0.25">
      <c r="B11" s="37"/>
      <c r="C11" s="1" t="s">
        <v>31</v>
      </c>
      <c r="D11" s="40"/>
      <c r="E11" s="21">
        <f>'ERP-&gt;CMP-&gt;ERP'!D31</f>
        <v>47.997890909090899</v>
      </c>
      <c r="F11" s="22">
        <f>'ERP-&gt;CMP-&gt;ERP'!E31</f>
        <v>55.42975454545455</v>
      </c>
      <c r="G11" s="22">
        <f>'ERP-&gt;CMP-&gt;ERP'!F31</f>
        <v>55.517963636363632</v>
      </c>
      <c r="H11" s="29"/>
      <c r="I11" s="22">
        <f>'ERP-&gt;CMP-&gt;ERP'!H31</f>
        <v>49.367027272727277</v>
      </c>
      <c r="J11" s="22">
        <f>'ERP-&gt;CMP-&gt;ERP'!I31</f>
        <v>57.460645454545464</v>
      </c>
      <c r="K11" s="22">
        <f>'ERP-&gt;CMP-&gt;ERP'!J31</f>
        <v>57.556481818181823</v>
      </c>
      <c r="L11" s="29"/>
      <c r="M11" s="22">
        <f>'ERP-&gt;CMP-&gt;ERP'!L31</f>
        <v>48.17877272727273</v>
      </c>
      <c r="N11" s="22">
        <f>'ERP-&gt;CMP-&gt;ERP'!M31</f>
        <v>55.974572727272722</v>
      </c>
      <c r="O11" s="22">
        <f>'ERP-&gt;CMP-&gt;ERP'!N31</f>
        <v>56.01574545454546</v>
      </c>
      <c r="P11" s="29"/>
      <c r="Q11" s="22">
        <f>'ERP-&gt;CMP-&gt;ERP'!P31</f>
        <v>49.735900000000008</v>
      </c>
      <c r="R11" s="22">
        <f>'ERP-&gt;CMP-&gt;ERP'!Q31</f>
        <v>57.421309090909091</v>
      </c>
      <c r="S11" s="23">
        <f>'ERP-&gt;CMP-&gt;ERP'!R31</f>
        <v>57.504727272727266</v>
      </c>
      <c r="T11" s="43"/>
      <c r="U11" s="21">
        <f>'ERP-&gt;CMP-&gt;ERP'!T31</f>
        <v>48.43098181818182</v>
      </c>
      <c r="V11" s="22">
        <f>'ERP-&gt;CMP-&gt;ERP'!U31</f>
        <v>57.172800000000002</v>
      </c>
      <c r="W11" s="22">
        <f>'ERP-&gt;CMP-&gt;ERP'!V31</f>
        <v>57.047118181818185</v>
      </c>
      <c r="X11" s="29"/>
      <c r="Y11" s="22">
        <f>'ERP-&gt;CMP-&gt;ERP'!X31</f>
        <v>49.944463636363643</v>
      </c>
      <c r="Z11" s="22">
        <f>'ERP-&gt;CMP-&gt;ERP'!Y31</f>
        <v>60.222209090909089</v>
      </c>
      <c r="AA11" s="22">
        <f>'ERP-&gt;CMP-&gt;ERP'!Z31</f>
        <v>60.039636363636355</v>
      </c>
      <c r="AB11" s="29"/>
      <c r="AC11" s="22">
        <f>'ERP-&gt;CMP-&gt;ERP'!AB31</f>
        <v>48.680881818181817</v>
      </c>
      <c r="AD11" s="22">
        <f>'ERP-&gt;CMP-&gt;ERP'!AC31</f>
        <v>58.474627272727275</v>
      </c>
      <c r="AE11" s="22">
        <f>'ERP-&gt;CMP-&gt;ERP'!AD31</f>
        <v>58.240563636363639</v>
      </c>
      <c r="AF11" s="29"/>
      <c r="AG11" s="22">
        <f>'ERP-&gt;CMP-&gt;ERP'!AF31</f>
        <v>50.313536363636359</v>
      </c>
      <c r="AH11" s="22">
        <f>'ERP-&gt;CMP-&gt;ERP'!AG31</f>
        <v>60.132763636363627</v>
      </c>
      <c r="AI11" s="23">
        <f>'ERP-&gt;CMP-&gt;ERP'!AH31</f>
        <v>59.922881818181821</v>
      </c>
    </row>
    <row r="12" spans="2:35" x14ac:dyDescent="0.25">
      <c r="B12" s="37"/>
      <c r="C12" s="5" t="s">
        <v>22</v>
      </c>
      <c r="D12" s="40"/>
      <c r="E12" s="21">
        <f>'ERP-&gt;CMP-&gt;ERP'!D47</f>
        <v>45.105390909090907</v>
      </c>
      <c r="F12" s="22">
        <f>'ERP-&gt;CMP-&gt;ERP'!E47</f>
        <v>55.239981818181811</v>
      </c>
      <c r="G12" s="22">
        <f>'ERP-&gt;CMP-&gt;ERP'!F47</f>
        <v>55.256727272727282</v>
      </c>
      <c r="H12" s="29"/>
      <c r="I12" s="22">
        <f>'ERP-&gt;CMP-&gt;ERP'!H47</f>
        <v>45.739672727272719</v>
      </c>
      <c r="J12" s="22">
        <f>'ERP-&gt;CMP-&gt;ERP'!I47</f>
        <v>57.099190909090908</v>
      </c>
      <c r="K12" s="22">
        <f>'ERP-&gt;CMP-&gt;ERP'!J47</f>
        <v>56.974654545454548</v>
      </c>
      <c r="L12" s="29"/>
      <c r="M12" s="22">
        <f>'ERP-&gt;CMP-&gt;ERP'!L47</f>
        <v>44.933372727272733</v>
      </c>
      <c r="N12" s="22">
        <f>'ERP-&gt;CMP-&gt;ERP'!M47</f>
        <v>55.790909090909082</v>
      </c>
      <c r="O12" s="22">
        <f>'ERP-&gt;CMP-&gt;ERP'!N47</f>
        <v>55.656881818181823</v>
      </c>
      <c r="P12" s="29"/>
      <c r="Q12" s="22">
        <f>'ERP-&gt;CMP-&gt;ERP'!P47</f>
        <v>46.323190909090911</v>
      </c>
      <c r="R12" s="22">
        <f>'ERP-&gt;CMP-&gt;ERP'!Q47</f>
        <v>57.309572727272716</v>
      </c>
      <c r="S12" s="23">
        <f>'ERP-&gt;CMP-&gt;ERP'!R47</f>
        <v>57.179845454545465</v>
      </c>
      <c r="T12" s="43"/>
      <c r="U12" s="21">
        <f>'ERP-&gt;CMP-&gt;ERP'!T47</f>
        <v>45.224381818181818</v>
      </c>
      <c r="V12" s="22">
        <f>'ERP-&gt;CMP-&gt;ERP'!U47</f>
        <v>56.023200000000003</v>
      </c>
      <c r="W12" s="22">
        <f>'ERP-&gt;CMP-&gt;ERP'!V47</f>
        <v>55.954845454545463</v>
      </c>
      <c r="X12" s="29"/>
      <c r="Y12" s="22">
        <f>'ERP-&gt;CMP-&gt;ERP'!X47</f>
        <v>45.870399999999997</v>
      </c>
      <c r="Z12" s="22">
        <f>'ERP-&gt;CMP-&gt;ERP'!Y47</f>
        <v>58.269399999999997</v>
      </c>
      <c r="AA12" s="22">
        <f>'ERP-&gt;CMP-&gt;ERP'!Z47</f>
        <v>58.006563636363644</v>
      </c>
      <c r="AB12" s="29"/>
      <c r="AC12" s="22">
        <f>'ERP-&gt;CMP-&gt;ERP'!AB47</f>
        <v>45.057018181818187</v>
      </c>
      <c r="AD12" s="22">
        <f>'ERP-&gt;CMP-&gt;ERP'!AC47</f>
        <v>56.854863636363639</v>
      </c>
      <c r="AE12" s="22">
        <f>'ERP-&gt;CMP-&gt;ERP'!AD47</f>
        <v>56.592172727272718</v>
      </c>
      <c r="AF12" s="29"/>
      <c r="AG12" s="22">
        <f>'ERP-&gt;CMP-&gt;ERP'!AF47</f>
        <v>46.461081818181817</v>
      </c>
      <c r="AH12" s="22">
        <f>'ERP-&gt;CMP-&gt;ERP'!AG47</f>
        <v>58.491590909090924</v>
      </c>
      <c r="AI12" s="23">
        <f>'ERP-&gt;CMP-&gt;ERP'!AH47</f>
        <v>58.216090909090902</v>
      </c>
    </row>
    <row r="13" spans="2:35" x14ac:dyDescent="0.25">
      <c r="B13" s="37"/>
      <c r="C13" s="5" t="s">
        <v>23</v>
      </c>
      <c r="D13" s="40"/>
      <c r="E13" s="21">
        <f>'ERP-&gt;CMP-&gt;ERP'!D63</f>
        <v>48.07831818181819</v>
      </c>
      <c r="F13" s="22">
        <f>'ERP-&gt;CMP-&gt;ERP'!E63</f>
        <v>55.438909090909085</v>
      </c>
      <c r="G13" s="22">
        <f>'ERP-&gt;CMP-&gt;ERP'!F63</f>
        <v>55.555190909090918</v>
      </c>
      <c r="H13" s="29"/>
      <c r="I13" s="22">
        <f>'ERP-&gt;CMP-&gt;ERP'!H63</f>
        <v>49.411245454545458</v>
      </c>
      <c r="J13" s="22">
        <f>'ERP-&gt;CMP-&gt;ERP'!I63</f>
        <v>57.427254545454545</v>
      </c>
      <c r="K13" s="22">
        <f>'ERP-&gt;CMP-&gt;ERP'!J63</f>
        <v>57.552081818181819</v>
      </c>
      <c r="L13" s="29"/>
      <c r="M13" s="22">
        <f>'ERP-&gt;CMP-&gt;ERP'!L63</f>
        <v>48.292790909090904</v>
      </c>
      <c r="N13" s="22">
        <f>'ERP-&gt;CMP-&gt;ERP'!M63</f>
        <v>55.964636363636366</v>
      </c>
      <c r="O13" s="22">
        <f>'ERP-&gt;CMP-&gt;ERP'!N63</f>
        <v>56.043027272727272</v>
      </c>
      <c r="P13" s="29"/>
      <c r="Q13" s="22">
        <f>'ERP-&gt;CMP-&gt;ERP'!P63</f>
        <v>49.787245454545449</v>
      </c>
      <c r="R13" s="22">
        <f>'ERP-&gt;CMP-&gt;ERP'!Q63</f>
        <v>57.333145454545452</v>
      </c>
      <c r="S13" s="23">
        <f>'ERP-&gt;CMP-&gt;ERP'!R63</f>
        <v>57.458790909090908</v>
      </c>
      <c r="T13" s="43"/>
      <c r="U13" s="21">
        <f>'ERP-&gt;CMP-&gt;ERP'!T63</f>
        <v>48.536536363636358</v>
      </c>
      <c r="V13" s="22">
        <f>'ERP-&gt;CMP-&gt;ERP'!U63</f>
        <v>57.286954545454549</v>
      </c>
      <c r="W13" s="22">
        <f>'ERP-&gt;CMP-&gt;ERP'!V63</f>
        <v>57.183272727272723</v>
      </c>
      <c r="X13" s="29"/>
      <c r="Y13" s="22">
        <f>'ERP-&gt;CMP-&gt;ERP'!X63</f>
        <v>50.021309090909092</v>
      </c>
      <c r="Z13" s="22">
        <f>'ERP-&gt;CMP-&gt;ERP'!Y63</f>
        <v>60.342772727272724</v>
      </c>
      <c r="AA13" s="22">
        <f>'ERP-&gt;CMP-&gt;ERP'!Z63</f>
        <v>60.181418181818188</v>
      </c>
      <c r="AB13" s="29"/>
      <c r="AC13" s="22">
        <f>'ERP-&gt;CMP-&gt;ERP'!AB63</f>
        <v>48.82846363636363</v>
      </c>
      <c r="AD13" s="22">
        <f>'ERP-&gt;CMP-&gt;ERP'!AC63</f>
        <v>58.618427272727281</v>
      </c>
      <c r="AE13" s="22">
        <f>'ERP-&gt;CMP-&gt;ERP'!AD63</f>
        <v>58.413681818181821</v>
      </c>
      <c r="AF13" s="29"/>
      <c r="AG13" s="22">
        <f>'ERP-&gt;CMP-&gt;ERP'!AF63</f>
        <v>50.402163636363639</v>
      </c>
      <c r="AH13" s="22">
        <f>'ERP-&gt;CMP-&gt;ERP'!AG63</f>
        <v>60.205609090909093</v>
      </c>
      <c r="AI13" s="23">
        <f>'ERP-&gt;CMP-&gt;ERP'!AH63</f>
        <v>60.033936363636371</v>
      </c>
    </row>
    <row r="14" spans="2:35" x14ac:dyDescent="0.25">
      <c r="B14" s="38"/>
      <c r="C14" s="16" t="s">
        <v>24</v>
      </c>
      <c r="D14" s="41"/>
      <c r="E14" s="24">
        <f>'ERP-&gt;CMP-&gt;ERP'!D79</f>
        <v>49.133100000000013</v>
      </c>
      <c r="F14" s="25">
        <f>'ERP-&gt;CMP-&gt;ERP'!E79</f>
        <v>55.558963636363643</v>
      </c>
      <c r="G14" s="25">
        <f>'ERP-&gt;CMP-&gt;ERP'!F79</f>
        <v>55.725418181818185</v>
      </c>
      <c r="H14" s="30"/>
      <c r="I14" s="25">
        <f>'ERP-&gt;CMP-&gt;ERP'!H79</f>
        <v>51.146427272727266</v>
      </c>
      <c r="J14" s="25">
        <f>'ERP-&gt;CMP-&gt;ERP'!I79</f>
        <v>57.798200000000001</v>
      </c>
      <c r="K14" s="25">
        <f>'ERP-&gt;CMP-&gt;ERP'!J79</f>
        <v>58.004445454545454</v>
      </c>
      <c r="L14" s="30"/>
      <c r="M14" s="25">
        <f>'ERP-&gt;CMP-&gt;ERP'!L79</f>
        <v>49.940754545454546</v>
      </c>
      <c r="N14" s="25">
        <f>'ERP-&gt;CMP-&gt;ERP'!M79</f>
        <v>56.295836363636361</v>
      </c>
      <c r="O14" s="25">
        <f>'ERP-&gt;CMP-&gt;ERP'!N79</f>
        <v>56.444127272727272</v>
      </c>
      <c r="P14" s="30"/>
      <c r="Q14" s="25">
        <f>'ERP-&gt;CMP-&gt;ERP'!P79</f>
        <v>50.978390909090905</v>
      </c>
      <c r="R14" s="25">
        <f>'ERP-&gt;CMP-&gt;ERP'!Q79</f>
        <v>57.056936363636368</v>
      </c>
      <c r="S14" s="26">
        <f>'ERP-&gt;CMP-&gt;ERP'!R79</f>
        <v>57.250745454545452</v>
      </c>
      <c r="T14" s="43"/>
      <c r="U14" s="24">
        <f>'ERP-&gt;CMP-&gt;ERP'!T79</f>
        <v>49.795772727272727</v>
      </c>
      <c r="V14" s="25">
        <f>'ERP-&gt;CMP-&gt;ERP'!U79</f>
        <v>57.595454545454544</v>
      </c>
      <c r="W14" s="25">
        <f>'ERP-&gt;CMP-&gt;ERP'!V79</f>
        <v>57.544172727272716</v>
      </c>
      <c r="X14" s="30"/>
      <c r="Y14" s="25">
        <f>'ERP-&gt;CMP-&gt;ERP'!X79</f>
        <v>52.206572727272736</v>
      </c>
      <c r="Z14" s="25">
        <f>'ERP-&gt;CMP-&gt;ERP'!Y79</f>
        <v>61.218572727272743</v>
      </c>
      <c r="AA14" s="25">
        <f>'ERP-&gt;CMP-&gt;ERP'!Z79</f>
        <v>61.161981818181815</v>
      </c>
      <c r="AB14" s="30"/>
      <c r="AC14" s="25">
        <f>'ERP-&gt;CMP-&gt;ERP'!AB79</f>
        <v>50.849745454545456</v>
      </c>
      <c r="AD14" s="25">
        <f>'ERP-&gt;CMP-&gt;ERP'!AC79</f>
        <v>59.440763636363634</v>
      </c>
      <c r="AE14" s="25">
        <f>'ERP-&gt;CMP-&gt;ERP'!AD79</f>
        <v>59.309790909090914</v>
      </c>
      <c r="AF14" s="30"/>
      <c r="AG14" s="25">
        <f>'ERP-&gt;CMP-&gt;ERP'!AF79</f>
        <v>52.003318181818173</v>
      </c>
      <c r="AH14" s="25">
        <f>'ERP-&gt;CMP-&gt;ERP'!AG79</f>
        <v>60.363945454545458</v>
      </c>
      <c r="AI14" s="26">
        <f>'ERP-&gt;CMP-&gt;ERP'!AH79</f>
        <v>60.293272727272729</v>
      </c>
    </row>
    <row r="15" spans="2:35" x14ac:dyDescent="0.25">
      <c r="B15" s="36" t="s">
        <v>27</v>
      </c>
      <c r="C15" s="15" t="s">
        <v>0</v>
      </c>
      <c r="D15" s="42" t="s">
        <v>21</v>
      </c>
      <c r="E15" s="18">
        <f>'ERP-&gt;OHP-&gt;ERP'!D15</f>
        <v>44.379872727272726</v>
      </c>
      <c r="F15" s="19">
        <f>'ERP-&gt;OHP-&gt;ERP'!E15</f>
        <v>54.707181818181816</v>
      </c>
      <c r="G15" s="19">
        <f>'ERP-&gt;OHP-&gt;ERP'!F15</f>
        <v>54.760236363636359</v>
      </c>
      <c r="H15" s="28"/>
      <c r="I15" s="19">
        <f>'ERP-&gt;OHP-&gt;ERP'!H15</f>
        <v>44.379509090909089</v>
      </c>
      <c r="J15" s="19">
        <f>'ERP-&gt;OHP-&gt;ERP'!I15</f>
        <v>55.719445454545458</v>
      </c>
      <c r="K15" s="19">
        <f>'ERP-&gt;OHP-&gt;ERP'!J15</f>
        <v>55.746463636363636</v>
      </c>
      <c r="L15" s="28"/>
      <c r="M15" s="19">
        <f>'ERP-&gt;OHP-&gt;ERP'!L15</f>
        <v>43.517972727272721</v>
      </c>
      <c r="N15" s="19">
        <f>'ERP-&gt;OHP-&gt;ERP'!M15</f>
        <v>54.405099999999997</v>
      </c>
      <c r="O15" s="19">
        <f>'ERP-&gt;OHP-&gt;ERP'!N15</f>
        <v>54.416963636363633</v>
      </c>
      <c r="P15" s="28"/>
      <c r="Q15" s="19">
        <f>'ERP-&gt;OHP-&gt;ERP'!P15</f>
        <v>45.698945454545452</v>
      </c>
      <c r="R15" s="19">
        <f>'ERP-&gt;OHP-&gt;ERP'!Q15</f>
        <v>56.945109090909106</v>
      </c>
      <c r="S15" s="20">
        <f>'ERP-&gt;OHP-&gt;ERP'!R15</f>
        <v>56.981554545454557</v>
      </c>
      <c r="T15" s="43"/>
      <c r="U15" s="18">
        <f>'ERP-&gt;OHP-&gt;ERP'!T15</f>
        <v>44.513290909090905</v>
      </c>
      <c r="V15" s="19">
        <f>'ERP-&gt;OHP-&gt;ERP'!U15</f>
        <v>55.802327272727261</v>
      </c>
      <c r="W15" s="19">
        <f>'ERP-&gt;OHP-&gt;ERP'!V15</f>
        <v>55.812518181818177</v>
      </c>
      <c r="X15" s="28"/>
      <c r="Y15" s="19">
        <f>'ERP-&gt;OHP-&gt;ERP'!X15</f>
        <v>44.511763636363632</v>
      </c>
      <c r="Z15" s="19">
        <f>'ERP-&gt;OHP-&gt;ERP'!Y15</f>
        <v>57.103172727272721</v>
      </c>
      <c r="AA15" s="19">
        <f>'ERP-&gt;OHP-&gt;ERP'!Z15</f>
        <v>57.080663636363631</v>
      </c>
      <c r="AB15" s="28"/>
      <c r="AC15" s="19">
        <f>'ERP-&gt;OHP-&gt;ERP'!AB15</f>
        <v>43.63985454545454</v>
      </c>
      <c r="AD15" s="19">
        <f>'ERP-&gt;OHP-&gt;ERP'!AC15</f>
        <v>55.662409090909087</v>
      </c>
      <c r="AE15" s="19">
        <f>'ERP-&gt;OHP-&gt;ERP'!AD15</f>
        <v>55.637845454545463</v>
      </c>
      <c r="AF15" s="28"/>
      <c r="AG15" s="19">
        <f>'ERP-&gt;OHP-&gt;ERP'!AF15</f>
        <v>45.854363636363637</v>
      </c>
      <c r="AH15" s="19">
        <f>'ERP-&gt;OHP-&gt;ERP'!AG15</f>
        <v>58.47656363636365</v>
      </c>
      <c r="AI15" s="20">
        <f>'ERP-&gt;OHP-&gt;ERP'!AH15</f>
        <v>58.44342727272727</v>
      </c>
    </row>
    <row r="16" spans="2:35" x14ac:dyDescent="0.25">
      <c r="B16" s="37"/>
      <c r="C16" s="1" t="s">
        <v>31</v>
      </c>
      <c r="D16" s="40"/>
      <c r="E16" s="21">
        <f>'ERP-&gt;OHP-&gt;ERP'!D31</f>
        <v>48.887709090909084</v>
      </c>
      <c r="F16" s="22">
        <f>'ERP-&gt;OHP-&gt;ERP'!E31</f>
        <v>56.136309090909087</v>
      </c>
      <c r="G16" s="22">
        <f>'ERP-&gt;OHP-&gt;ERP'!F31</f>
        <v>56.293790909090916</v>
      </c>
      <c r="H16" s="29"/>
      <c r="I16" s="22">
        <f>'ERP-&gt;OHP-&gt;ERP'!H31</f>
        <v>50.116845454545455</v>
      </c>
      <c r="J16" s="22">
        <f>'ERP-&gt;OHP-&gt;ERP'!I31</f>
        <v>57.776472727272719</v>
      </c>
      <c r="K16" s="22">
        <f>'ERP-&gt;OHP-&gt;ERP'!J31</f>
        <v>57.997327272727283</v>
      </c>
      <c r="L16" s="29"/>
      <c r="M16" s="22">
        <f>'ERP-&gt;OHP-&gt;ERP'!L31</f>
        <v>48.595627272727278</v>
      </c>
      <c r="N16" s="22">
        <f>'ERP-&gt;OHP-&gt;ERP'!M31</f>
        <v>56.209590909090906</v>
      </c>
      <c r="O16" s="22">
        <f>'ERP-&gt;OHP-&gt;ERP'!N31</f>
        <v>56.38810909090909</v>
      </c>
      <c r="P16" s="29"/>
      <c r="Q16" s="22">
        <f>'ERP-&gt;OHP-&gt;ERP'!P31</f>
        <v>50.219881818181811</v>
      </c>
      <c r="R16" s="22">
        <f>'ERP-&gt;OHP-&gt;ERP'!Q31</f>
        <v>57.735190909090903</v>
      </c>
      <c r="S16" s="23">
        <f>'ERP-&gt;OHP-&gt;ERP'!R31</f>
        <v>57.94703636363635</v>
      </c>
      <c r="T16" s="43"/>
      <c r="U16" s="21">
        <f>'ERP-&gt;OHP-&gt;ERP'!T31</f>
        <v>49.414881818181819</v>
      </c>
      <c r="V16" s="22">
        <f>'ERP-&gt;OHP-&gt;ERP'!U31</f>
        <v>58.169336363636354</v>
      </c>
      <c r="W16" s="22">
        <f>'ERP-&gt;OHP-&gt;ERP'!V31</f>
        <v>58.194045454545453</v>
      </c>
      <c r="X16" s="29"/>
      <c r="Y16" s="22">
        <f>'ERP-&gt;OHP-&gt;ERP'!X31</f>
        <v>50.803172727272731</v>
      </c>
      <c r="Z16" s="22">
        <f>'ERP-&gt;OHP-&gt;ERP'!Y31</f>
        <v>60.803163636363635</v>
      </c>
      <c r="AA16" s="22">
        <f>'ERP-&gt;OHP-&gt;ERP'!Z31</f>
        <v>60.949954545454531</v>
      </c>
      <c r="AB16" s="29"/>
      <c r="AC16" s="22">
        <f>'ERP-&gt;OHP-&gt;ERP'!AB31</f>
        <v>49.179763636363639</v>
      </c>
      <c r="AD16" s="22">
        <f>'ERP-&gt;OHP-&gt;ERP'!AC31</f>
        <v>58.963118181818182</v>
      </c>
      <c r="AE16" s="22">
        <f>'ERP-&gt;OHP-&gt;ERP'!AD31</f>
        <v>59.065345454545451</v>
      </c>
      <c r="AF16" s="29"/>
      <c r="AG16" s="22">
        <f>'ERP-&gt;OHP-&gt;ERP'!AF31</f>
        <v>50.898972727272728</v>
      </c>
      <c r="AH16" s="22">
        <f>'ERP-&gt;OHP-&gt;ERP'!AG31</f>
        <v>60.731390909090898</v>
      </c>
      <c r="AI16" s="23">
        <f>'ERP-&gt;OHP-&gt;ERP'!AH31</f>
        <v>60.833745454545458</v>
      </c>
    </row>
    <row r="17" spans="2:35" x14ac:dyDescent="0.25">
      <c r="B17" s="37"/>
      <c r="C17" s="5" t="s">
        <v>22</v>
      </c>
      <c r="D17" s="40"/>
      <c r="E17" s="21">
        <f>'ERP-&gt;OHP-&gt;ERP'!D47</f>
        <v>45.956527272727271</v>
      </c>
      <c r="F17" s="22">
        <f>'ERP-&gt;OHP-&gt;ERP'!E47</f>
        <v>56.006481818181811</v>
      </c>
      <c r="G17" s="22">
        <f>'ERP-&gt;OHP-&gt;ERP'!F47</f>
        <v>56.113045454545457</v>
      </c>
      <c r="H17" s="29"/>
      <c r="I17" s="22">
        <f>'ERP-&gt;OHP-&gt;ERP'!H47</f>
        <v>46.39964545454545</v>
      </c>
      <c r="J17" s="22">
        <f>'ERP-&gt;OHP-&gt;ERP'!I47</f>
        <v>57.510927272727265</v>
      </c>
      <c r="K17" s="22">
        <f>'ERP-&gt;OHP-&gt;ERP'!J47</f>
        <v>57.639936363636359</v>
      </c>
      <c r="L17" s="29"/>
      <c r="M17" s="22">
        <f>'ERP-&gt;OHP-&gt;ERP'!L47</f>
        <v>45.329727272727276</v>
      </c>
      <c r="N17" s="22">
        <f>'ERP-&gt;OHP-&gt;ERP'!M47</f>
        <v>56.077709090909089</v>
      </c>
      <c r="O17" s="22">
        <f>'ERP-&gt;OHP-&gt;ERP'!N47</f>
        <v>56.189272727272716</v>
      </c>
      <c r="P17" s="29"/>
      <c r="Q17" s="22">
        <f>'ERP-&gt;OHP-&gt;ERP'!P47</f>
        <v>46.830718181818185</v>
      </c>
      <c r="R17" s="22">
        <f>'ERP-&gt;OHP-&gt;ERP'!Q47</f>
        <v>57.741663636363633</v>
      </c>
      <c r="S17" s="23">
        <f>'ERP-&gt;OHP-&gt;ERP'!R47</f>
        <v>57.856854545454546</v>
      </c>
      <c r="T17" s="43"/>
      <c r="U17" s="21">
        <f>'ERP-&gt;OHP-&gt;ERP'!T47</f>
        <v>46.104890909090905</v>
      </c>
      <c r="V17" s="22">
        <f>'ERP-&gt;OHP-&gt;ERP'!U47</f>
        <v>56.898863636363622</v>
      </c>
      <c r="W17" s="22">
        <f>'ERP-&gt;OHP-&gt;ERP'!V47</f>
        <v>56.958863636363638</v>
      </c>
      <c r="X17" s="29"/>
      <c r="Y17" s="22">
        <f>'ERP-&gt;OHP-&gt;ERP'!X47</f>
        <v>46.559318181818185</v>
      </c>
      <c r="Z17" s="22">
        <f>'ERP-&gt;OHP-&gt;ERP'!Y47</f>
        <v>58.765009090909096</v>
      </c>
      <c r="AA17" s="22">
        <f>'ERP-&gt;OHP-&gt;ERP'!Z47</f>
        <v>58.855109090909082</v>
      </c>
      <c r="AB17" s="29"/>
      <c r="AC17" s="22">
        <f>'ERP-&gt;OHP-&gt;ERP'!AB47</f>
        <v>45.478690909090908</v>
      </c>
      <c r="AD17" s="22">
        <f>'ERP-&gt;OHP-&gt;ERP'!AC47</f>
        <v>57.233154545454539</v>
      </c>
      <c r="AE17" s="22">
        <f>'ERP-&gt;OHP-&gt;ERP'!AD47</f>
        <v>57.314754545454548</v>
      </c>
      <c r="AF17" s="29"/>
      <c r="AG17" s="22">
        <f>'ERP-&gt;OHP-&gt;ERP'!AF47</f>
        <v>46.998081818181824</v>
      </c>
      <c r="AH17" s="22">
        <f>'ERP-&gt;OHP-&gt;ERP'!AG47</f>
        <v>59.009490909090914</v>
      </c>
      <c r="AI17" s="23">
        <f>'ERP-&gt;OHP-&gt;ERP'!AH47</f>
        <v>59.078563636363633</v>
      </c>
    </row>
    <row r="18" spans="2:35" x14ac:dyDescent="0.25">
      <c r="B18" s="37"/>
      <c r="C18" s="5" t="s">
        <v>23</v>
      </c>
      <c r="D18" s="40"/>
      <c r="E18" s="21">
        <f>'ERP-&gt;OHP-&gt;ERP'!D63</f>
        <v>48.956718181818182</v>
      </c>
      <c r="F18" s="22">
        <f>'ERP-&gt;OHP-&gt;ERP'!E63</f>
        <v>56.090772727272729</v>
      </c>
      <c r="G18" s="22">
        <f>'ERP-&gt;OHP-&gt;ERP'!F63</f>
        <v>56.265527272727269</v>
      </c>
      <c r="H18" s="29"/>
      <c r="I18" s="22">
        <f>'ERP-&gt;OHP-&gt;ERP'!H63</f>
        <v>50.174163636363637</v>
      </c>
      <c r="J18" s="22">
        <f>'ERP-&gt;OHP-&gt;ERP'!I63</f>
        <v>57.699154545454554</v>
      </c>
      <c r="K18" s="22">
        <f>'ERP-&gt;OHP-&gt;ERP'!J63</f>
        <v>57.932481818181827</v>
      </c>
      <c r="L18" s="29"/>
      <c r="M18" s="22">
        <f>'ERP-&gt;OHP-&gt;ERP'!L63</f>
        <v>48.685372727272735</v>
      </c>
      <c r="N18" s="22">
        <f>'ERP-&gt;OHP-&gt;ERP'!M63</f>
        <v>56.152390909090904</v>
      </c>
      <c r="O18" s="22">
        <f>'ERP-&gt;OHP-&gt;ERP'!N63</f>
        <v>56.34993636363636</v>
      </c>
      <c r="P18" s="29"/>
      <c r="Q18" s="22">
        <f>'ERP-&gt;OHP-&gt;ERP'!P63</f>
        <v>50.25230909090908</v>
      </c>
      <c r="R18" s="22">
        <f>'ERP-&gt;OHP-&gt;ERP'!Q63</f>
        <v>57.594900000000003</v>
      </c>
      <c r="S18" s="23">
        <f>'ERP-&gt;OHP-&gt;ERP'!R63</f>
        <v>57.829627272727272</v>
      </c>
      <c r="T18" s="43"/>
      <c r="U18" s="21">
        <f>'ERP-&gt;OHP-&gt;ERP'!T63</f>
        <v>49.513690909090904</v>
      </c>
      <c r="V18" s="22">
        <f>'ERP-&gt;OHP-&gt;ERP'!U63</f>
        <v>58.241445454545463</v>
      </c>
      <c r="W18" s="22">
        <f>'ERP-&gt;OHP-&gt;ERP'!V63</f>
        <v>58.28750909090909</v>
      </c>
      <c r="X18" s="29"/>
      <c r="Y18" s="22">
        <f>'ERP-&gt;OHP-&gt;ERP'!X63</f>
        <v>50.897572727272724</v>
      </c>
      <c r="Z18" s="22">
        <f>'ERP-&gt;OHP-&gt;ERP'!Y63</f>
        <v>60.892627272727282</v>
      </c>
      <c r="AA18" s="22">
        <f>'ERP-&gt;OHP-&gt;ERP'!Z63</f>
        <v>61.059045454545455</v>
      </c>
      <c r="AB18" s="29"/>
      <c r="AC18" s="22">
        <f>'ERP-&gt;OHP-&gt;ERP'!AB63</f>
        <v>49.306154545454547</v>
      </c>
      <c r="AD18" s="22">
        <f>'ERP-&gt;OHP-&gt;ERP'!AC63</f>
        <v>59.064972727272725</v>
      </c>
      <c r="AE18" s="22">
        <f>'ERP-&gt;OHP-&gt;ERP'!AD63</f>
        <v>59.203690909090916</v>
      </c>
      <c r="AF18" s="29"/>
      <c r="AG18" s="22">
        <f>'ERP-&gt;OHP-&gt;ERP'!AF63</f>
        <v>50.973427272727278</v>
      </c>
      <c r="AH18" s="22">
        <f>'ERP-&gt;OHP-&gt;ERP'!AG63</f>
        <v>60.759463636363641</v>
      </c>
      <c r="AI18" s="23">
        <f>'ERP-&gt;OHP-&gt;ERP'!AH63</f>
        <v>60.912209090909101</v>
      </c>
    </row>
    <row r="19" spans="2:35" x14ac:dyDescent="0.25">
      <c r="B19" s="38"/>
      <c r="C19" s="16" t="s">
        <v>24</v>
      </c>
      <c r="D19" s="41"/>
      <c r="E19" s="24">
        <f>'ERP-&gt;OHP-&gt;ERP'!D79</f>
        <v>50.22587272727273</v>
      </c>
      <c r="F19" s="25">
        <f>'ERP-&gt;OHP-&gt;ERP'!E79</f>
        <v>56.275663636363646</v>
      </c>
      <c r="G19" s="25">
        <f>'ERP-&gt;OHP-&gt;ERP'!F79</f>
        <v>56.473245454545456</v>
      </c>
      <c r="H19" s="30"/>
      <c r="I19" s="25">
        <f>'ERP-&gt;OHP-&gt;ERP'!H79</f>
        <v>52.028763636363642</v>
      </c>
      <c r="J19" s="25">
        <f>'ERP-&gt;OHP-&gt;ERP'!I79</f>
        <v>58.0762</v>
      </c>
      <c r="K19" s="25">
        <f>'ERP-&gt;OHP-&gt;ERP'!J79</f>
        <v>58.345981818181826</v>
      </c>
      <c r="L19" s="30"/>
      <c r="M19" s="25">
        <f>'ERP-&gt;OHP-&gt;ERP'!L79</f>
        <v>50.404845454545459</v>
      </c>
      <c r="N19" s="25">
        <f>'ERP-&gt;OHP-&gt;ERP'!M79</f>
        <v>56.49515454545454</v>
      </c>
      <c r="O19" s="25">
        <f>'ERP-&gt;OHP-&gt;ERP'!N79</f>
        <v>56.729581818181828</v>
      </c>
      <c r="P19" s="30"/>
      <c r="Q19" s="25">
        <f>'ERP-&gt;OHP-&gt;ERP'!P79</f>
        <v>51.457209090909082</v>
      </c>
      <c r="R19" s="25">
        <f>'ERP-&gt;OHP-&gt;ERP'!Q79</f>
        <v>57.276227272727276</v>
      </c>
      <c r="S19" s="26">
        <f>'ERP-&gt;OHP-&gt;ERP'!R79</f>
        <v>57.538218181818181</v>
      </c>
      <c r="T19" s="43"/>
      <c r="U19" s="24">
        <f>'ERP-&gt;OHP-&gt;ERP'!T79</f>
        <v>51.059118181818185</v>
      </c>
      <c r="V19" s="25">
        <f>'ERP-&gt;OHP-&gt;ERP'!U79</f>
        <v>58.719072727272732</v>
      </c>
      <c r="W19" s="25">
        <f>'ERP-&gt;OHP-&gt;ERP'!V79</f>
        <v>58.791863636363637</v>
      </c>
      <c r="X19" s="30"/>
      <c r="Y19" s="25">
        <f>'ERP-&gt;OHP-&gt;ERP'!X79</f>
        <v>53.285399999999989</v>
      </c>
      <c r="Z19" s="25">
        <f>'ERP-&gt;OHP-&gt;ERP'!Y79</f>
        <v>61.908854545454545</v>
      </c>
      <c r="AA19" s="25">
        <f>'ERP-&gt;OHP-&gt;ERP'!Z79</f>
        <v>62.175254545454543</v>
      </c>
      <c r="AB19" s="30"/>
      <c r="AC19" s="25">
        <f>'ERP-&gt;OHP-&gt;ERP'!AB79</f>
        <v>51.46465454545455</v>
      </c>
      <c r="AD19" s="25">
        <f>'ERP-&gt;OHP-&gt;ERP'!AC79</f>
        <v>60.018709090909084</v>
      </c>
      <c r="AE19" s="25">
        <f>'ERP-&gt;OHP-&gt;ERP'!AD79</f>
        <v>60.2682</v>
      </c>
      <c r="AF19" s="30"/>
      <c r="AG19" s="25">
        <f>'ERP-&gt;OHP-&gt;ERP'!AF79</f>
        <v>52.649400000000007</v>
      </c>
      <c r="AH19" s="25">
        <f>'ERP-&gt;OHP-&gt;ERP'!AG79</f>
        <v>60.980281818181815</v>
      </c>
      <c r="AI19" s="26">
        <f>'ERP-&gt;OHP-&gt;ERP'!AH79</f>
        <v>61.239963636363647</v>
      </c>
    </row>
    <row r="20" spans="2:35" x14ac:dyDescent="0.25">
      <c r="B20" s="36" t="s">
        <v>28</v>
      </c>
      <c r="C20" s="15" t="s">
        <v>0</v>
      </c>
      <c r="D20" s="42" t="s">
        <v>21</v>
      </c>
      <c r="E20" s="18">
        <f>'ERP-&gt;TSP-&gt;ERP'!D15</f>
        <v>35.942145454545454</v>
      </c>
      <c r="F20" s="19">
        <f>'ERP-&gt;TSP-&gt;ERP'!E15</f>
        <v>49.363327272727275</v>
      </c>
      <c r="G20" s="19">
        <f>'ERP-&gt;TSP-&gt;ERP'!F15</f>
        <v>49.061236363636361</v>
      </c>
      <c r="H20" s="28"/>
      <c r="I20" s="19">
        <f>'ERP-&gt;TSP-&gt;ERP'!H15</f>
        <v>35.455936363636354</v>
      </c>
      <c r="J20" s="19">
        <f>'ERP-&gt;TSP-&gt;ERP'!I15</f>
        <v>49.406172727272725</v>
      </c>
      <c r="K20" s="19">
        <f>'ERP-&gt;TSP-&gt;ERP'!J15</f>
        <v>48.983763636363641</v>
      </c>
      <c r="L20" s="28"/>
      <c r="M20" s="19">
        <f>'ERP-&gt;TSP-&gt;ERP'!L15</f>
        <v>35.161427272727273</v>
      </c>
      <c r="N20" s="19">
        <f>'ERP-&gt;TSP-&gt;ERP'!M15</f>
        <v>48.78652727272727</v>
      </c>
      <c r="O20" s="19">
        <f>'ERP-&gt;TSP-&gt;ERP'!N15</f>
        <v>48.376190909090909</v>
      </c>
      <c r="P20" s="28"/>
      <c r="Q20" s="19">
        <f>'ERP-&gt;TSP-&gt;ERP'!P15</f>
        <v>36.250709090909091</v>
      </c>
      <c r="R20" s="19">
        <f>'ERP-&gt;TSP-&gt;ERP'!Q15</f>
        <v>50.256754545454548</v>
      </c>
      <c r="S20" s="20">
        <f>'ERP-&gt;TSP-&gt;ERP'!R15</f>
        <v>49.818390909090908</v>
      </c>
      <c r="T20" s="43"/>
      <c r="U20" s="18">
        <f>'ERP-&gt;TSP-&gt;ERP'!T15</f>
        <v>35.96182727272727</v>
      </c>
      <c r="V20" s="19">
        <f>'ERP-&gt;TSP-&gt;ERP'!U15</f>
        <v>49.67032727272727</v>
      </c>
      <c r="W20" s="19">
        <f>'ERP-&gt;TSP-&gt;ERP'!V15</f>
        <v>49.364927272727272</v>
      </c>
      <c r="X20" s="28"/>
      <c r="Y20" s="19">
        <f>'ERP-&gt;TSP-&gt;ERP'!X15</f>
        <v>35.473154545454548</v>
      </c>
      <c r="Z20" s="19">
        <f>'ERP-&gt;TSP-&gt;ERP'!Y15</f>
        <v>49.72520909090909</v>
      </c>
      <c r="AA20" s="19">
        <f>'ERP-&gt;TSP-&gt;ERP'!Z15</f>
        <v>49.297809090909091</v>
      </c>
      <c r="AB20" s="28"/>
      <c r="AC20" s="19">
        <f>'ERP-&gt;TSP-&gt;ERP'!AB15</f>
        <v>35.178290909090904</v>
      </c>
      <c r="AD20" s="19">
        <f>'ERP-&gt;TSP-&gt;ERP'!AC15</f>
        <v>49.082218181818185</v>
      </c>
      <c r="AE20" s="19">
        <f>'ERP-&gt;TSP-&gt;ERP'!AD15</f>
        <v>48.666990909090913</v>
      </c>
      <c r="AF20" s="28"/>
      <c r="AG20" s="19">
        <f>'ERP-&gt;TSP-&gt;ERP'!AF15</f>
        <v>36.269945454545457</v>
      </c>
      <c r="AH20" s="19">
        <f>'ERP-&gt;TSP-&gt;ERP'!AG15</f>
        <v>50.611418181818181</v>
      </c>
      <c r="AI20" s="20">
        <f>'ERP-&gt;TSP-&gt;ERP'!AH15</f>
        <v>50.162645454545448</v>
      </c>
    </row>
    <row r="21" spans="2:35" x14ac:dyDescent="0.25">
      <c r="B21" s="37"/>
      <c r="C21" s="1" t="s">
        <v>31</v>
      </c>
      <c r="D21" s="40"/>
      <c r="E21" s="21">
        <f>'ERP-&gt;TSP-&gt;ERP'!D31</f>
        <v>36.935172727272722</v>
      </c>
      <c r="F21" s="22">
        <f>'ERP-&gt;TSP-&gt;ERP'!E31</f>
        <v>49.994927272727274</v>
      </c>
      <c r="G21" s="22">
        <f>'ERP-&gt;TSP-&gt;ERP'!F31</f>
        <v>49.668890909090912</v>
      </c>
      <c r="H21" s="29"/>
      <c r="I21" s="22">
        <f>'ERP-&gt;TSP-&gt;ERP'!H31</f>
        <v>36.517845454545458</v>
      </c>
      <c r="J21" s="22">
        <f>'ERP-&gt;TSP-&gt;ERP'!I31</f>
        <v>50.203381818181818</v>
      </c>
      <c r="K21" s="22">
        <f>'ERP-&gt;TSP-&gt;ERP'!J31</f>
        <v>49.741354545454548</v>
      </c>
      <c r="L21" s="29"/>
      <c r="M21" s="22">
        <f>'ERP-&gt;TSP-&gt;ERP'!L31</f>
        <v>36.180945454545451</v>
      </c>
      <c r="N21" s="22">
        <f>'ERP-&gt;TSP-&gt;ERP'!M31</f>
        <v>49.511663636363636</v>
      </c>
      <c r="O21" s="22">
        <f>'ERP-&gt;TSP-&gt;ERP'!N31</f>
        <v>49.068245454545448</v>
      </c>
      <c r="P21" s="29"/>
      <c r="Q21" s="22">
        <f>'ERP-&gt;TSP-&gt;ERP'!P31</f>
        <v>36.589263636363633</v>
      </c>
      <c r="R21" s="22">
        <f>'ERP-&gt;TSP-&gt;ERP'!Q31</f>
        <v>50.258309090909094</v>
      </c>
      <c r="S21" s="23">
        <f>'ERP-&gt;TSP-&gt;ERP'!R31</f>
        <v>49.791945454545456</v>
      </c>
      <c r="T21" s="43"/>
      <c r="U21" s="21">
        <f>'ERP-&gt;TSP-&gt;ERP'!T31</f>
        <v>36.966900000000003</v>
      </c>
      <c r="V21" s="22">
        <f>'ERP-&gt;TSP-&gt;ERP'!U31</f>
        <v>50.44603636363636</v>
      </c>
      <c r="W21" s="22">
        <f>'ERP-&gt;TSP-&gt;ERP'!V31</f>
        <v>50.108127272727273</v>
      </c>
      <c r="X21" s="29"/>
      <c r="Y21" s="22">
        <f>'ERP-&gt;TSP-&gt;ERP'!X31</f>
        <v>36.545736363636358</v>
      </c>
      <c r="Z21" s="22">
        <f>'ERP-&gt;TSP-&gt;ERP'!Y31</f>
        <v>50.683827272727278</v>
      </c>
      <c r="AA21" s="22">
        <f>'ERP-&gt;TSP-&gt;ERP'!Z31</f>
        <v>50.210890909090907</v>
      </c>
      <c r="AB21" s="29"/>
      <c r="AC21" s="22">
        <f>'ERP-&gt;TSP-&gt;ERP'!AB31</f>
        <v>36.208509090909097</v>
      </c>
      <c r="AD21" s="22">
        <f>'ERP-&gt;TSP-&gt;ERP'!AC31</f>
        <v>49.958327272727274</v>
      </c>
      <c r="AE21" s="22">
        <f>'ERP-&gt;TSP-&gt;ERP'!AD31</f>
        <v>49.503263636363634</v>
      </c>
      <c r="AF21" s="29"/>
      <c r="AG21" s="22">
        <f>'ERP-&gt;TSP-&gt;ERP'!AF31</f>
        <v>36.617018181818182</v>
      </c>
      <c r="AH21" s="22">
        <f>'ERP-&gt;TSP-&gt;ERP'!AG31</f>
        <v>50.731018181818179</v>
      </c>
      <c r="AI21" s="23">
        <f>'ERP-&gt;TSP-&gt;ERP'!AH31</f>
        <v>50.249472727272725</v>
      </c>
    </row>
    <row r="22" spans="2:35" x14ac:dyDescent="0.25">
      <c r="B22" s="37"/>
      <c r="C22" s="5" t="s">
        <v>22</v>
      </c>
      <c r="D22" s="40"/>
      <c r="E22" s="21">
        <f>'ERP-&gt;TSP-&gt;ERP'!D47</f>
        <v>36.129054545454551</v>
      </c>
      <c r="F22" s="22">
        <f>'ERP-&gt;TSP-&gt;ERP'!E47</f>
        <v>49.531309090909083</v>
      </c>
      <c r="G22" s="22">
        <f>'ERP-&gt;TSP-&gt;ERP'!F47</f>
        <v>49.247827272727278</v>
      </c>
      <c r="H22" s="29"/>
      <c r="I22" s="22">
        <f>'ERP-&gt;TSP-&gt;ERP'!H47</f>
        <v>35.720190909090917</v>
      </c>
      <c r="J22" s="22">
        <f>'ERP-&gt;TSP-&gt;ERP'!I47</f>
        <v>49.645781818181824</v>
      </c>
      <c r="K22" s="22">
        <f>'ERP-&gt;TSP-&gt;ERP'!J47</f>
        <v>49.241536363636357</v>
      </c>
      <c r="L22" s="29"/>
      <c r="M22" s="22">
        <f>'ERP-&gt;TSP-&gt;ERP'!L47</f>
        <v>35.359718181818181</v>
      </c>
      <c r="N22" s="22">
        <f>'ERP-&gt;TSP-&gt;ERP'!M47</f>
        <v>48.970963636363649</v>
      </c>
      <c r="O22" s="22">
        <f>'ERP-&gt;TSP-&gt;ERP'!N47</f>
        <v>48.582254545454539</v>
      </c>
      <c r="P22" s="29"/>
      <c r="Q22" s="22">
        <f>'ERP-&gt;TSP-&gt;ERP'!P47</f>
        <v>36.118145454545456</v>
      </c>
      <c r="R22" s="22">
        <f>'ERP-&gt;TSP-&gt;ERP'!Q47</f>
        <v>49.951672727272722</v>
      </c>
      <c r="S22" s="23">
        <f>'ERP-&gt;TSP-&gt;ERP'!R47</f>
        <v>49.539081818181813</v>
      </c>
      <c r="T22" s="43"/>
      <c r="U22" s="21">
        <f>'ERP-&gt;TSP-&gt;ERP'!T47</f>
        <v>36.148172727272723</v>
      </c>
      <c r="V22" s="22">
        <f>'ERP-&gt;TSP-&gt;ERP'!U47</f>
        <v>49.798409090909097</v>
      </c>
      <c r="W22" s="22">
        <f>'ERP-&gt;TSP-&gt;ERP'!V47</f>
        <v>49.505363636363633</v>
      </c>
      <c r="X22" s="29"/>
      <c r="Y22" s="22">
        <f>'ERP-&gt;TSP-&gt;ERP'!X47</f>
        <v>35.736899999999999</v>
      </c>
      <c r="Z22" s="22">
        <f>'ERP-&gt;TSP-&gt;ERP'!Y47</f>
        <v>49.9253</v>
      </c>
      <c r="AA22" s="22">
        <f>'ERP-&gt;TSP-&gt;ERP'!Z47</f>
        <v>49.509172727272727</v>
      </c>
      <c r="AB22" s="29"/>
      <c r="AC22" s="22">
        <f>'ERP-&gt;TSP-&gt;ERP'!AB47</f>
        <v>35.376127272727267</v>
      </c>
      <c r="AD22" s="22">
        <f>'ERP-&gt;TSP-&gt;ERP'!AC47</f>
        <v>49.228809090909095</v>
      </c>
      <c r="AE22" s="22">
        <f>'ERP-&gt;TSP-&gt;ERP'!AD47</f>
        <v>48.828527272727271</v>
      </c>
      <c r="AF22" s="29"/>
      <c r="AG22" s="22">
        <f>'ERP-&gt;TSP-&gt;ERP'!AF47</f>
        <v>36.135600000000004</v>
      </c>
      <c r="AH22" s="22">
        <f>'ERP-&gt;TSP-&gt;ERP'!AG47</f>
        <v>50.237954545454542</v>
      </c>
      <c r="AI22" s="23">
        <f>'ERP-&gt;TSP-&gt;ERP'!AH47</f>
        <v>49.811163636363638</v>
      </c>
    </row>
    <row r="23" spans="2:35" x14ac:dyDescent="0.25">
      <c r="B23" s="37"/>
      <c r="C23" s="5" t="s">
        <v>23</v>
      </c>
      <c r="D23" s="40"/>
      <c r="E23" s="21">
        <f>'ERP-&gt;TSP-&gt;ERP'!D63</f>
        <v>36.981527272727277</v>
      </c>
      <c r="F23" s="22">
        <f>'ERP-&gt;TSP-&gt;ERP'!E63</f>
        <v>50.024045454545451</v>
      </c>
      <c r="G23" s="22">
        <f>'ERP-&gt;TSP-&gt;ERP'!F63</f>
        <v>49.698054545454539</v>
      </c>
      <c r="H23" s="29"/>
      <c r="I23" s="22">
        <f>'ERP-&gt;TSP-&gt;ERP'!H63</f>
        <v>36.565081818181817</v>
      </c>
      <c r="J23" s="22">
        <f>'ERP-&gt;TSP-&gt;ERP'!I63</f>
        <v>50.23448181818182</v>
      </c>
      <c r="K23" s="22">
        <f>'ERP-&gt;TSP-&gt;ERP'!J63</f>
        <v>49.772381818181813</v>
      </c>
      <c r="L23" s="29"/>
      <c r="M23" s="22">
        <f>'ERP-&gt;TSP-&gt;ERP'!L63</f>
        <v>36.227490909090911</v>
      </c>
      <c r="N23" s="22">
        <f>'ERP-&gt;TSP-&gt;ERP'!M63</f>
        <v>49.541972727272736</v>
      </c>
      <c r="O23" s="22">
        <f>'ERP-&gt;TSP-&gt;ERP'!N63</f>
        <v>49.098300000000002</v>
      </c>
      <c r="P23" s="29"/>
      <c r="Q23" s="22">
        <f>'ERP-&gt;TSP-&gt;ERP'!P63</f>
        <v>36.601690909090905</v>
      </c>
      <c r="R23" s="22">
        <f>'ERP-&gt;TSP-&gt;ERP'!Q63</f>
        <v>50.243045454545445</v>
      </c>
      <c r="S23" s="23">
        <f>'ERP-&gt;TSP-&gt;ERP'!R63</f>
        <v>49.777109090909086</v>
      </c>
      <c r="T23" s="43"/>
      <c r="U23" s="21">
        <f>'ERP-&gt;TSP-&gt;ERP'!T63</f>
        <v>37.014109090909088</v>
      </c>
      <c r="V23" s="22">
        <f>'ERP-&gt;TSP-&gt;ERP'!U63</f>
        <v>50.489136363636362</v>
      </c>
      <c r="W23" s="22">
        <f>'ERP-&gt;TSP-&gt;ERP'!V63</f>
        <v>50.150854545454557</v>
      </c>
      <c r="X23" s="29"/>
      <c r="Y23" s="22">
        <f>'ERP-&gt;TSP-&gt;ERP'!X63</f>
        <v>36.593681818181814</v>
      </c>
      <c r="Z23" s="22">
        <f>'ERP-&gt;TSP-&gt;ERP'!Y63</f>
        <v>50.730636363636364</v>
      </c>
      <c r="AA23" s="22">
        <f>'ERP-&gt;TSP-&gt;ERP'!Z63</f>
        <v>50.257445454545454</v>
      </c>
      <c r="AB23" s="29"/>
      <c r="AC23" s="22">
        <f>'ERP-&gt;TSP-&gt;ERP'!AB63</f>
        <v>36.255827272727281</v>
      </c>
      <c r="AD23" s="22">
        <f>'ERP-&gt;TSP-&gt;ERP'!AC63</f>
        <v>50.003154545454542</v>
      </c>
      <c r="AE23" s="22">
        <f>'ERP-&gt;TSP-&gt;ERP'!AD63</f>
        <v>49.547499999999992</v>
      </c>
      <c r="AF23" s="29"/>
      <c r="AG23" s="22">
        <f>'ERP-&gt;TSP-&gt;ERP'!AF63</f>
        <v>36.630245454545452</v>
      </c>
      <c r="AH23" s="22">
        <f>'ERP-&gt;TSP-&gt;ERP'!AG63</f>
        <v>50.73041818181818</v>
      </c>
      <c r="AI23" s="23">
        <f>'ERP-&gt;TSP-&gt;ERP'!AH63</f>
        <v>50.248681818181815</v>
      </c>
    </row>
    <row r="24" spans="2:35" x14ac:dyDescent="0.25">
      <c r="B24" s="38"/>
      <c r="C24" s="16" t="s">
        <v>24</v>
      </c>
      <c r="D24" s="41"/>
      <c r="E24" s="24">
        <f>'ERP-&gt;TSP-&gt;ERP'!D79</f>
        <v>37.362072727272725</v>
      </c>
      <c r="F24" s="25">
        <f>'ERP-&gt;TSP-&gt;ERP'!E79</f>
        <v>50.206545454545456</v>
      </c>
      <c r="G24" s="25">
        <f>'ERP-&gt;TSP-&gt;ERP'!F79</f>
        <v>49.865054545454548</v>
      </c>
      <c r="H24" s="30"/>
      <c r="I24" s="25">
        <f>'ERP-&gt;TSP-&gt;ERP'!H79</f>
        <v>36.963309090909085</v>
      </c>
      <c r="J24" s="25">
        <f>'ERP-&gt;TSP-&gt;ERP'!I79</f>
        <v>50.480290909090904</v>
      </c>
      <c r="K24" s="25">
        <f>'ERP-&gt;TSP-&gt;ERP'!J79</f>
        <v>49.991836363636359</v>
      </c>
      <c r="L24" s="30"/>
      <c r="M24" s="25">
        <f>'ERP-&gt;TSP-&gt;ERP'!L79</f>
        <v>36.609927272727276</v>
      </c>
      <c r="N24" s="25">
        <f>'ERP-&gt;TSP-&gt;ERP'!M79</f>
        <v>49.760872727272726</v>
      </c>
      <c r="O24" s="25">
        <f>'ERP-&gt;TSP-&gt;ERP'!N79</f>
        <v>49.295063636363629</v>
      </c>
      <c r="P24" s="30"/>
      <c r="Q24" s="25">
        <f>'ERP-&gt;TSP-&gt;ERP'!P79</f>
        <v>36.670472727272731</v>
      </c>
      <c r="R24" s="25">
        <f>'ERP-&gt;TSP-&gt;ERP'!Q79</f>
        <v>50.056981818181811</v>
      </c>
      <c r="S24" s="26">
        <f>'ERP-&gt;TSP-&gt;ERP'!R79</f>
        <v>49.575563636363633</v>
      </c>
      <c r="T24" s="43"/>
      <c r="U24" s="24">
        <f>'ERP-&gt;TSP-&gt;ERP'!T79</f>
        <v>37.402163636363632</v>
      </c>
      <c r="V24" s="25">
        <f>'ERP-&gt;TSP-&gt;ERP'!U79</f>
        <v>50.751827272727269</v>
      </c>
      <c r="W24" s="25">
        <f>'ERP-&gt;TSP-&gt;ERP'!V79</f>
        <v>50.394163636363643</v>
      </c>
      <c r="X24" s="30"/>
      <c r="Y24" s="25">
        <f>'ERP-&gt;TSP-&gt;ERP'!X79</f>
        <v>36.998372727272731</v>
      </c>
      <c r="Z24" s="25">
        <f>'ERP-&gt;TSP-&gt;ERP'!Y79</f>
        <v>51.066518181818175</v>
      </c>
      <c r="AA24" s="25">
        <f>'ERP-&gt;TSP-&gt;ERP'!Z79</f>
        <v>50.563263636363644</v>
      </c>
      <c r="AB24" s="30"/>
      <c r="AC24" s="25">
        <f>'ERP-&gt;TSP-&gt;ERP'!AB79</f>
        <v>36.644772727272724</v>
      </c>
      <c r="AD24" s="25">
        <f>'ERP-&gt;TSP-&gt;ERP'!AC79</f>
        <v>50.305472727272736</v>
      </c>
      <c r="AE24" s="25">
        <f>'ERP-&gt;TSP-&gt;ERP'!AD79</f>
        <v>49.824100000000001</v>
      </c>
      <c r="AF24" s="30"/>
      <c r="AG24" s="25">
        <f>'ERP-&gt;TSP-&gt;ERP'!AF79</f>
        <v>36.70451818181818</v>
      </c>
      <c r="AH24" s="25">
        <f>'ERP-&gt;TSP-&gt;ERP'!AG79</f>
        <v>50.611636363636357</v>
      </c>
      <c r="AI24" s="26">
        <f>'ERP-&gt;TSP-&gt;ERP'!AH79</f>
        <v>50.111590909090914</v>
      </c>
    </row>
  </sheetData>
  <mergeCells count="50">
    <mergeCell ref="B20:B24"/>
    <mergeCell ref="AC3:AE3"/>
    <mergeCell ref="AG3:AI3"/>
    <mergeCell ref="E3:G3"/>
    <mergeCell ref="I3:K3"/>
    <mergeCell ref="M3:O3"/>
    <mergeCell ref="Q3:S3"/>
    <mergeCell ref="U3:W3"/>
    <mergeCell ref="Y3:AA3"/>
    <mergeCell ref="D20:D24"/>
    <mergeCell ref="AB10:AB14"/>
    <mergeCell ref="AB15:AB19"/>
    <mergeCell ref="AB20:AB24"/>
    <mergeCell ref="AB3:AB4"/>
    <mergeCell ref="H3:H4"/>
    <mergeCell ref="P3:P4"/>
    <mergeCell ref="E2:S2"/>
    <mergeCell ref="U2:AI2"/>
    <mergeCell ref="B10:B14"/>
    <mergeCell ref="B5:B9"/>
    <mergeCell ref="B15:B19"/>
    <mergeCell ref="B2:D4"/>
    <mergeCell ref="D5:D9"/>
    <mergeCell ref="D10:D14"/>
    <mergeCell ref="D15:D19"/>
    <mergeCell ref="T2:T24"/>
    <mergeCell ref="L3:L4"/>
    <mergeCell ref="L5:L9"/>
    <mergeCell ref="L10:L14"/>
    <mergeCell ref="L15:L19"/>
    <mergeCell ref="L20:L24"/>
    <mergeCell ref="AB5:AB9"/>
    <mergeCell ref="AF3:AF4"/>
    <mergeCell ref="X3:X4"/>
    <mergeCell ref="H5:H9"/>
    <mergeCell ref="H10:H14"/>
    <mergeCell ref="H15:H19"/>
    <mergeCell ref="AF5:AF9"/>
    <mergeCell ref="AF10:AF14"/>
    <mergeCell ref="AF15:AF19"/>
    <mergeCell ref="H20:H24"/>
    <mergeCell ref="P5:P9"/>
    <mergeCell ref="P10:P14"/>
    <mergeCell ref="P15:P19"/>
    <mergeCell ref="P20:P24"/>
    <mergeCell ref="AF20:AF24"/>
    <mergeCell ref="X5:X9"/>
    <mergeCell ref="X10:X14"/>
    <mergeCell ref="X15:X19"/>
    <mergeCell ref="X20:X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9"/>
  <sheetViews>
    <sheetView topLeftCell="A55" zoomScale="85" zoomScaleNormal="85" workbookViewId="0">
      <selection activeCell="D79" sqref="D79"/>
    </sheetView>
  </sheetViews>
  <sheetFormatPr defaultRowHeight="15" x14ac:dyDescent="0.25"/>
  <cols>
    <col min="2" max="2" width="41.140625" bestFit="1" customWidth="1"/>
    <col min="3" max="3" width="1" customWidth="1"/>
    <col min="4" max="4" width="5.7109375" customWidth="1"/>
    <col min="5" max="6" width="5.5703125" bestFit="1" customWidth="1"/>
    <col min="7" max="7" width="1.5703125" customWidth="1"/>
    <col min="8" max="10" width="5.7109375" bestFit="1" customWidth="1"/>
    <col min="11" max="11" width="1.85546875" customWidth="1"/>
    <col min="12" max="14" width="5.5703125" bestFit="1" customWidth="1"/>
    <col min="15" max="15" width="1.5703125" customWidth="1"/>
    <col min="16" max="18" width="5.5703125" bestFit="1" customWidth="1"/>
    <col min="19" max="19" width="11.42578125" customWidth="1"/>
    <col min="20" max="22" width="5.5703125" bestFit="1" customWidth="1"/>
    <col min="23" max="23" width="2" customWidth="1"/>
    <col min="24" max="26" width="5.7109375" bestFit="1" customWidth="1"/>
    <col min="27" max="27" width="2.140625" customWidth="1"/>
    <col min="28" max="30" width="5.5703125" bestFit="1" customWidth="1"/>
    <col min="31" max="31" width="1.5703125" customWidth="1"/>
    <col min="32" max="34" width="5.5703125" bestFit="1" customWidth="1"/>
  </cols>
  <sheetData>
    <row r="1" spans="1:34" x14ac:dyDescent="0.25">
      <c r="A1" s="1" t="s">
        <v>0</v>
      </c>
      <c r="D1" s="3" t="s">
        <v>18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T1" s="10" t="s">
        <v>19</v>
      </c>
      <c r="U1" s="10"/>
      <c r="V1" s="10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x14ac:dyDescent="0.25">
      <c r="D2" s="44" t="s">
        <v>11</v>
      </c>
      <c r="E2" s="44"/>
      <c r="F2" s="44"/>
      <c r="G2" s="4"/>
      <c r="H2" s="44" t="s">
        <v>12</v>
      </c>
      <c r="I2" s="44"/>
      <c r="J2" s="44"/>
      <c r="K2" s="4"/>
      <c r="L2" s="44" t="s">
        <v>13</v>
      </c>
      <c r="M2" s="44"/>
      <c r="N2" s="44"/>
      <c r="O2" s="4"/>
      <c r="P2" s="44" t="s">
        <v>14</v>
      </c>
      <c r="Q2" s="44"/>
      <c r="R2" s="44"/>
      <c r="S2" s="4"/>
      <c r="T2" s="44" t="s">
        <v>11</v>
      </c>
      <c r="U2" s="44"/>
      <c r="V2" s="44"/>
      <c r="W2" s="4"/>
      <c r="X2" s="44" t="s">
        <v>12</v>
      </c>
      <c r="Y2" s="44"/>
      <c r="Z2" s="44"/>
      <c r="AA2" s="4"/>
      <c r="AB2" s="44" t="s">
        <v>13</v>
      </c>
      <c r="AC2" s="44"/>
      <c r="AD2" s="44"/>
      <c r="AE2" s="4"/>
      <c r="AF2" s="44" t="s">
        <v>14</v>
      </c>
      <c r="AG2" s="44"/>
      <c r="AH2" s="44"/>
    </row>
    <row r="3" spans="1:34" x14ac:dyDescent="0.25">
      <c r="B3" s="6" t="s">
        <v>1</v>
      </c>
      <c r="C3" s="6"/>
      <c r="D3" s="2" t="s">
        <v>15</v>
      </c>
      <c r="E3" s="2" t="s">
        <v>16</v>
      </c>
      <c r="F3" s="2" t="s">
        <v>17</v>
      </c>
      <c r="H3" s="2" t="s">
        <v>15</v>
      </c>
      <c r="I3" s="2" t="s">
        <v>16</v>
      </c>
      <c r="J3" s="2" t="s">
        <v>17</v>
      </c>
      <c r="L3" s="2" t="s">
        <v>15</v>
      </c>
      <c r="M3" s="2" t="s">
        <v>16</v>
      </c>
      <c r="N3" s="2" t="s">
        <v>17</v>
      </c>
      <c r="P3" s="2" t="s">
        <v>15</v>
      </c>
      <c r="Q3" s="2" t="s">
        <v>16</v>
      </c>
      <c r="R3" s="2" t="s">
        <v>17</v>
      </c>
      <c r="T3" s="12" t="s">
        <v>15</v>
      </c>
      <c r="U3" s="12" t="s">
        <v>16</v>
      </c>
      <c r="V3" s="12" t="s">
        <v>17</v>
      </c>
      <c r="X3" s="2" t="s">
        <v>15</v>
      </c>
      <c r="Y3" s="2" t="s">
        <v>16</v>
      </c>
      <c r="Z3" s="2" t="s">
        <v>17</v>
      </c>
      <c r="AB3" s="2" t="s">
        <v>15</v>
      </c>
      <c r="AC3" s="2" t="s">
        <v>16</v>
      </c>
      <c r="AD3" s="2" t="s">
        <v>17</v>
      </c>
      <c r="AF3" s="2" t="s">
        <v>15</v>
      </c>
      <c r="AG3" s="2" t="s">
        <v>16</v>
      </c>
      <c r="AH3" s="2" t="s">
        <v>17</v>
      </c>
    </row>
    <row r="4" spans="1:34" x14ac:dyDescent="0.25">
      <c r="B4" s="8" t="s">
        <v>2</v>
      </c>
      <c r="C4" t="s">
        <v>21</v>
      </c>
      <c r="D4" s="9">
        <v>43.536799999999999</v>
      </c>
      <c r="E4" s="9">
        <v>54.825400000000002</v>
      </c>
      <c r="F4" s="9">
        <v>49.4071</v>
      </c>
      <c r="H4" s="9">
        <v>43.369799999999998</v>
      </c>
      <c r="I4" s="9">
        <v>55.257300000000001</v>
      </c>
      <c r="J4" s="9">
        <v>49.908099999999997</v>
      </c>
      <c r="L4" s="9">
        <v>42.510399999999997</v>
      </c>
      <c r="M4" s="9">
        <v>54.211100000000002</v>
      </c>
      <c r="N4" s="9">
        <v>48.719499999999996</v>
      </c>
      <c r="P4" s="9">
        <v>44.640999999999998</v>
      </c>
      <c r="Q4" s="9">
        <v>56.426099999999998</v>
      </c>
      <c r="R4" s="9">
        <v>51.372999999999998</v>
      </c>
      <c r="T4" s="9">
        <v>43.607399999999998</v>
      </c>
      <c r="U4" s="9">
        <v>55.773600000000002</v>
      </c>
      <c r="V4" s="9">
        <v>49.709800000000001</v>
      </c>
      <c r="X4" s="9">
        <v>43.439300000000003</v>
      </c>
      <c r="Y4" s="9">
        <v>56.347700000000003</v>
      </c>
      <c r="Z4" s="9">
        <v>50.250399999999999</v>
      </c>
      <c r="AB4" s="9">
        <v>42.578099999999999</v>
      </c>
      <c r="AC4" s="9">
        <v>55.226999999999997</v>
      </c>
      <c r="AD4" s="9">
        <v>49.0276</v>
      </c>
      <c r="AF4" s="9">
        <v>44.721600000000002</v>
      </c>
      <c r="AG4" s="9">
        <v>57.655200000000001</v>
      </c>
      <c r="AH4" s="9">
        <v>51.784700000000001</v>
      </c>
    </row>
    <row r="5" spans="1:34" x14ac:dyDescent="0.25">
      <c r="B5" s="8" t="s">
        <v>4</v>
      </c>
      <c r="C5" t="s">
        <v>21</v>
      </c>
      <c r="D5" s="9">
        <v>44.0426</v>
      </c>
      <c r="E5" s="9">
        <v>46.5015</v>
      </c>
      <c r="F5" s="9">
        <v>47.002499999999998</v>
      </c>
      <c r="H5" s="9">
        <v>44.466700000000003</v>
      </c>
      <c r="I5" s="9">
        <v>47.5809</v>
      </c>
      <c r="J5" s="9">
        <v>48.357300000000002</v>
      </c>
      <c r="L5" s="9">
        <v>43.521799999999999</v>
      </c>
      <c r="M5" s="9">
        <v>46.138100000000001</v>
      </c>
      <c r="N5" s="9">
        <v>46.888199999999998</v>
      </c>
      <c r="P5" s="9">
        <v>45.758400000000002</v>
      </c>
      <c r="Q5" s="9">
        <v>49.192500000000003</v>
      </c>
      <c r="R5" s="9">
        <v>49.975900000000003</v>
      </c>
      <c r="T5" s="9">
        <v>44.139200000000002</v>
      </c>
      <c r="U5" s="9">
        <v>46.670999999999999</v>
      </c>
      <c r="V5" s="9">
        <v>47.185600000000001</v>
      </c>
      <c r="X5" s="9">
        <v>44.572299999999998</v>
      </c>
      <c r="Y5" s="9">
        <v>47.795900000000003</v>
      </c>
      <c r="Z5" s="9">
        <v>48.606200000000001</v>
      </c>
      <c r="AB5" s="9">
        <v>43.613</v>
      </c>
      <c r="AC5" s="9">
        <v>46.302999999999997</v>
      </c>
      <c r="AD5" s="9">
        <v>47.0762</v>
      </c>
      <c r="AF5" s="9">
        <v>45.891300000000001</v>
      </c>
      <c r="AG5" s="9">
        <v>49.484299999999998</v>
      </c>
      <c r="AH5" s="9">
        <v>50.316200000000002</v>
      </c>
    </row>
    <row r="6" spans="1:34" x14ac:dyDescent="0.25">
      <c r="B6" s="8" t="s">
        <v>3</v>
      </c>
      <c r="C6" t="s">
        <v>21</v>
      </c>
      <c r="D6" s="9">
        <v>40.061</v>
      </c>
      <c r="E6" s="9">
        <v>57.476399999999998</v>
      </c>
      <c r="F6" s="9">
        <v>57.026600000000002</v>
      </c>
      <c r="H6" s="9">
        <v>40.452100000000002</v>
      </c>
      <c r="I6" s="9">
        <v>57.822099999999999</v>
      </c>
      <c r="J6" s="9">
        <v>56.8812</v>
      </c>
      <c r="L6" s="9">
        <v>39.665500000000002</v>
      </c>
      <c r="M6" s="9">
        <v>56.7928</v>
      </c>
      <c r="N6" s="9">
        <v>55.836300000000001</v>
      </c>
      <c r="P6" s="9">
        <v>41.678100000000001</v>
      </c>
      <c r="Q6" s="9">
        <v>58.7622</v>
      </c>
      <c r="R6" s="9">
        <v>58.024700000000003</v>
      </c>
      <c r="T6" s="9">
        <v>40.106200000000001</v>
      </c>
      <c r="U6" s="9">
        <v>59.651699999999998</v>
      </c>
      <c r="V6" s="9">
        <v>58.3947</v>
      </c>
      <c r="X6" s="9">
        <v>40.499200000000002</v>
      </c>
      <c r="Y6" s="9">
        <v>60.456299999999999</v>
      </c>
      <c r="Z6" s="9">
        <v>58.303600000000003</v>
      </c>
      <c r="AB6" s="9">
        <v>39.7102</v>
      </c>
      <c r="AC6" s="9">
        <v>59.235500000000002</v>
      </c>
      <c r="AD6" s="9">
        <v>57.188200000000002</v>
      </c>
      <c r="AF6" s="9">
        <v>41.733600000000003</v>
      </c>
      <c r="AG6" s="9">
        <v>61.5931</v>
      </c>
      <c r="AH6" s="9">
        <v>59.6051</v>
      </c>
    </row>
    <row r="7" spans="1:34" x14ac:dyDescent="0.25">
      <c r="B7" s="8" t="s">
        <v>5</v>
      </c>
      <c r="C7" t="s">
        <v>21</v>
      </c>
      <c r="D7" s="9">
        <v>43.743400000000001</v>
      </c>
      <c r="E7" s="9">
        <v>57.724600000000002</v>
      </c>
      <c r="F7" s="9">
        <v>58.386800000000001</v>
      </c>
      <c r="H7" s="9">
        <v>43.600499999999997</v>
      </c>
      <c r="I7" s="9">
        <v>58.616599999999998</v>
      </c>
      <c r="J7" s="9">
        <v>59.683</v>
      </c>
      <c r="L7" s="9">
        <v>43.075200000000002</v>
      </c>
      <c r="M7" s="9">
        <v>57.584000000000003</v>
      </c>
      <c r="N7" s="9">
        <v>58.591099999999997</v>
      </c>
      <c r="P7" s="9">
        <v>44.668700000000001</v>
      </c>
      <c r="Q7" s="9">
        <v>59.611800000000002</v>
      </c>
      <c r="R7" s="9">
        <v>60.709800000000001</v>
      </c>
      <c r="T7" s="9">
        <v>43.831099999999999</v>
      </c>
      <c r="U7" s="9">
        <v>59.5809</v>
      </c>
      <c r="V7" s="9">
        <v>60.256900000000002</v>
      </c>
      <c r="X7" s="9">
        <v>43.6843</v>
      </c>
      <c r="Y7" s="9">
        <v>60.8688</v>
      </c>
      <c r="Z7" s="9">
        <v>62.147599999999997</v>
      </c>
      <c r="AB7" s="9">
        <v>43.161099999999998</v>
      </c>
      <c r="AC7" s="9">
        <v>59.761800000000001</v>
      </c>
      <c r="AD7" s="9">
        <v>60.953400000000002</v>
      </c>
      <c r="AF7" s="9">
        <v>44.762900000000002</v>
      </c>
      <c r="AG7" s="9">
        <v>62.0199</v>
      </c>
      <c r="AH7" s="9">
        <v>63.333300000000001</v>
      </c>
    </row>
    <row r="8" spans="1:34" x14ac:dyDescent="0.25">
      <c r="B8" s="8" t="s">
        <v>6</v>
      </c>
      <c r="C8" t="s">
        <v>21</v>
      </c>
      <c r="D8" s="9">
        <v>36.847200000000001</v>
      </c>
      <c r="E8" s="9">
        <v>45.627400000000002</v>
      </c>
      <c r="F8" s="9">
        <v>46.949300000000001</v>
      </c>
      <c r="H8" s="9">
        <v>36.565600000000003</v>
      </c>
      <c r="I8" s="9">
        <v>46.8065</v>
      </c>
      <c r="J8" s="9">
        <v>48.210799999999999</v>
      </c>
      <c r="L8" s="9">
        <v>36.6843</v>
      </c>
      <c r="M8" s="9">
        <v>45.47</v>
      </c>
      <c r="N8" s="9">
        <v>46.862099999999998</v>
      </c>
      <c r="P8" s="9">
        <v>38.923999999999999</v>
      </c>
      <c r="Q8" s="9">
        <v>48.696899999999999</v>
      </c>
      <c r="R8" s="9">
        <v>50.035600000000002</v>
      </c>
      <c r="T8" s="9">
        <v>36.869300000000003</v>
      </c>
      <c r="U8" s="9">
        <v>45.766199999999998</v>
      </c>
      <c r="V8" s="9">
        <v>47.139899999999997</v>
      </c>
      <c r="X8" s="9">
        <v>36.588000000000001</v>
      </c>
      <c r="Y8" s="9">
        <v>46.994300000000003</v>
      </c>
      <c r="Z8" s="9">
        <v>48.474600000000002</v>
      </c>
      <c r="AB8" s="9">
        <v>36.707500000000003</v>
      </c>
      <c r="AC8" s="9">
        <v>45.621699999999997</v>
      </c>
      <c r="AD8" s="9">
        <v>47.074599999999997</v>
      </c>
      <c r="AF8" s="9">
        <v>38.956200000000003</v>
      </c>
      <c r="AG8" s="9">
        <v>48.962299999999999</v>
      </c>
      <c r="AH8" s="9">
        <v>50.403100000000002</v>
      </c>
    </row>
    <row r="9" spans="1:34" x14ac:dyDescent="0.25">
      <c r="B9" s="8" t="s">
        <v>7</v>
      </c>
      <c r="C9" t="s">
        <v>21</v>
      </c>
      <c r="D9" s="9">
        <v>41.734499999999997</v>
      </c>
      <c r="E9" s="9">
        <v>52.305999999999997</v>
      </c>
      <c r="F9" s="9">
        <v>54.458300000000001</v>
      </c>
      <c r="H9" s="9">
        <v>41.920999999999999</v>
      </c>
      <c r="I9" s="9">
        <v>54.528300000000002</v>
      </c>
      <c r="J9" s="9">
        <v>56.031999999999996</v>
      </c>
      <c r="L9" s="9">
        <v>40.978900000000003</v>
      </c>
      <c r="M9" s="9">
        <v>53.306399999999996</v>
      </c>
      <c r="N9" s="9">
        <v>54.846400000000003</v>
      </c>
      <c r="P9" s="9">
        <v>43.143700000000003</v>
      </c>
      <c r="Q9" s="9">
        <v>55.770800000000001</v>
      </c>
      <c r="R9" s="9">
        <v>57.116599999999998</v>
      </c>
      <c r="T9" s="9">
        <v>41.799300000000002</v>
      </c>
      <c r="U9" s="9">
        <v>52.998800000000003</v>
      </c>
      <c r="V9" s="9">
        <v>55.551600000000001</v>
      </c>
      <c r="X9" s="9">
        <v>41.984900000000003</v>
      </c>
      <c r="Y9" s="9">
        <v>55.6721</v>
      </c>
      <c r="Z9" s="9">
        <v>57.6128</v>
      </c>
      <c r="AB9" s="9">
        <v>41.037399999999998</v>
      </c>
      <c r="AC9" s="9">
        <v>54.306899999999999</v>
      </c>
      <c r="AD9" s="9">
        <v>56.269199999999998</v>
      </c>
      <c r="AF9" s="9">
        <v>43.220300000000002</v>
      </c>
      <c r="AG9" s="9">
        <v>57.108800000000002</v>
      </c>
      <c r="AH9" s="9">
        <v>58.878999999999998</v>
      </c>
    </row>
    <row r="10" spans="1:34" x14ac:dyDescent="0.25">
      <c r="B10" s="8" t="s">
        <v>8</v>
      </c>
      <c r="C10" t="s">
        <v>21</v>
      </c>
      <c r="D10" s="9">
        <v>50.122300000000003</v>
      </c>
      <c r="E10" s="9">
        <v>60.143599999999999</v>
      </c>
      <c r="F10" s="9">
        <v>61.4861</v>
      </c>
      <c r="H10" s="9">
        <v>50.073799999999999</v>
      </c>
      <c r="I10" s="9">
        <v>60.7562</v>
      </c>
      <c r="J10" s="9">
        <v>62.079000000000001</v>
      </c>
      <c r="L10" s="9">
        <v>49.207299999999996</v>
      </c>
      <c r="M10" s="9">
        <v>59.536000000000001</v>
      </c>
      <c r="N10" s="9">
        <v>60.881100000000004</v>
      </c>
      <c r="P10" s="9">
        <v>51.1526</v>
      </c>
      <c r="Q10" s="9">
        <v>61.724800000000002</v>
      </c>
      <c r="R10" s="9">
        <v>62.993000000000002</v>
      </c>
      <c r="T10" s="9">
        <v>50.578899999999997</v>
      </c>
      <c r="U10" s="9">
        <v>62.198399999999999</v>
      </c>
      <c r="V10" s="9">
        <v>63.706200000000003</v>
      </c>
      <c r="X10" s="9">
        <v>50.5002</v>
      </c>
      <c r="Y10" s="9">
        <v>63.2241</v>
      </c>
      <c r="Z10" s="9">
        <v>64.774799999999999</v>
      </c>
      <c r="AB10" s="9">
        <v>49.6145</v>
      </c>
      <c r="AC10" s="9">
        <v>61.830199999999998</v>
      </c>
      <c r="AD10" s="9">
        <v>63.43</v>
      </c>
      <c r="AF10" s="9">
        <v>51.6327</v>
      </c>
      <c r="AG10" s="9">
        <v>64.377499999999998</v>
      </c>
      <c r="AH10" s="9">
        <v>65.829300000000003</v>
      </c>
    </row>
    <row r="11" spans="1:34" x14ac:dyDescent="0.25">
      <c r="B11" s="8" t="s">
        <v>29</v>
      </c>
      <c r="D11" s="9">
        <v>47.376300000000001</v>
      </c>
      <c r="E11" s="9">
        <v>56.843000000000004</v>
      </c>
      <c r="F11" s="9">
        <v>56.3857</v>
      </c>
      <c r="H11" s="9">
        <v>47.026499999999999</v>
      </c>
      <c r="I11" s="9">
        <v>57.703299999999999</v>
      </c>
      <c r="J11" s="9">
        <v>57.501600000000003</v>
      </c>
      <c r="L11" s="9">
        <v>46.093699999999998</v>
      </c>
      <c r="M11" s="9">
        <v>56.211300000000001</v>
      </c>
      <c r="N11" s="9">
        <v>56.020400000000002</v>
      </c>
      <c r="P11" s="9">
        <v>48.186500000000002</v>
      </c>
      <c r="Q11" s="9">
        <v>58.773000000000003</v>
      </c>
      <c r="R11" s="9">
        <v>58.573500000000003</v>
      </c>
      <c r="T11" s="9">
        <v>47.492400000000004</v>
      </c>
      <c r="U11" s="9">
        <v>57.587800000000001</v>
      </c>
      <c r="V11" s="9">
        <v>57.110100000000003</v>
      </c>
      <c r="X11" s="9">
        <v>47.152000000000001</v>
      </c>
      <c r="Y11" s="9">
        <v>58.814100000000003</v>
      </c>
      <c r="Z11" s="9">
        <v>58.616700000000002</v>
      </c>
      <c r="AB11" s="9">
        <v>46.204300000000003</v>
      </c>
      <c r="AC11" s="9">
        <v>57.051499999999997</v>
      </c>
      <c r="AD11" s="9">
        <v>56.862699999999997</v>
      </c>
      <c r="AF11" s="9">
        <v>48.3369</v>
      </c>
      <c r="AG11" s="9">
        <v>60.115200000000002</v>
      </c>
      <c r="AH11" s="9">
        <v>59.918500000000002</v>
      </c>
    </row>
    <row r="12" spans="1:34" x14ac:dyDescent="0.25">
      <c r="B12" s="8" t="s">
        <v>30</v>
      </c>
      <c r="D12" s="9">
        <v>47.666899999999998</v>
      </c>
      <c r="E12" s="9">
        <v>55.070500000000003</v>
      </c>
      <c r="F12" s="9">
        <v>54.375300000000003</v>
      </c>
      <c r="H12" s="9">
        <v>47.692300000000003</v>
      </c>
      <c r="I12" s="9">
        <v>56.852600000000002</v>
      </c>
      <c r="J12" s="9">
        <v>56.1111</v>
      </c>
      <c r="L12" s="9">
        <v>46.771000000000001</v>
      </c>
      <c r="M12" s="9">
        <v>55.361699999999999</v>
      </c>
      <c r="N12" s="9">
        <v>54.641199999999998</v>
      </c>
      <c r="P12" s="9">
        <v>48.935899999999997</v>
      </c>
      <c r="Q12" s="9">
        <v>57.945900000000002</v>
      </c>
      <c r="R12" s="9">
        <v>57.204599999999999</v>
      </c>
      <c r="T12" s="9">
        <v>47.860399999999998</v>
      </c>
      <c r="U12" s="9">
        <v>55.736199999999997</v>
      </c>
      <c r="V12" s="9">
        <v>55.037999999999997</v>
      </c>
      <c r="X12" s="9">
        <v>47.883699999999997</v>
      </c>
      <c r="Y12" s="9">
        <v>57.824199999999998</v>
      </c>
      <c r="Z12" s="9">
        <v>57.079000000000001</v>
      </c>
      <c r="AB12" s="9">
        <v>46.936599999999999</v>
      </c>
      <c r="AC12" s="9">
        <v>56.131700000000002</v>
      </c>
      <c r="AD12" s="9">
        <v>55.406999999999996</v>
      </c>
      <c r="AF12" s="9">
        <v>49.171900000000001</v>
      </c>
      <c r="AG12" s="9">
        <v>59.100099999999998</v>
      </c>
      <c r="AH12" s="9">
        <v>58.354599999999998</v>
      </c>
    </row>
    <row r="13" spans="1:34" x14ac:dyDescent="0.25">
      <c r="B13" s="8" t="s">
        <v>9</v>
      </c>
      <c r="C13" t="s">
        <v>21</v>
      </c>
      <c r="D13" s="9">
        <v>48.108600000000003</v>
      </c>
      <c r="E13" s="9">
        <v>54.356099999999998</v>
      </c>
      <c r="F13" s="9">
        <v>54.166499999999999</v>
      </c>
      <c r="H13" s="9">
        <v>48.231699999999996</v>
      </c>
      <c r="I13" s="9">
        <v>56.093499999999999</v>
      </c>
      <c r="J13" s="9">
        <v>55.242699999999999</v>
      </c>
      <c r="L13" s="9">
        <v>47.289099999999998</v>
      </c>
      <c r="M13" s="9">
        <v>54.805599999999998</v>
      </c>
      <c r="N13" s="9">
        <v>53.985199999999999</v>
      </c>
      <c r="P13" s="9">
        <v>49.323900000000002</v>
      </c>
      <c r="Q13" s="9">
        <v>57.251600000000003</v>
      </c>
      <c r="R13" s="9">
        <v>56.388399999999997</v>
      </c>
      <c r="T13" s="9">
        <v>48.3703</v>
      </c>
      <c r="U13" s="9">
        <v>55.253300000000003</v>
      </c>
      <c r="V13" s="9">
        <v>54.946899999999999</v>
      </c>
      <c r="X13" s="9">
        <v>48.496600000000001</v>
      </c>
      <c r="Y13" s="9">
        <v>57.423499999999997</v>
      </c>
      <c r="Z13" s="9">
        <v>56.229900000000001</v>
      </c>
      <c r="AB13" s="9">
        <v>47.533799999999999</v>
      </c>
      <c r="AC13" s="9">
        <v>55.96</v>
      </c>
      <c r="AD13" s="9">
        <v>54.8521</v>
      </c>
      <c r="AF13" s="9">
        <v>49.6248</v>
      </c>
      <c r="AG13" s="9">
        <v>58.7622</v>
      </c>
      <c r="AH13" s="9">
        <v>57.503700000000002</v>
      </c>
    </row>
    <row r="14" spans="1:34" x14ac:dyDescent="0.25">
      <c r="B14" s="8" t="s">
        <v>10</v>
      </c>
      <c r="C14" t="s">
        <v>21</v>
      </c>
      <c r="D14" s="9">
        <v>41.814799999999998</v>
      </c>
      <c r="E14" s="9">
        <v>57.3262</v>
      </c>
      <c r="F14" s="9">
        <v>58.2821</v>
      </c>
      <c r="H14" s="9">
        <v>42.002400000000002</v>
      </c>
      <c r="I14" s="9">
        <v>57.724600000000002</v>
      </c>
      <c r="J14" s="9">
        <v>58.803199999999997</v>
      </c>
      <c r="L14" s="9">
        <v>40.767099999999999</v>
      </c>
      <c r="M14" s="9">
        <v>56.554900000000004</v>
      </c>
      <c r="N14" s="9">
        <v>57.667200000000001</v>
      </c>
      <c r="P14" s="9">
        <v>43.467700000000001</v>
      </c>
      <c r="Q14" s="9">
        <v>58.762599999999999</v>
      </c>
      <c r="R14" s="9">
        <v>59.768000000000001</v>
      </c>
      <c r="T14" s="9">
        <v>41.8842</v>
      </c>
      <c r="U14" s="9">
        <v>59.107500000000002</v>
      </c>
      <c r="V14" s="9">
        <v>60.193800000000003</v>
      </c>
      <c r="X14" s="9">
        <v>42.070300000000003</v>
      </c>
      <c r="Y14" s="9">
        <v>59.850099999999998</v>
      </c>
      <c r="Z14" s="9">
        <v>61.180199999999999</v>
      </c>
      <c r="AB14" s="9">
        <v>40.825699999999998</v>
      </c>
      <c r="AC14" s="9">
        <v>58.497799999999998</v>
      </c>
      <c r="AD14" s="9">
        <v>59.88</v>
      </c>
      <c r="AF14" s="9">
        <v>43.551600000000001</v>
      </c>
      <c r="AG14" s="9">
        <v>61.076999999999998</v>
      </c>
      <c r="AH14" s="9">
        <v>62.285299999999999</v>
      </c>
    </row>
    <row r="15" spans="1:34" x14ac:dyDescent="0.25">
      <c r="B15" s="7" t="s">
        <v>20</v>
      </c>
      <c r="C15" t="s">
        <v>21</v>
      </c>
      <c r="D15" s="13">
        <f>AVERAGE(D4:D14)</f>
        <v>44.09585454545455</v>
      </c>
      <c r="E15" s="13">
        <f>AVERAGE(E4:E14)</f>
        <v>54.381881818181817</v>
      </c>
      <c r="F15" s="13">
        <f>AVERAGE(F4:F14)</f>
        <v>54.356936363636358</v>
      </c>
      <c r="G15" s="5"/>
      <c r="H15" s="13">
        <f>AVERAGE(H4:H14)</f>
        <v>44.127490909090909</v>
      </c>
      <c r="I15" s="13">
        <f>AVERAGE(I4:I14)</f>
        <v>55.431081818181816</v>
      </c>
      <c r="J15" s="13">
        <f>AVERAGE(J4:J14)</f>
        <v>55.346363636363634</v>
      </c>
      <c r="K15" s="5"/>
      <c r="L15" s="13">
        <f>AVERAGE(L4:L14)</f>
        <v>43.324027272727271</v>
      </c>
      <c r="M15" s="13">
        <f>AVERAGE(M4:M14)</f>
        <v>54.179263636363636</v>
      </c>
      <c r="N15" s="13">
        <f>AVERAGE(N4:N14)</f>
        <v>54.085336363636358</v>
      </c>
      <c r="O15" s="5"/>
      <c r="P15" s="13">
        <f>AVERAGE(P4:P14)</f>
        <v>45.443681818181815</v>
      </c>
      <c r="Q15" s="13">
        <f>AVERAGE(Q4:Q14)</f>
        <v>56.628927272727282</v>
      </c>
      <c r="R15" s="13">
        <f>AVERAGE(R4:R14)</f>
        <v>56.560281818181828</v>
      </c>
      <c r="S15" s="5"/>
      <c r="T15" s="13">
        <f>AVERAGE(T4:T14)</f>
        <v>44.230790909090913</v>
      </c>
      <c r="U15" s="13">
        <f>AVERAGE(U4:U14)</f>
        <v>55.484127272727271</v>
      </c>
      <c r="V15" s="13">
        <f>AVERAGE(V4:V14)</f>
        <v>55.38486363636364</v>
      </c>
      <c r="W15" s="5"/>
      <c r="X15" s="13">
        <f>AVERAGE(X4:X14)</f>
        <v>44.260981818181818</v>
      </c>
      <c r="Y15" s="13">
        <f>AVERAGE(Y4:Y14)</f>
        <v>56.842827272727277</v>
      </c>
      <c r="Z15" s="13">
        <f>AVERAGE(Z4:Z14)</f>
        <v>56.661436363636362</v>
      </c>
      <c r="AA15" s="5"/>
      <c r="AB15" s="13">
        <f>AVERAGE(AB4:AB14)</f>
        <v>43.447472727272725</v>
      </c>
      <c r="AC15" s="13">
        <f>AVERAGE(AC4:AC14)</f>
        <v>55.447918181818181</v>
      </c>
      <c r="AD15" s="13">
        <f>AVERAGE(AD4:AD14)</f>
        <v>55.274636363636361</v>
      </c>
      <c r="AE15" s="5"/>
      <c r="AF15" s="13">
        <f>AVERAGE(AF4:AF14)</f>
        <v>45.600345454545455</v>
      </c>
      <c r="AG15" s="13">
        <f>AVERAGE(AG4:AG14)</f>
        <v>58.205054545454544</v>
      </c>
      <c r="AH15" s="13">
        <f>AVERAGE(AH4:AH14)</f>
        <v>58.019345454545459</v>
      </c>
    </row>
    <row r="16" spans="1:34" x14ac:dyDescent="0.25">
      <c r="T16" s="4"/>
      <c r="U16" s="4"/>
      <c r="V16" s="4"/>
    </row>
    <row r="17" spans="1:34" x14ac:dyDescent="0.25">
      <c r="A17" s="1" t="s">
        <v>31</v>
      </c>
      <c r="D17" s="3" t="s">
        <v>18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T17" s="10" t="s">
        <v>19</v>
      </c>
      <c r="U17" s="10"/>
      <c r="V17" s="10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x14ac:dyDescent="0.25">
      <c r="D18" s="44" t="s">
        <v>11</v>
      </c>
      <c r="E18" s="44"/>
      <c r="F18" s="44"/>
      <c r="G18" s="4"/>
      <c r="H18" s="44" t="s">
        <v>12</v>
      </c>
      <c r="I18" s="44"/>
      <c r="J18" s="44"/>
      <c r="K18" s="4"/>
      <c r="L18" s="44" t="s">
        <v>13</v>
      </c>
      <c r="M18" s="44"/>
      <c r="N18" s="44"/>
      <c r="O18" s="4"/>
      <c r="P18" s="44" t="s">
        <v>14</v>
      </c>
      <c r="Q18" s="44"/>
      <c r="R18" s="44"/>
      <c r="S18" s="4"/>
      <c r="T18" s="44" t="s">
        <v>11</v>
      </c>
      <c r="U18" s="44"/>
      <c r="V18" s="44"/>
      <c r="W18" s="4"/>
      <c r="X18" s="44" t="s">
        <v>12</v>
      </c>
      <c r="Y18" s="44"/>
      <c r="Z18" s="44"/>
      <c r="AA18" s="4"/>
      <c r="AB18" s="44" t="s">
        <v>13</v>
      </c>
      <c r="AC18" s="44"/>
      <c r="AD18" s="44"/>
      <c r="AE18" s="4"/>
      <c r="AF18" s="44" t="s">
        <v>14</v>
      </c>
      <c r="AG18" s="44"/>
      <c r="AH18" s="44"/>
    </row>
    <row r="19" spans="1:34" x14ac:dyDescent="0.25">
      <c r="B19" s="6" t="s">
        <v>1</v>
      </c>
      <c r="C19" s="6"/>
      <c r="D19" s="2" t="s">
        <v>15</v>
      </c>
      <c r="E19" s="2" t="s">
        <v>16</v>
      </c>
      <c r="F19" s="2" t="s">
        <v>17</v>
      </c>
      <c r="H19" s="2" t="s">
        <v>15</v>
      </c>
      <c r="I19" s="2" t="s">
        <v>16</v>
      </c>
      <c r="J19" s="2" t="s">
        <v>17</v>
      </c>
      <c r="L19" s="2" t="s">
        <v>15</v>
      </c>
      <c r="M19" s="2" t="s">
        <v>16</v>
      </c>
      <c r="N19" s="2" t="s">
        <v>17</v>
      </c>
      <c r="P19" s="2" t="s">
        <v>15</v>
      </c>
      <c r="Q19" s="2" t="s">
        <v>16</v>
      </c>
      <c r="R19" s="2" t="s">
        <v>17</v>
      </c>
      <c r="T19" s="12" t="s">
        <v>15</v>
      </c>
      <c r="U19" s="12" t="s">
        <v>16</v>
      </c>
      <c r="V19" s="12" t="s">
        <v>17</v>
      </c>
      <c r="X19" s="2" t="s">
        <v>15</v>
      </c>
      <c r="Y19" s="2" t="s">
        <v>16</v>
      </c>
      <c r="Z19" s="2" t="s">
        <v>17</v>
      </c>
      <c r="AB19" s="2" t="s">
        <v>15</v>
      </c>
      <c r="AC19" s="2" t="s">
        <v>16</v>
      </c>
      <c r="AD19" s="2" t="s">
        <v>17</v>
      </c>
      <c r="AF19" s="2" t="s">
        <v>15</v>
      </c>
      <c r="AG19" s="2" t="s">
        <v>16</v>
      </c>
      <c r="AH19" s="2" t="s">
        <v>17</v>
      </c>
    </row>
    <row r="20" spans="1:34" x14ac:dyDescent="0.25">
      <c r="B20" s="8" t="s">
        <v>2</v>
      </c>
      <c r="C20" t="s">
        <v>21</v>
      </c>
      <c r="D20" s="9">
        <v>48.799399999999999</v>
      </c>
      <c r="E20" s="9">
        <v>56.989600000000003</v>
      </c>
      <c r="F20" s="9">
        <v>52.368200000000002</v>
      </c>
      <c r="H20" s="9">
        <v>49.6556</v>
      </c>
      <c r="I20" s="9">
        <v>58.2117</v>
      </c>
      <c r="J20" s="9">
        <v>53.796500000000002</v>
      </c>
      <c r="L20" s="9">
        <v>47.931399999999996</v>
      </c>
      <c r="M20" s="9">
        <v>56.727899999999998</v>
      </c>
      <c r="N20" s="9">
        <v>51.970700000000001</v>
      </c>
      <c r="P20" s="9">
        <v>49.561700000000002</v>
      </c>
      <c r="Q20" s="9">
        <v>58.235500000000002</v>
      </c>
      <c r="R20" s="9">
        <v>53.8812</v>
      </c>
      <c r="T20" s="9">
        <v>49.082599999999999</v>
      </c>
      <c r="U20" s="9">
        <v>59.042700000000004</v>
      </c>
      <c r="V20" s="9">
        <v>53.110500000000002</v>
      </c>
      <c r="X20" s="9">
        <v>49.999000000000002</v>
      </c>
      <c r="Y20" s="9">
        <v>61.104300000000002</v>
      </c>
      <c r="Z20" s="9">
        <v>54.813800000000001</v>
      </c>
      <c r="AB20" s="9">
        <v>48.218499999999999</v>
      </c>
      <c r="AC20" s="9">
        <v>59.271099999999997</v>
      </c>
      <c r="AD20" s="9">
        <v>52.801499999999997</v>
      </c>
      <c r="AF20" s="9">
        <v>49.895800000000001</v>
      </c>
      <c r="AG20" s="9">
        <v>61.1267</v>
      </c>
      <c r="AH20" s="9">
        <v>54.9146</v>
      </c>
    </row>
    <row r="21" spans="1:34" x14ac:dyDescent="0.25">
      <c r="B21" s="8" t="s">
        <v>4</v>
      </c>
      <c r="C21" t="s">
        <v>21</v>
      </c>
      <c r="D21" s="9">
        <v>48.010199999999998</v>
      </c>
      <c r="E21" s="9">
        <v>48.683900000000001</v>
      </c>
      <c r="F21" s="9">
        <v>48.992699999999999</v>
      </c>
      <c r="H21" s="9">
        <v>49.844499999999996</v>
      </c>
      <c r="I21" s="9">
        <v>50.896799999999999</v>
      </c>
      <c r="J21" s="9">
        <v>51.375799999999998</v>
      </c>
      <c r="L21" s="9">
        <v>48.1449</v>
      </c>
      <c r="M21" s="9">
        <v>48.961199999999998</v>
      </c>
      <c r="N21" s="9">
        <v>49.466900000000003</v>
      </c>
      <c r="P21" s="9">
        <v>49.886400000000002</v>
      </c>
      <c r="Q21" s="9">
        <v>50.921199999999999</v>
      </c>
      <c r="R21" s="9">
        <v>51.392200000000003</v>
      </c>
      <c r="T21" s="9">
        <v>48.344200000000001</v>
      </c>
      <c r="U21" s="9">
        <v>49.069200000000002</v>
      </c>
      <c r="V21" s="9">
        <v>49.392899999999997</v>
      </c>
      <c r="X21" s="9">
        <v>50.332700000000003</v>
      </c>
      <c r="Y21" s="9">
        <v>51.508699999999997</v>
      </c>
      <c r="Z21" s="9">
        <v>52.039200000000001</v>
      </c>
      <c r="AB21" s="9">
        <v>48.528199999999998</v>
      </c>
      <c r="AC21" s="9">
        <v>49.417499999999997</v>
      </c>
      <c r="AD21" s="9">
        <v>49.964300000000001</v>
      </c>
      <c r="AF21" s="9">
        <v>50.380200000000002</v>
      </c>
      <c r="AG21" s="9">
        <v>51.535400000000003</v>
      </c>
      <c r="AH21" s="9">
        <v>52.0563</v>
      </c>
    </row>
    <row r="22" spans="1:34" x14ac:dyDescent="0.25">
      <c r="B22" s="8" t="s">
        <v>3</v>
      </c>
      <c r="C22" t="s">
        <v>21</v>
      </c>
      <c r="D22" s="9">
        <v>44.776299999999999</v>
      </c>
      <c r="E22" s="9">
        <v>58.689100000000003</v>
      </c>
      <c r="F22" s="9">
        <v>59.168900000000001</v>
      </c>
      <c r="H22" s="9">
        <v>46.6083</v>
      </c>
      <c r="I22" s="9">
        <v>59.503900000000002</v>
      </c>
      <c r="J22" s="9">
        <v>59.828200000000002</v>
      </c>
      <c r="L22" s="9">
        <v>44.986600000000003</v>
      </c>
      <c r="M22" s="9">
        <v>58.250700000000002</v>
      </c>
      <c r="N22" s="9">
        <v>58.380499999999998</v>
      </c>
      <c r="P22" s="9">
        <v>46.628599999999999</v>
      </c>
      <c r="Q22" s="9">
        <v>59.471499999999999</v>
      </c>
      <c r="R22" s="9">
        <v>59.785899999999998</v>
      </c>
      <c r="T22" s="9">
        <v>44.951000000000001</v>
      </c>
      <c r="U22" s="9">
        <v>62.419600000000003</v>
      </c>
      <c r="V22" s="9">
        <v>61.884599999999999</v>
      </c>
      <c r="X22" s="9">
        <v>46.850999999999999</v>
      </c>
      <c r="Y22" s="9">
        <v>64.742800000000003</v>
      </c>
      <c r="Z22" s="9">
        <v>63.320399999999999</v>
      </c>
      <c r="AB22" s="9">
        <v>45.187800000000003</v>
      </c>
      <c r="AC22" s="9">
        <v>63.111499999999999</v>
      </c>
      <c r="AD22" s="9">
        <v>61.4726</v>
      </c>
      <c r="AF22" s="9">
        <v>46.8733</v>
      </c>
      <c r="AG22" s="9">
        <v>64.677599999999998</v>
      </c>
      <c r="AH22" s="9">
        <v>63.190199999999997</v>
      </c>
    </row>
    <row r="23" spans="1:34" x14ac:dyDescent="0.25">
      <c r="B23" s="8" t="s">
        <v>5</v>
      </c>
      <c r="C23" t="s">
        <v>21</v>
      </c>
      <c r="D23" s="9">
        <v>50.063099999999999</v>
      </c>
      <c r="E23" s="9">
        <v>58.849899999999998</v>
      </c>
      <c r="F23" s="9">
        <v>59.304000000000002</v>
      </c>
      <c r="H23" s="9">
        <v>51.342500000000001</v>
      </c>
      <c r="I23" s="9">
        <v>60.450099999999999</v>
      </c>
      <c r="J23" s="9">
        <v>61.23</v>
      </c>
      <c r="L23" s="9">
        <v>50.0501</v>
      </c>
      <c r="M23" s="9">
        <v>59.148800000000001</v>
      </c>
      <c r="N23" s="9">
        <v>59.926200000000001</v>
      </c>
      <c r="P23" s="9">
        <v>51.317700000000002</v>
      </c>
      <c r="Q23" s="9">
        <v>60.497799999999998</v>
      </c>
      <c r="R23" s="9">
        <v>61.3262</v>
      </c>
      <c r="T23" s="9">
        <v>50.547400000000003</v>
      </c>
      <c r="U23" s="9">
        <v>61.819899999999997</v>
      </c>
      <c r="V23" s="9">
        <v>61.991500000000002</v>
      </c>
      <c r="X23" s="9">
        <v>51.964300000000001</v>
      </c>
      <c r="Y23" s="9">
        <v>64.939899999999994</v>
      </c>
      <c r="Z23" s="9">
        <v>65.590599999999995</v>
      </c>
      <c r="AB23" s="9">
        <v>50.607399999999998</v>
      </c>
      <c r="AC23" s="9">
        <v>63.37</v>
      </c>
      <c r="AD23" s="9">
        <v>64.047899999999998</v>
      </c>
      <c r="AF23" s="9">
        <v>51.931899999999999</v>
      </c>
      <c r="AG23" s="9">
        <v>64.941199999999995</v>
      </c>
      <c r="AH23" s="9">
        <v>65.628200000000007</v>
      </c>
    </row>
    <row r="24" spans="1:34" x14ac:dyDescent="0.25">
      <c r="B24" s="8" t="s">
        <v>6</v>
      </c>
      <c r="C24" t="s">
        <v>21</v>
      </c>
      <c r="D24" s="9">
        <v>41.151400000000002</v>
      </c>
      <c r="E24" s="9">
        <v>47.776499999999999</v>
      </c>
      <c r="F24" s="9">
        <v>48.841999999999999</v>
      </c>
      <c r="H24" s="9">
        <v>40.635100000000001</v>
      </c>
      <c r="I24" s="9">
        <v>49.699800000000003</v>
      </c>
      <c r="J24" s="9">
        <v>50.872199999999999</v>
      </c>
      <c r="L24" s="9">
        <v>41.6449</v>
      </c>
      <c r="M24" s="9">
        <v>48.067999999999998</v>
      </c>
      <c r="N24" s="9">
        <v>49.237900000000003</v>
      </c>
      <c r="P24" s="9">
        <v>43.301600000000001</v>
      </c>
      <c r="Q24" s="9">
        <v>49.993899999999996</v>
      </c>
      <c r="R24" s="9">
        <v>51.098100000000002</v>
      </c>
      <c r="T24" s="9">
        <v>41.2301</v>
      </c>
      <c r="U24" s="9">
        <v>48.125799999999998</v>
      </c>
      <c r="V24" s="9">
        <v>49.257899999999999</v>
      </c>
      <c r="X24" s="9">
        <v>40.705100000000002</v>
      </c>
      <c r="Y24" s="9">
        <v>50.225099999999998</v>
      </c>
      <c r="Z24" s="9">
        <v>51.518500000000003</v>
      </c>
      <c r="AB24" s="9">
        <v>41.743499999999997</v>
      </c>
      <c r="AC24" s="9">
        <v>48.502099999999999</v>
      </c>
      <c r="AD24" s="9">
        <v>49.778199999999998</v>
      </c>
      <c r="AF24" s="9">
        <v>43.424399999999999</v>
      </c>
      <c r="AG24" s="9">
        <v>50.56</v>
      </c>
      <c r="AH24" s="9">
        <v>51.785200000000003</v>
      </c>
    </row>
    <row r="25" spans="1:34" x14ac:dyDescent="0.25">
      <c r="B25" s="8" t="s">
        <v>7</v>
      </c>
      <c r="C25" t="s">
        <v>21</v>
      </c>
      <c r="D25" s="9">
        <v>46.386800000000001</v>
      </c>
      <c r="E25" s="9">
        <v>53.491599999999998</v>
      </c>
      <c r="F25" s="9">
        <v>55.4602</v>
      </c>
      <c r="H25" s="9">
        <v>47.948099999999997</v>
      </c>
      <c r="I25" s="9">
        <v>56.331200000000003</v>
      </c>
      <c r="J25" s="9">
        <v>57.782200000000003</v>
      </c>
      <c r="L25" s="9">
        <v>46.1145</v>
      </c>
      <c r="M25" s="9">
        <v>54.902000000000001</v>
      </c>
      <c r="N25" s="9">
        <v>56.380400000000002</v>
      </c>
      <c r="P25" s="9">
        <v>47.743099999999998</v>
      </c>
      <c r="Q25" s="9">
        <v>56.363500000000002</v>
      </c>
      <c r="R25" s="9">
        <v>57.765999999999998</v>
      </c>
      <c r="T25" s="9">
        <v>46.6387</v>
      </c>
      <c r="U25" s="9">
        <v>54.705399999999997</v>
      </c>
      <c r="V25" s="9">
        <v>57.213799999999999</v>
      </c>
      <c r="X25" s="9">
        <v>48.274900000000002</v>
      </c>
      <c r="Y25" s="9">
        <v>58.600499999999997</v>
      </c>
      <c r="Z25" s="9">
        <v>60.864800000000002</v>
      </c>
      <c r="AB25" s="9">
        <v>46.372799999999998</v>
      </c>
      <c r="AC25" s="9">
        <v>56.919600000000003</v>
      </c>
      <c r="AD25" s="9">
        <v>59.167900000000003</v>
      </c>
      <c r="AF25" s="9">
        <v>48.057699999999997</v>
      </c>
      <c r="AG25" s="9">
        <v>58.655799999999999</v>
      </c>
      <c r="AH25" s="9">
        <v>60.821899999999999</v>
      </c>
    </row>
    <row r="26" spans="1:34" x14ac:dyDescent="0.25">
      <c r="B26" s="8" t="s">
        <v>8</v>
      </c>
      <c r="C26" t="s">
        <v>21</v>
      </c>
      <c r="D26" s="9">
        <v>53.959699999999998</v>
      </c>
      <c r="E26" s="9">
        <v>61.585900000000002</v>
      </c>
      <c r="F26" s="9">
        <v>62.963700000000003</v>
      </c>
      <c r="H26" s="9">
        <v>55.48</v>
      </c>
      <c r="I26" s="9">
        <v>62.679000000000002</v>
      </c>
      <c r="J26" s="9">
        <v>64.129499999999993</v>
      </c>
      <c r="L26" s="9">
        <v>53.961300000000001</v>
      </c>
      <c r="M26" s="9">
        <v>61.3247</v>
      </c>
      <c r="N26" s="9">
        <v>62.7727</v>
      </c>
      <c r="P26" s="9">
        <v>55.346699999999998</v>
      </c>
      <c r="Q26" s="9">
        <v>62.5745</v>
      </c>
      <c r="R26" s="9">
        <v>64.056299999999993</v>
      </c>
      <c r="T26" s="9">
        <v>55.8628</v>
      </c>
      <c r="U26" s="9">
        <v>65.476900000000001</v>
      </c>
      <c r="V26" s="9">
        <v>66.876599999999996</v>
      </c>
      <c r="X26" s="9">
        <v>57.963700000000003</v>
      </c>
      <c r="Y26" s="9">
        <v>68.339200000000005</v>
      </c>
      <c r="Z26" s="9">
        <v>70.237799999999993</v>
      </c>
      <c r="AB26" s="9">
        <v>56.1937</v>
      </c>
      <c r="AC26" s="9">
        <v>66.6828</v>
      </c>
      <c r="AD26" s="9">
        <v>68.563900000000004</v>
      </c>
      <c r="AF26" s="9">
        <v>57.7898</v>
      </c>
      <c r="AG26" s="9">
        <v>68.156300000000002</v>
      </c>
      <c r="AH26" s="9">
        <v>70.055499999999995</v>
      </c>
    </row>
    <row r="27" spans="1:34" x14ac:dyDescent="0.25">
      <c r="B27" s="8" t="s">
        <v>29</v>
      </c>
      <c r="D27" s="9">
        <v>52.7179</v>
      </c>
      <c r="E27" s="9">
        <v>57.914700000000003</v>
      </c>
      <c r="F27" s="9">
        <v>57.381799999999998</v>
      </c>
      <c r="H27" s="9">
        <v>53.670900000000003</v>
      </c>
      <c r="I27" s="9">
        <v>59.343200000000003</v>
      </c>
      <c r="J27" s="9">
        <v>59.118699999999997</v>
      </c>
      <c r="L27" s="9">
        <v>52.029800000000002</v>
      </c>
      <c r="M27" s="9">
        <v>57.728999999999999</v>
      </c>
      <c r="N27" s="9">
        <v>57.515599999999999</v>
      </c>
      <c r="P27" s="9">
        <v>53.546599999999998</v>
      </c>
      <c r="Q27" s="9">
        <v>59.131399999999999</v>
      </c>
      <c r="R27" s="9">
        <v>58.896299999999997</v>
      </c>
      <c r="T27" s="9">
        <v>53.456800000000001</v>
      </c>
      <c r="U27" s="9">
        <v>59.989699999999999</v>
      </c>
      <c r="V27" s="9">
        <v>59.321800000000003</v>
      </c>
      <c r="X27" s="9">
        <v>54.612900000000003</v>
      </c>
      <c r="Y27" s="9">
        <v>62.627800000000001</v>
      </c>
      <c r="Z27" s="9">
        <v>62.375900000000001</v>
      </c>
      <c r="AB27" s="9">
        <v>52.857700000000001</v>
      </c>
      <c r="AC27" s="9">
        <v>60.663400000000003</v>
      </c>
      <c r="AD27" s="9">
        <v>60.429099999999998</v>
      </c>
      <c r="AF27" s="9">
        <v>54.476399999999998</v>
      </c>
      <c r="AG27" s="9">
        <v>62.318600000000004</v>
      </c>
      <c r="AH27" s="9">
        <v>62.052900000000001</v>
      </c>
    </row>
    <row r="28" spans="1:34" x14ac:dyDescent="0.25">
      <c r="B28" s="8" t="s">
        <v>30</v>
      </c>
      <c r="D28" s="9">
        <v>51.828099999999999</v>
      </c>
      <c r="E28" s="9">
        <v>55.779000000000003</v>
      </c>
      <c r="F28" s="9">
        <v>55.151899999999998</v>
      </c>
      <c r="H28" s="9">
        <v>53.549900000000001</v>
      </c>
      <c r="I28" s="9">
        <v>58.316699999999997</v>
      </c>
      <c r="J28" s="9">
        <v>57.705800000000004</v>
      </c>
      <c r="L28" s="9">
        <v>51.936399999999999</v>
      </c>
      <c r="M28" s="9">
        <v>56.665700000000001</v>
      </c>
      <c r="N28" s="9">
        <v>56.064399999999999</v>
      </c>
      <c r="P28" s="9">
        <v>53.517299999999999</v>
      </c>
      <c r="Q28" s="9">
        <v>58.128300000000003</v>
      </c>
      <c r="R28" s="9">
        <v>57.497599999999998</v>
      </c>
      <c r="T28" s="9">
        <v>52.734299999999998</v>
      </c>
      <c r="U28" s="9">
        <v>57.187100000000001</v>
      </c>
      <c r="V28" s="9">
        <v>56.566600000000001</v>
      </c>
      <c r="X28" s="9">
        <v>54.792499999999997</v>
      </c>
      <c r="Y28" s="9">
        <v>60.809100000000001</v>
      </c>
      <c r="Z28" s="9">
        <v>60.213500000000003</v>
      </c>
      <c r="AB28" s="9">
        <v>53.021599999999999</v>
      </c>
      <c r="AC28" s="9">
        <v>58.883299999999998</v>
      </c>
      <c r="AD28" s="9">
        <v>58.292700000000004</v>
      </c>
      <c r="AF28" s="9">
        <v>54.763500000000001</v>
      </c>
      <c r="AG28" s="9">
        <v>60.5456</v>
      </c>
      <c r="AH28" s="9">
        <v>59.930700000000002</v>
      </c>
    </row>
    <row r="29" spans="1:34" x14ac:dyDescent="0.25">
      <c r="B29" s="8" t="s">
        <v>9</v>
      </c>
      <c r="C29" t="s">
        <v>21</v>
      </c>
      <c r="D29" s="9">
        <v>51.613199999999999</v>
      </c>
      <c r="E29" s="9">
        <v>55.379199999999997</v>
      </c>
      <c r="F29" s="9">
        <v>55.511699999999998</v>
      </c>
      <c r="H29" s="9">
        <v>53.161200000000001</v>
      </c>
      <c r="I29" s="9">
        <v>57.869500000000002</v>
      </c>
      <c r="J29" s="9">
        <v>57.680199999999999</v>
      </c>
      <c r="L29" s="9">
        <v>51.557600000000001</v>
      </c>
      <c r="M29" s="9">
        <v>56.390599999999999</v>
      </c>
      <c r="N29" s="9">
        <v>56.088200000000001</v>
      </c>
      <c r="P29" s="9">
        <v>53.006500000000003</v>
      </c>
      <c r="Q29" s="9">
        <v>57.855899999999998</v>
      </c>
      <c r="R29" s="9">
        <v>57.649099999999997</v>
      </c>
      <c r="T29" s="9">
        <v>52.440399999999997</v>
      </c>
      <c r="U29" s="9">
        <v>56.841299999999997</v>
      </c>
      <c r="V29" s="9">
        <v>56.8874</v>
      </c>
      <c r="X29" s="9">
        <v>54.274900000000002</v>
      </c>
      <c r="Y29" s="9">
        <v>60.478900000000003</v>
      </c>
      <c r="Z29" s="9">
        <v>59.990900000000003</v>
      </c>
      <c r="AB29" s="9">
        <v>52.496899999999997</v>
      </c>
      <c r="AC29" s="9">
        <v>58.688299999999998</v>
      </c>
      <c r="AD29" s="9">
        <v>58.067100000000003</v>
      </c>
      <c r="AF29" s="9">
        <v>54.084699999999998</v>
      </c>
      <c r="AG29" s="9">
        <v>60.418100000000003</v>
      </c>
      <c r="AH29" s="9">
        <v>59.912100000000002</v>
      </c>
    </row>
    <row r="30" spans="1:34" x14ac:dyDescent="0.25">
      <c r="B30" s="8" t="s">
        <v>10</v>
      </c>
      <c r="C30" t="s">
        <v>21</v>
      </c>
      <c r="D30" s="9">
        <v>45.316499999999998</v>
      </c>
      <c r="E30" s="9">
        <v>58.595300000000002</v>
      </c>
      <c r="F30" s="9">
        <v>59.518799999999999</v>
      </c>
      <c r="H30" s="9">
        <v>46.684699999999999</v>
      </c>
      <c r="I30" s="9">
        <v>59.556100000000001</v>
      </c>
      <c r="J30" s="9">
        <v>60.679600000000001</v>
      </c>
      <c r="L30" s="9">
        <v>44.762599999999999</v>
      </c>
      <c r="M30" s="9">
        <v>58.181899999999999</v>
      </c>
      <c r="N30" s="9">
        <v>59.345100000000002</v>
      </c>
      <c r="P30" s="9">
        <v>46.691899999999997</v>
      </c>
      <c r="Q30" s="9">
        <v>59.558799999999998</v>
      </c>
      <c r="R30" s="9">
        <v>60.704799999999999</v>
      </c>
      <c r="T30" s="9">
        <v>45.518300000000004</v>
      </c>
      <c r="U30" s="9">
        <v>61.548299999999998</v>
      </c>
      <c r="V30" s="9">
        <v>62.499000000000002</v>
      </c>
      <c r="X30" s="9">
        <v>46.929200000000002</v>
      </c>
      <c r="Y30" s="9">
        <v>63.801200000000001</v>
      </c>
      <c r="Z30" s="9">
        <v>65.331599999999995</v>
      </c>
      <c r="AB30" s="9">
        <v>44.956200000000003</v>
      </c>
      <c r="AC30" s="9">
        <v>62.032600000000002</v>
      </c>
      <c r="AD30" s="9">
        <v>63.630299999999998</v>
      </c>
      <c r="AF30" s="9">
        <v>46.939300000000003</v>
      </c>
      <c r="AG30" s="9">
        <v>63.743200000000002</v>
      </c>
      <c r="AH30" s="9">
        <v>65.261899999999997</v>
      </c>
    </row>
    <row r="31" spans="1:34" x14ac:dyDescent="0.25">
      <c r="B31" s="7" t="s">
        <v>20</v>
      </c>
      <c r="C31" t="s">
        <v>21</v>
      </c>
      <c r="D31" s="13">
        <f>AVERAGE(D20:D30)</f>
        <v>48.602054545454536</v>
      </c>
      <c r="E31" s="13">
        <f>AVERAGE(E20:E30)</f>
        <v>55.794063636363632</v>
      </c>
      <c r="F31" s="13">
        <f>AVERAGE(F20:F30)</f>
        <v>55.878536363636364</v>
      </c>
      <c r="G31" s="5"/>
      <c r="H31" s="13">
        <f>AVERAGE(H20:H30)</f>
        <v>49.870981818181825</v>
      </c>
      <c r="I31" s="13">
        <f>AVERAGE(I20:I30)</f>
        <v>57.532545454545463</v>
      </c>
      <c r="J31" s="13">
        <f>AVERAGE(J20:J30)</f>
        <v>57.654427272727276</v>
      </c>
      <c r="K31" s="5"/>
      <c r="L31" s="13">
        <f>AVERAGE(L20:L30)</f>
        <v>48.465463636363637</v>
      </c>
      <c r="M31" s="13">
        <f>AVERAGE(M20:M30)</f>
        <v>56.031863636363639</v>
      </c>
      <c r="N31" s="13">
        <f>AVERAGE(N20:N30)</f>
        <v>56.104418181818183</v>
      </c>
      <c r="O31" s="5"/>
      <c r="P31" s="13">
        <f>AVERAGE(P20:P30)</f>
        <v>50.049827272727278</v>
      </c>
      <c r="Q31" s="13">
        <f>AVERAGE(Q20:Q30)</f>
        <v>57.521118181818181</v>
      </c>
      <c r="R31" s="13">
        <f>AVERAGE(R20:R30)</f>
        <v>57.641245454545462</v>
      </c>
      <c r="S31" s="5"/>
      <c r="T31" s="13">
        <f>AVERAGE(T20:T30)</f>
        <v>49.164236363636363</v>
      </c>
      <c r="U31" s="13">
        <f>AVERAGE(U20:U30)</f>
        <v>57.838718181818187</v>
      </c>
      <c r="V31" s="13">
        <f>AVERAGE(V20:V30)</f>
        <v>57.727509090909095</v>
      </c>
      <c r="W31" s="5"/>
      <c r="X31" s="13">
        <f>AVERAGE(X20:X30)</f>
        <v>50.609109090909101</v>
      </c>
      <c r="Y31" s="13">
        <f>AVERAGE(Y20:Y30)</f>
        <v>60.652500000000003</v>
      </c>
      <c r="Z31" s="13">
        <f>AVERAGE(Z20:Z30)</f>
        <v>60.572454545454548</v>
      </c>
      <c r="AA31" s="5"/>
      <c r="AB31" s="13">
        <f>AVERAGE(AB20:AB30)</f>
        <v>49.107663636363625</v>
      </c>
      <c r="AC31" s="13">
        <f>AVERAGE(AC20:AC30)</f>
        <v>58.867472727272727</v>
      </c>
      <c r="AD31" s="13">
        <f>AVERAGE(AD20:AD30)</f>
        <v>58.746863636363635</v>
      </c>
      <c r="AE31" s="5"/>
      <c r="AF31" s="13">
        <f>AVERAGE(AF20:AF30)</f>
        <v>50.783363636363646</v>
      </c>
      <c r="AG31" s="13">
        <f>AVERAGE(AG20:AG30)</f>
        <v>60.607136363636364</v>
      </c>
      <c r="AH31" s="13">
        <f>AVERAGE(AH20:AH30)</f>
        <v>60.509954545454548</v>
      </c>
    </row>
    <row r="32" spans="1:34" x14ac:dyDescent="0.25">
      <c r="T32" s="4"/>
      <c r="U32" s="4"/>
      <c r="V32" s="4"/>
    </row>
    <row r="33" spans="1:34" x14ac:dyDescent="0.25">
      <c r="A33" s="1" t="s">
        <v>22</v>
      </c>
      <c r="D33" s="3" t="s">
        <v>18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T33" s="10" t="s">
        <v>19</v>
      </c>
      <c r="U33" s="10"/>
      <c r="V33" s="10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x14ac:dyDescent="0.25">
      <c r="D34" s="44" t="s">
        <v>11</v>
      </c>
      <c r="E34" s="44"/>
      <c r="F34" s="44"/>
      <c r="G34" s="4"/>
      <c r="H34" s="44" t="s">
        <v>12</v>
      </c>
      <c r="I34" s="44"/>
      <c r="J34" s="44"/>
      <c r="K34" s="4"/>
      <c r="L34" s="44" t="s">
        <v>13</v>
      </c>
      <c r="M34" s="44"/>
      <c r="N34" s="44"/>
      <c r="O34" s="4"/>
      <c r="P34" s="44" t="s">
        <v>14</v>
      </c>
      <c r="Q34" s="44"/>
      <c r="R34" s="44"/>
      <c r="S34" s="4"/>
      <c r="T34" s="44" t="s">
        <v>11</v>
      </c>
      <c r="U34" s="44"/>
      <c r="V34" s="44"/>
      <c r="W34" s="4"/>
      <c r="X34" s="44" t="s">
        <v>12</v>
      </c>
      <c r="Y34" s="44"/>
      <c r="Z34" s="44"/>
      <c r="AA34" s="4"/>
      <c r="AB34" s="44" t="s">
        <v>13</v>
      </c>
      <c r="AC34" s="44"/>
      <c r="AD34" s="44"/>
      <c r="AE34" s="4"/>
      <c r="AF34" s="44" t="s">
        <v>14</v>
      </c>
      <c r="AG34" s="44"/>
      <c r="AH34" s="44"/>
    </row>
    <row r="35" spans="1:34" x14ac:dyDescent="0.25">
      <c r="B35" s="6" t="s">
        <v>1</v>
      </c>
      <c r="C35" s="6"/>
      <c r="D35" s="2" t="s">
        <v>15</v>
      </c>
      <c r="E35" s="2" t="s">
        <v>16</v>
      </c>
      <c r="F35" s="2" t="s">
        <v>17</v>
      </c>
      <c r="H35" s="2" t="s">
        <v>15</v>
      </c>
      <c r="I35" s="2" t="s">
        <v>16</v>
      </c>
      <c r="J35" s="2" t="s">
        <v>17</v>
      </c>
      <c r="L35" s="2" t="s">
        <v>15</v>
      </c>
      <c r="M35" s="2" t="s">
        <v>16</v>
      </c>
      <c r="N35" s="2" t="s">
        <v>17</v>
      </c>
      <c r="P35" s="2" t="s">
        <v>15</v>
      </c>
      <c r="Q35" s="2" t="s">
        <v>16</v>
      </c>
      <c r="R35" s="2" t="s">
        <v>17</v>
      </c>
      <c r="T35" s="12" t="s">
        <v>15</v>
      </c>
      <c r="U35" s="12" t="s">
        <v>16</v>
      </c>
      <c r="V35" s="12" t="s">
        <v>17</v>
      </c>
      <c r="X35" s="2" t="s">
        <v>15</v>
      </c>
      <c r="Y35" s="2" t="s">
        <v>16</v>
      </c>
      <c r="Z35" s="2" t="s">
        <v>17</v>
      </c>
      <c r="AB35" s="2" t="s">
        <v>15</v>
      </c>
      <c r="AC35" s="2" t="s">
        <v>16</v>
      </c>
      <c r="AD35" s="2" t="s">
        <v>17</v>
      </c>
      <c r="AF35" s="2" t="s">
        <v>15</v>
      </c>
      <c r="AG35" s="2" t="s">
        <v>16</v>
      </c>
      <c r="AH35" s="2" t="s">
        <v>17</v>
      </c>
    </row>
    <row r="36" spans="1:34" x14ac:dyDescent="0.25">
      <c r="B36" s="8" t="s">
        <v>2</v>
      </c>
      <c r="C36" t="s">
        <v>21</v>
      </c>
      <c r="D36" s="9">
        <v>45.026699999999998</v>
      </c>
      <c r="E36" s="9">
        <v>56.081699999999998</v>
      </c>
      <c r="F36" s="9">
        <v>50.698799999999999</v>
      </c>
      <c r="H36" s="9">
        <v>45.1372</v>
      </c>
      <c r="I36" s="9">
        <v>56.864400000000003</v>
      </c>
      <c r="J36" s="9">
        <v>51.480899999999998</v>
      </c>
      <c r="L36" s="9">
        <v>44.081499999999998</v>
      </c>
      <c r="M36" s="9">
        <v>55.682000000000002</v>
      </c>
      <c r="N36" s="9">
        <v>50.151600000000002</v>
      </c>
      <c r="P36" s="9">
        <v>45.514699999999998</v>
      </c>
      <c r="Q36" s="9">
        <v>57.231499999999997</v>
      </c>
      <c r="R36" s="9">
        <v>51.977400000000003</v>
      </c>
      <c r="T36" s="9">
        <v>45.1004</v>
      </c>
      <c r="U36" s="9">
        <v>56.9343</v>
      </c>
      <c r="V36" s="9">
        <v>50.981099999999998</v>
      </c>
      <c r="X36" s="9">
        <v>45.215000000000003</v>
      </c>
      <c r="Y36" s="9">
        <v>57.935899999999997</v>
      </c>
      <c r="Z36" s="9">
        <v>51.823300000000003</v>
      </c>
      <c r="AB36" s="9">
        <v>44.155999999999999</v>
      </c>
      <c r="AC36" s="9">
        <v>56.681100000000001</v>
      </c>
      <c r="AD36" s="9">
        <v>50.459400000000002</v>
      </c>
      <c r="AF36" s="9">
        <v>45.597499999999997</v>
      </c>
      <c r="AG36" s="9">
        <v>58.355699999999999</v>
      </c>
      <c r="AH36" s="9">
        <v>52.345799999999997</v>
      </c>
    </row>
    <row r="37" spans="1:34" x14ac:dyDescent="0.25">
      <c r="B37" s="8" t="s">
        <v>4</v>
      </c>
      <c r="C37" t="s">
        <v>21</v>
      </c>
      <c r="D37" s="9">
        <v>45.318600000000004</v>
      </c>
      <c r="E37" s="9">
        <v>47.681199999999997</v>
      </c>
      <c r="F37" s="9">
        <v>48.128799999999998</v>
      </c>
      <c r="H37" s="9">
        <v>46.176400000000001</v>
      </c>
      <c r="I37" s="9">
        <v>49.1419</v>
      </c>
      <c r="J37" s="9">
        <v>49.880699999999997</v>
      </c>
      <c r="L37" s="9">
        <v>45.1096</v>
      </c>
      <c r="M37" s="9">
        <v>47.6297</v>
      </c>
      <c r="N37" s="9">
        <v>48.337899999999998</v>
      </c>
      <c r="P37" s="9">
        <v>46.577800000000003</v>
      </c>
      <c r="Q37" s="9">
        <v>49.567</v>
      </c>
      <c r="R37" s="9">
        <v>50.283999999999999</v>
      </c>
      <c r="T37" s="9">
        <v>45.433999999999997</v>
      </c>
      <c r="U37" s="9">
        <v>47.858800000000002</v>
      </c>
      <c r="V37" s="9">
        <v>48.313899999999997</v>
      </c>
      <c r="X37" s="9">
        <v>46.313099999999999</v>
      </c>
      <c r="Y37" s="9">
        <v>49.384799999999998</v>
      </c>
      <c r="Z37" s="9">
        <v>50.150799999999997</v>
      </c>
      <c r="AB37" s="9">
        <v>45.230899999999998</v>
      </c>
      <c r="AC37" s="9">
        <v>47.821100000000001</v>
      </c>
      <c r="AD37" s="9">
        <v>48.548299999999998</v>
      </c>
      <c r="AF37" s="9">
        <v>46.723100000000002</v>
      </c>
      <c r="AG37" s="9">
        <v>49.8249</v>
      </c>
      <c r="AH37" s="9">
        <v>50.570999999999998</v>
      </c>
    </row>
    <row r="38" spans="1:34" x14ac:dyDescent="0.25">
      <c r="B38" s="8" t="s">
        <v>3</v>
      </c>
      <c r="C38" t="s">
        <v>21</v>
      </c>
      <c r="D38" s="9">
        <v>41.277299999999997</v>
      </c>
      <c r="E38" s="9">
        <v>58.757199999999997</v>
      </c>
      <c r="F38" s="9">
        <v>58.564999999999998</v>
      </c>
      <c r="H38" s="9">
        <v>42.123399999999997</v>
      </c>
      <c r="I38" s="9">
        <v>59.482999999999997</v>
      </c>
      <c r="J38" s="9">
        <v>58.696199999999997</v>
      </c>
      <c r="L38" s="9">
        <v>41.149799999999999</v>
      </c>
      <c r="M38" s="9">
        <v>58.357199999999999</v>
      </c>
      <c r="N38" s="9">
        <v>57.580199999999998</v>
      </c>
      <c r="P38" s="9">
        <v>42.5336</v>
      </c>
      <c r="Q38" s="9">
        <v>59.701900000000002</v>
      </c>
      <c r="R38" s="9">
        <v>59.011000000000003</v>
      </c>
      <c r="T38" s="9">
        <v>41.330399999999997</v>
      </c>
      <c r="U38" s="9">
        <v>60.634900000000002</v>
      </c>
      <c r="V38" s="9">
        <v>59.787599999999998</v>
      </c>
      <c r="X38" s="9">
        <v>42.182499999999997</v>
      </c>
      <c r="Y38" s="9">
        <v>62.011499999999998</v>
      </c>
      <c r="Z38" s="9">
        <v>60.060200000000002</v>
      </c>
      <c r="AB38" s="9">
        <v>41.2059</v>
      </c>
      <c r="AC38" s="9">
        <v>60.7271</v>
      </c>
      <c r="AD38" s="9">
        <v>58.893500000000003</v>
      </c>
      <c r="AF38" s="9">
        <v>42.596699999999998</v>
      </c>
      <c r="AG38" s="9">
        <v>62.270099999999999</v>
      </c>
      <c r="AH38" s="9">
        <v>60.432899999999997</v>
      </c>
    </row>
    <row r="39" spans="1:34" x14ac:dyDescent="0.25">
      <c r="B39" s="8" t="s">
        <v>5</v>
      </c>
      <c r="C39" t="s">
        <v>21</v>
      </c>
      <c r="D39" s="9">
        <v>45.0428</v>
      </c>
      <c r="E39" s="9">
        <v>58.826799999999999</v>
      </c>
      <c r="F39" s="9">
        <v>59.396900000000002</v>
      </c>
      <c r="H39" s="9">
        <v>45.377000000000002</v>
      </c>
      <c r="I39" s="9">
        <v>60.1982</v>
      </c>
      <c r="J39" s="9">
        <v>61.220999999999997</v>
      </c>
      <c r="L39" s="9">
        <v>44.629899999999999</v>
      </c>
      <c r="M39" s="9">
        <v>59.051900000000003</v>
      </c>
      <c r="N39" s="9">
        <v>60.020400000000002</v>
      </c>
      <c r="P39" s="9">
        <v>45.7971</v>
      </c>
      <c r="Q39" s="9">
        <v>60.461500000000001</v>
      </c>
      <c r="R39" s="9">
        <v>61.479900000000001</v>
      </c>
      <c r="T39" s="9">
        <v>45.1419</v>
      </c>
      <c r="U39" s="9">
        <v>60.287999999999997</v>
      </c>
      <c r="V39" s="9">
        <v>60.784199999999998</v>
      </c>
      <c r="X39" s="9">
        <v>45.479199999999999</v>
      </c>
      <c r="Y39" s="9">
        <v>62.207000000000001</v>
      </c>
      <c r="Z39" s="9">
        <v>63.330599999999997</v>
      </c>
      <c r="AB39" s="9">
        <v>44.732900000000001</v>
      </c>
      <c r="AC39" s="9">
        <v>61.003300000000003</v>
      </c>
      <c r="AD39" s="9">
        <v>62.051099999999998</v>
      </c>
      <c r="AF39" s="9">
        <v>45.906700000000001</v>
      </c>
      <c r="AG39" s="9">
        <v>62.527799999999999</v>
      </c>
      <c r="AH39" s="9">
        <v>63.634700000000002</v>
      </c>
    </row>
    <row r="40" spans="1:34" x14ac:dyDescent="0.25">
      <c r="B40" s="8" t="s">
        <v>6</v>
      </c>
      <c r="C40" t="s">
        <v>21</v>
      </c>
      <c r="D40" s="9">
        <v>37.978200000000001</v>
      </c>
      <c r="E40" s="9">
        <v>46.75</v>
      </c>
      <c r="F40" s="9">
        <v>48.017200000000003</v>
      </c>
      <c r="H40" s="9">
        <v>37.863500000000002</v>
      </c>
      <c r="I40" s="9">
        <v>48.197600000000001</v>
      </c>
      <c r="J40" s="9">
        <v>49.567700000000002</v>
      </c>
      <c r="L40" s="9">
        <v>38.059600000000003</v>
      </c>
      <c r="M40" s="9">
        <v>46.811399999999999</v>
      </c>
      <c r="N40" s="9">
        <v>48.160400000000003</v>
      </c>
      <c r="P40" s="9">
        <v>39.581200000000003</v>
      </c>
      <c r="Q40" s="9">
        <v>48.905900000000003</v>
      </c>
      <c r="R40" s="9">
        <v>50.217599999999997</v>
      </c>
      <c r="T40" s="9">
        <v>38.005000000000003</v>
      </c>
      <c r="U40" s="9">
        <v>46.889800000000001</v>
      </c>
      <c r="V40" s="9">
        <v>48.206600000000002</v>
      </c>
      <c r="X40" s="9">
        <v>37.890999999999998</v>
      </c>
      <c r="Y40" s="9">
        <v>48.393500000000003</v>
      </c>
      <c r="Z40" s="9">
        <v>49.844000000000001</v>
      </c>
      <c r="AB40" s="9">
        <v>38.090000000000003</v>
      </c>
      <c r="AC40" s="9">
        <v>46.975099999999998</v>
      </c>
      <c r="AD40" s="9">
        <v>48.388399999999997</v>
      </c>
      <c r="AF40" s="9">
        <v>39.6175</v>
      </c>
      <c r="AG40" s="9">
        <v>49.128100000000003</v>
      </c>
      <c r="AH40" s="9">
        <v>50.5259</v>
      </c>
    </row>
    <row r="41" spans="1:34" x14ac:dyDescent="0.25">
      <c r="B41" s="8" t="s">
        <v>7</v>
      </c>
      <c r="C41" t="s">
        <v>21</v>
      </c>
      <c r="D41" s="9">
        <v>43.179099999999998</v>
      </c>
      <c r="E41" s="9">
        <v>53.1509</v>
      </c>
      <c r="F41" s="9">
        <v>55.365099999999998</v>
      </c>
      <c r="H41" s="9">
        <v>43.732399999999998</v>
      </c>
      <c r="I41" s="9">
        <v>55.861899999999999</v>
      </c>
      <c r="J41" s="9">
        <v>57.493499999999997</v>
      </c>
      <c r="L41" s="9">
        <v>42.635199999999998</v>
      </c>
      <c r="M41" s="9">
        <v>54.559800000000003</v>
      </c>
      <c r="N41" s="9">
        <v>56.225200000000001</v>
      </c>
      <c r="P41" s="9">
        <v>44.062399999999997</v>
      </c>
      <c r="Q41" s="9">
        <v>56.231099999999998</v>
      </c>
      <c r="R41" s="9">
        <v>57.7577</v>
      </c>
      <c r="T41" s="9">
        <v>43.257100000000001</v>
      </c>
      <c r="U41" s="9">
        <v>53.7346</v>
      </c>
      <c r="V41" s="9">
        <v>56.237000000000002</v>
      </c>
      <c r="X41" s="9">
        <v>43.813299999999998</v>
      </c>
      <c r="Y41" s="9">
        <v>56.905500000000004</v>
      </c>
      <c r="Z41" s="9">
        <v>58.915799999999997</v>
      </c>
      <c r="AB41" s="9">
        <v>42.709800000000001</v>
      </c>
      <c r="AC41" s="9">
        <v>55.498399999999997</v>
      </c>
      <c r="AD41" s="9">
        <v>57.534399999999998</v>
      </c>
      <c r="AF41" s="9">
        <v>44.147599999999997</v>
      </c>
      <c r="AG41" s="9">
        <v>57.329099999999997</v>
      </c>
      <c r="AH41" s="9">
        <v>59.218000000000004</v>
      </c>
    </row>
    <row r="42" spans="1:34" x14ac:dyDescent="0.25">
      <c r="B42" s="8" t="s">
        <v>8</v>
      </c>
      <c r="C42" t="s">
        <v>21</v>
      </c>
      <c r="D42" s="9">
        <v>52.289499999999997</v>
      </c>
      <c r="E42" s="9">
        <v>62.357799999999997</v>
      </c>
      <c r="F42" s="9">
        <v>63.701599999999999</v>
      </c>
      <c r="H42" s="9">
        <v>52.812399999999997</v>
      </c>
      <c r="I42" s="9">
        <v>63.554600000000001</v>
      </c>
      <c r="J42" s="9">
        <v>64.955500000000001</v>
      </c>
      <c r="L42" s="9">
        <v>51.792299999999997</v>
      </c>
      <c r="M42" s="9">
        <v>62.250100000000003</v>
      </c>
      <c r="N42" s="9">
        <v>63.677799999999998</v>
      </c>
      <c r="P42" s="9">
        <v>53.1252</v>
      </c>
      <c r="Q42" s="9">
        <v>63.552</v>
      </c>
      <c r="R42" s="9">
        <v>64.945700000000002</v>
      </c>
      <c r="T42" s="9">
        <v>52.818199999999997</v>
      </c>
      <c r="U42" s="9">
        <v>64.030500000000004</v>
      </c>
      <c r="V42" s="9">
        <v>65.426299999999998</v>
      </c>
      <c r="X42" s="9">
        <v>53.3703</v>
      </c>
      <c r="Y42" s="9">
        <v>65.874899999999997</v>
      </c>
      <c r="Z42" s="9">
        <v>67.462000000000003</v>
      </c>
      <c r="AB42" s="9">
        <v>52.334699999999998</v>
      </c>
      <c r="AC42" s="9">
        <v>64.462599999999995</v>
      </c>
      <c r="AD42" s="9">
        <v>66.091099999999997</v>
      </c>
      <c r="AF42" s="9">
        <v>53.705399999999997</v>
      </c>
      <c r="AG42" s="9">
        <v>65.888400000000004</v>
      </c>
      <c r="AH42" s="9">
        <v>67.463200000000001</v>
      </c>
    </row>
    <row r="43" spans="1:34" x14ac:dyDescent="0.25">
      <c r="B43" s="8" t="s">
        <v>29</v>
      </c>
      <c r="D43" s="9">
        <v>50.225099999999998</v>
      </c>
      <c r="E43" s="9">
        <v>58.658000000000001</v>
      </c>
      <c r="F43" s="9">
        <v>58.058399999999999</v>
      </c>
      <c r="H43" s="9">
        <v>50.065100000000001</v>
      </c>
      <c r="I43" s="9">
        <v>60.1721</v>
      </c>
      <c r="J43" s="9">
        <v>59.913600000000002</v>
      </c>
      <c r="L43" s="9">
        <v>49.045499999999997</v>
      </c>
      <c r="M43" s="9">
        <v>58.651299999999999</v>
      </c>
      <c r="N43" s="9">
        <v>58.403700000000001</v>
      </c>
      <c r="P43" s="9">
        <v>50.346200000000003</v>
      </c>
      <c r="Q43" s="9">
        <v>60.145200000000003</v>
      </c>
      <c r="R43" s="9">
        <v>59.885399999999997</v>
      </c>
      <c r="T43" s="9">
        <v>50.392099999999999</v>
      </c>
      <c r="U43" s="9">
        <v>59.368099999999998</v>
      </c>
      <c r="V43" s="9">
        <v>58.728099999999998</v>
      </c>
      <c r="X43" s="9">
        <v>50.243899999999996</v>
      </c>
      <c r="Y43" s="9">
        <v>61.354300000000002</v>
      </c>
      <c r="Z43" s="9">
        <v>61.091999999999999</v>
      </c>
      <c r="AB43" s="9">
        <v>49.209499999999998</v>
      </c>
      <c r="AC43" s="9">
        <v>59.593200000000003</v>
      </c>
      <c r="AD43" s="9">
        <v>59.342100000000002</v>
      </c>
      <c r="AF43" s="9">
        <v>50.532699999999998</v>
      </c>
      <c r="AG43" s="9">
        <v>61.309199999999997</v>
      </c>
      <c r="AH43" s="9">
        <v>61.0458</v>
      </c>
    </row>
    <row r="44" spans="1:34" x14ac:dyDescent="0.25">
      <c r="B44" s="8" t="s">
        <v>30</v>
      </c>
      <c r="D44" s="9">
        <v>49.753500000000003</v>
      </c>
      <c r="E44" s="9">
        <v>56.256399999999999</v>
      </c>
      <c r="F44" s="9">
        <v>55.573399999999999</v>
      </c>
      <c r="H44" s="9">
        <v>50.356099999999998</v>
      </c>
      <c r="I44" s="9">
        <v>58.853400000000001</v>
      </c>
      <c r="J44" s="9">
        <v>58.132199999999997</v>
      </c>
      <c r="L44" s="9">
        <v>49.290100000000002</v>
      </c>
      <c r="M44" s="9">
        <v>57.2864</v>
      </c>
      <c r="N44" s="9">
        <v>56.576799999999999</v>
      </c>
      <c r="P44" s="9">
        <v>50.7667</v>
      </c>
      <c r="Q44" s="9">
        <v>58.7851</v>
      </c>
      <c r="R44" s="9">
        <v>58.067</v>
      </c>
      <c r="T44" s="9">
        <v>49.976700000000001</v>
      </c>
      <c r="U44" s="9">
        <v>56.812600000000003</v>
      </c>
      <c r="V44" s="9">
        <v>56.135300000000001</v>
      </c>
      <c r="X44" s="9">
        <v>50.601500000000001</v>
      </c>
      <c r="Y44" s="9">
        <v>59.805300000000003</v>
      </c>
      <c r="Z44" s="9">
        <v>59.084400000000002</v>
      </c>
      <c r="AB44" s="9">
        <v>49.507199999999997</v>
      </c>
      <c r="AC44" s="9">
        <v>58.077599999999997</v>
      </c>
      <c r="AD44" s="9">
        <v>57.369300000000003</v>
      </c>
      <c r="AF44" s="9">
        <v>51.025199999999998</v>
      </c>
      <c r="AG44" s="9">
        <v>59.7239</v>
      </c>
      <c r="AH44" s="9">
        <v>59.008899999999997</v>
      </c>
    </row>
    <row r="45" spans="1:34" x14ac:dyDescent="0.25">
      <c r="B45" s="8" t="s">
        <v>9</v>
      </c>
      <c r="C45" t="s">
        <v>21</v>
      </c>
      <c r="D45" s="9">
        <v>49.471400000000003</v>
      </c>
      <c r="E45" s="9">
        <v>55.361400000000003</v>
      </c>
      <c r="F45" s="9">
        <v>55.284399999999998</v>
      </c>
      <c r="H45" s="9">
        <v>49.957000000000001</v>
      </c>
      <c r="I45" s="9">
        <v>57.653300000000002</v>
      </c>
      <c r="J45" s="9">
        <v>56.899099999999997</v>
      </c>
      <c r="L45" s="9">
        <v>48.933599999999998</v>
      </c>
      <c r="M45" s="9">
        <v>56.302799999999998</v>
      </c>
      <c r="N45" s="9">
        <v>55.584600000000002</v>
      </c>
      <c r="P45" s="9">
        <v>50.223999999999997</v>
      </c>
      <c r="Q45" s="9">
        <v>57.885800000000003</v>
      </c>
      <c r="R45" s="9">
        <v>57.120699999999999</v>
      </c>
      <c r="T45" s="9">
        <v>49.746899999999997</v>
      </c>
      <c r="U45" s="9">
        <v>56.085000000000001</v>
      </c>
      <c r="V45" s="9">
        <v>55.934199999999997</v>
      </c>
      <c r="X45" s="9">
        <v>50.252299999999998</v>
      </c>
      <c r="Y45" s="9">
        <v>58.875900000000001</v>
      </c>
      <c r="Z45" s="9">
        <v>57.850099999999998</v>
      </c>
      <c r="AB45" s="9">
        <v>49.211199999999998</v>
      </c>
      <c r="AC45" s="9">
        <v>57.390999999999998</v>
      </c>
      <c r="AD45" s="9">
        <v>56.433999999999997</v>
      </c>
      <c r="AF45" s="9">
        <v>50.528399999999998</v>
      </c>
      <c r="AG45" s="9">
        <v>59.125999999999998</v>
      </c>
      <c r="AH45" s="9">
        <v>58.082299999999996</v>
      </c>
    </row>
    <row r="46" spans="1:34" x14ac:dyDescent="0.25">
      <c r="B46" s="8" t="s">
        <v>10</v>
      </c>
      <c r="C46" t="s">
        <v>21</v>
      </c>
      <c r="D46" s="9">
        <v>43.462299999999999</v>
      </c>
      <c r="E46" s="9">
        <v>58.788600000000002</v>
      </c>
      <c r="F46" s="9">
        <v>59.666899999999998</v>
      </c>
      <c r="H46" s="9">
        <v>43.916899999999998</v>
      </c>
      <c r="I46" s="9">
        <v>59.554299999999998</v>
      </c>
      <c r="J46" s="9">
        <v>60.624600000000001</v>
      </c>
      <c r="L46" s="9">
        <v>42.642800000000001</v>
      </c>
      <c r="M46" s="9">
        <v>58.333799999999997</v>
      </c>
      <c r="N46" s="9">
        <v>59.435299999999998</v>
      </c>
      <c r="P46" s="9">
        <v>44.256100000000004</v>
      </c>
      <c r="Q46" s="9">
        <v>59.725499999999997</v>
      </c>
      <c r="R46" s="9">
        <v>60.774000000000001</v>
      </c>
      <c r="T46" s="9">
        <v>43.540500000000002</v>
      </c>
      <c r="U46" s="9">
        <v>60.324300000000001</v>
      </c>
      <c r="V46" s="9">
        <v>61.210700000000003</v>
      </c>
      <c r="X46" s="9">
        <v>43.996400000000001</v>
      </c>
      <c r="Y46" s="9">
        <v>61.6004</v>
      </c>
      <c r="Z46" s="9">
        <v>62.795999999999999</v>
      </c>
      <c r="AB46" s="9">
        <v>42.713999999999999</v>
      </c>
      <c r="AC46" s="9">
        <v>60.238799999999998</v>
      </c>
      <c r="AD46" s="9">
        <v>61.493200000000002</v>
      </c>
      <c r="AF46" s="9">
        <v>44.340299999999999</v>
      </c>
      <c r="AG46" s="9">
        <v>61.782800000000002</v>
      </c>
      <c r="AH46" s="9">
        <v>62.9435</v>
      </c>
    </row>
    <row r="47" spans="1:34" x14ac:dyDescent="0.25">
      <c r="B47" s="7" t="s">
        <v>20</v>
      </c>
      <c r="C47" t="s">
        <v>21</v>
      </c>
      <c r="D47" s="13">
        <f>AVERAGE(D36:D46)</f>
        <v>45.729500000000002</v>
      </c>
      <c r="E47" s="13">
        <f>AVERAGE(E36:E46)</f>
        <v>55.697272727272725</v>
      </c>
      <c r="F47" s="13">
        <f>AVERAGE(F36:F46)</f>
        <v>55.677863636363639</v>
      </c>
      <c r="G47" s="5"/>
      <c r="H47" s="13">
        <f>AVERAGE(H36:H46)</f>
        <v>46.137945454545452</v>
      </c>
      <c r="I47" s="13">
        <f>AVERAGE(I36:I46)</f>
        <v>57.230427272727269</v>
      </c>
      <c r="J47" s="13">
        <f>AVERAGE(J36:J46)</f>
        <v>57.169545454545442</v>
      </c>
      <c r="K47" s="5"/>
      <c r="L47" s="13">
        <f>AVERAGE(L36:L46)</f>
        <v>45.21544545454546</v>
      </c>
      <c r="M47" s="13">
        <f>AVERAGE(M36:M46)</f>
        <v>55.901490909090903</v>
      </c>
      <c r="N47" s="13">
        <f>AVERAGE(N36:N46)</f>
        <v>55.83217272727272</v>
      </c>
      <c r="O47" s="5"/>
      <c r="P47" s="13">
        <f>AVERAGE(P36:P46)</f>
        <v>46.616818181818189</v>
      </c>
      <c r="Q47" s="13">
        <f>AVERAGE(Q36:Q46)</f>
        <v>57.472045454545452</v>
      </c>
      <c r="R47" s="13">
        <f>AVERAGE(R36:R46)</f>
        <v>57.410945454545455</v>
      </c>
      <c r="S47" s="5"/>
      <c r="T47" s="13">
        <f>AVERAGE(T36:T46)</f>
        <v>45.885745454545457</v>
      </c>
      <c r="U47" s="13">
        <f>AVERAGE(U36:U46)</f>
        <v>56.632809090909092</v>
      </c>
      <c r="V47" s="13">
        <f>AVERAGE(V36:V46)</f>
        <v>56.522272727272728</v>
      </c>
      <c r="W47" s="5"/>
      <c r="X47" s="13">
        <f>AVERAGE(X36:X46)</f>
        <v>46.305318181818173</v>
      </c>
      <c r="Y47" s="13">
        <f>AVERAGE(Y36:Y46)</f>
        <v>58.577181818181835</v>
      </c>
      <c r="Z47" s="13">
        <f>AVERAGE(Z36:Z46)</f>
        <v>58.400836363636365</v>
      </c>
      <c r="AA47" s="5"/>
      <c r="AB47" s="13">
        <f>AVERAGE(AB36:AB46)</f>
        <v>45.372918181818186</v>
      </c>
      <c r="AC47" s="13">
        <f>AVERAGE(AC36:AC46)</f>
        <v>57.133572727272728</v>
      </c>
      <c r="AD47" s="13">
        <f>AVERAGE(AD36:AD46)</f>
        <v>56.964072727272736</v>
      </c>
      <c r="AE47" s="5"/>
      <c r="AF47" s="13">
        <f>AVERAGE(AF36:AF46)</f>
        <v>46.792827272727273</v>
      </c>
      <c r="AG47" s="13">
        <f>AVERAGE(AG36:AG46)</f>
        <v>58.842363636363622</v>
      </c>
      <c r="AH47" s="13">
        <f>AVERAGE(AH36:AH46)</f>
        <v>58.661090909090916</v>
      </c>
    </row>
    <row r="48" spans="1:34" x14ac:dyDescent="0.25">
      <c r="T48" s="4"/>
      <c r="U48" s="4"/>
      <c r="V48" s="4"/>
    </row>
    <row r="49" spans="1:34" x14ac:dyDescent="0.25">
      <c r="A49" s="1" t="s">
        <v>23</v>
      </c>
      <c r="D49" s="3" t="s">
        <v>18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T49" s="10" t="s">
        <v>19</v>
      </c>
      <c r="U49" s="10"/>
      <c r="V49" s="10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x14ac:dyDescent="0.25">
      <c r="D50" s="44" t="s">
        <v>11</v>
      </c>
      <c r="E50" s="44"/>
      <c r="F50" s="44"/>
      <c r="G50" s="4"/>
      <c r="H50" s="44" t="s">
        <v>12</v>
      </c>
      <c r="I50" s="44"/>
      <c r="J50" s="44"/>
      <c r="K50" s="4"/>
      <c r="L50" s="44" t="s">
        <v>13</v>
      </c>
      <c r="M50" s="44"/>
      <c r="N50" s="44"/>
      <c r="O50" s="4"/>
      <c r="P50" s="44" t="s">
        <v>14</v>
      </c>
      <c r="Q50" s="44"/>
      <c r="R50" s="44"/>
      <c r="S50" s="4"/>
      <c r="T50" s="44" t="s">
        <v>11</v>
      </c>
      <c r="U50" s="44"/>
      <c r="V50" s="44"/>
      <c r="W50" s="4"/>
      <c r="X50" s="44" t="s">
        <v>12</v>
      </c>
      <c r="Y50" s="44"/>
      <c r="Z50" s="44"/>
      <c r="AA50" s="4"/>
      <c r="AB50" s="44" t="s">
        <v>13</v>
      </c>
      <c r="AC50" s="44"/>
      <c r="AD50" s="44"/>
      <c r="AE50" s="4"/>
      <c r="AF50" s="44" t="s">
        <v>14</v>
      </c>
      <c r="AG50" s="44"/>
      <c r="AH50" s="44"/>
    </row>
    <row r="51" spans="1:34" x14ac:dyDescent="0.25">
      <c r="B51" s="6" t="s">
        <v>1</v>
      </c>
      <c r="C51" s="6"/>
      <c r="D51" s="2" t="s">
        <v>15</v>
      </c>
      <c r="E51" s="2" t="s">
        <v>16</v>
      </c>
      <c r="F51" s="2" t="s">
        <v>17</v>
      </c>
      <c r="H51" s="2" t="s">
        <v>15</v>
      </c>
      <c r="I51" s="2" t="s">
        <v>16</v>
      </c>
      <c r="J51" s="2" t="s">
        <v>17</v>
      </c>
      <c r="L51" s="2" t="s">
        <v>15</v>
      </c>
      <c r="M51" s="2" t="s">
        <v>16</v>
      </c>
      <c r="N51" s="2" t="s">
        <v>17</v>
      </c>
      <c r="P51" s="2" t="s">
        <v>15</v>
      </c>
      <c r="Q51" s="2" t="s">
        <v>16</v>
      </c>
      <c r="R51" s="2" t="s">
        <v>17</v>
      </c>
      <c r="T51" s="12" t="s">
        <v>15</v>
      </c>
      <c r="U51" s="12" t="s">
        <v>16</v>
      </c>
      <c r="V51" s="12" t="s">
        <v>17</v>
      </c>
      <c r="X51" s="2" t="s">
        <v>15</v>
      </c>
      <c r="Y51" s="2" t="s">
        <v>16</v>
      </c>
      <c r="Z51" s="2" t="s">
        <v>17</v>
      </c>
      <c r="AB51" s="2" t="s">
        <v>15</v>
      </c>
      <c r="AC51" s="2" t="s">
        <v>16</v>
      </c>
      <c r="AD51" s="2" t="s">
        <v>17</v>
      </c>
      <c r="AF51" s="2" t="s">
        <v>15</v>
      </c>
      <c r="AG51" s="2" t="s">
        <v>16</v>
      </c>
      <c r="AH51" s="2" t="s">
        <v>17</v>
      </c>
    </row>
    <row r="52" spans="1:34" x14ac:dyDescent="0.25">
      <c r="B52" s="8" t="s">
        <v>2</v>
      </c>
      <c r="C52" t="s">
        <v>21</v>
      </c>
      <c r="D52" s="9">
        <v>48.970300000000002</v>
      </c>
      <c r="E52" s="9">
        <v>56.986499999999999</v>
      </c>
      <c r="F52" s="9">
        <v>52.490699999999997</v>
      </c>
      <c r="H52" s="9">
        <v>49.767200000000003</v>
      </c>
      <c r="I52" s="9">
        <v>58.172499999999999</v>
      </c>
      <c r="J52" s="9">
        <v>53.884</v>
      </c>
      <c r="L52" s="9">
        <v>48.110199999999999</v>
      </c>
      <c r="M52" s="9">
        <v>56.726399999999998</v>
      </c>
      <c r="N52" s="9">
        <v>52.110300000000002</v>
      </c>
      <c r="P52" s="9">
        <v>49.696599999999997</v>
      </c>
      <c r="Q52" s="9">
        <v>58.164000000000001</v>
      </c>
      <c r="R52" s="9">
        <v>53.972499999999997</v>
      </c>
      <c r="T52" s="9">
        <v>49.276800000000001</v>
      </c>
      <c r="U52" s="9">
        <v>59.176000000000002</v>
      </c>
      <c r="V52" s="9">
        <v>53.299100000000003</v>
      </c>
      <c r="X52" s="9">
        <v>50.133099999999999</v>
      </c>
      <c r="Y52" s="9">
        <v>61.238700000000001</v>
      </c>
      <c r="Z52" s="9">
        <v>54.981699999999996</v>
      </c>
      <c r="AB52" s="9">
        <v>48.4208</v>
      </c>
      <c r="AC52" s="9">
        <v>59.442700000000002</v>
      </c>
      <c r="AD52" s="9">
        <v>53.0167</v>
      </c>
      <c r="AF52" s="9">
        <v>50.059399999999997</v>
      </c>
      <c r="AG52" s="9">
        <v>61.258099999999999</v>
      </c>
      <c r="AH52" s="9">
        <v>55.1068</v>
      </c>
    </row>
    <row r="53" spans="1:34" x14ac:dyDescent="0.25">
      <c r="B53" s="8" t="s">
        <v>4</v>
      </c>
      <c r="C53" t="s">
        <v>21</v>
      </c>
      <c r="D53" s="9">
        <v>48.077800000000003</v>
      </c>
      <c r="E53" s="9">
        <v>48.7667</v>
      </c>
      <c r="F53" s="9">
        <v>49.055500000000002</v>
      </c>
      <c r="H53" s="9">
        <v>49.920900000000003</v>
      </c>
      <c r="I53" s="9">
        <v>50.969200000000001</v>
      </c>
      <c r="J53" s="9">
        <v>51.436399999999999</v>
      </c>
      <c r="L53" s="9">
        <v>48.231099999999998</v>
      </c>
      <c r="M53" s="9">
        <v>49.055199999999999</v>
      </c>
      <c r="N53" s="9">
        <v>49.5428</v>
      </c>
      <c r="P53" s="9">
        <v>49.909300000000002</v>
      </c>
      <c r="Q53" s="9">
        <v>50.951799999999999</v>
      </c>
      <c r="R53" s="9">
        <v>51.401499999999999</v>
      </c>
      <c r="T53" s="9">
        <v>48.425699999999999</v>
      </c>
      <c r="U53" s="9">
        <v>49.173000000000002</v>
      </c>
      <c r="V53" s="9">
        <v>49.4786</v>
      </c>
      <c r="X53" s="9">
        <v>50.43</v>
      </c>
      <c r="Y53" s="9">
        <v>51.612499999999997</v>
      </c>
      <c r="Z53" s="9">
        <v>52.135899999999999</v>
      </c>
      <c r="AB53" s="9">
        <v>48.633400000000002</v>
      </c>
      <c r="AC53" s="9">
        <v>49.539499999999997</v>
      </c>
      <c r="AD53" s="9">
        <v>50.072299999999998</v>
      </c>
      <c r="AF53" s="9">
        <v>50.423299999999998</v>
      </c>
      <c r="AG53" s="9">
        <v>51.598100000000002</v>
      </c>
      <c r="AH53" s="9">
        <v>52.101399999999998</v>
      </c>
    </row>
    <row r="54" spans="1:34" x14ac:dyDescent="0.25">
      <c r="B54" s="8" t="s">
        <v>3</v>
      </c>
      <c r="C54" t="s">
        <v>21</v>
      </c>
      <c r="D54" s="9">
        <v>44.847700000000003</v>
      </c>
      <c r="E54" s="9">
        <v>58.582299999999996</v>
      </c>
      <c r="F54" s="9">
        <v>59.174900000000001</v>
      </c>
      <c r="H54" s="9">
        <v>46.695599999999999</v>
      </c>
      <c r="I54" s="9">
        <v>59.3581</v>
      </c>
      <c r="J54" s="9">
        <v>59.7742</v>
      </c>
      <c r="L54" s="9">
        <v>45.078299999999999</v>
      </c>
      <c r="M54" s="9">
        <v>58.128399999999999</v>
      </c>
      <c r="N54" s="9">
        <v>58.400500000000001</v>
      </c>
      <c r="P54" s="9">
        <v>46.659500000000001</v>
      </c>
      <c r="Q54" s="9">
        <v>59.261800000000001</v>
      </c>
      <c r="R54" s="9">
        <v>59.738799999999998</v>
      </c>
      <c r="T54" s="9">
        <v>45.029499999999999</v>
      </c>
      <c r="U54" s="9">
        <v>62.511800000000001</v>
      </c>
      <c r="V54" s="9">
        <v>62.123100000000001</v>
      </c>
      <c r="X54" s="9">
        <v>46.949100000000001</v>
      </c>
      <c r="Y54" s="9">
        <v>64.849199999999996</v>
      </c>
      <c r="Z54" s="9">
        <v>63.534300000000002</v>
      </c>
      <c r="AB54" s="9">
        <v>45.289000000000001</v>
      </c>
      <c r="AC54" s="9">
        <v>63.239400000000003</v>
      </c>
      <c r="AD54" s="9">
        <v>61.784799999999997</v>
      </c>
      <c r="AF54" s="9">
        <v>46.914999999999999</v>
      </c>
      <c r="AG54" s="9">
        <v>64.728999999999999</v>
      </c>
      <c r="AH54" s="9">
        <v>63.5122</v>
      </c>
    </row>
    <row r="55" spans="1:34" x14ac:dyDescent="0.25">
      <c r="B55" s="8" t="s">
        <v>5</v>
      </c>
      <c r="C55" t="s">
        <v>21</v>
      </c>
      <c r="D55" s="9">
        <v>50.143599999999999</v>
      </c>
      <c r="E55" s="9">
        <v>58.772399999999998</v>
      </c>
      <c r="F55" s="9">
        <v>59.244999999999997</v>
      </c>
      <c r="H55" s="9">
        <v>51.432600000000001</v>
      </c>
      <c r="I55" s="9">
        <v>60.341500000000003</v>
      </c>
      <c r="J55" s="9">
        <v>61.140700000000002</v>
      </c>
      <c r="L55" s="9">
        <v>50.150199999999998</v>
      </c>
      <c r="M55" s="9">
        <v>59.055599999999998</v>
      </c>
      <c r="N55" s="9">
        <v>59.849899999999998</v>
      </c>
      <c r="P55" s="9">
        <v>51.368699999999997</v>
      </c>
      <c r="Q55" s="9">
        <v>60.311799999999998</v>
      </c>
      <c r="R55" s="9">
        <v>61.157400000000003</v>
      </c>
      <c r="T55" s="9">
        <v>50.6492</v>
      </c>
      <c r="U55" s="9">
        <v>61.883200000000002</v>
      </c>
      <c r="V55" s="9">
        <v>62.058300000000003</v>
      </c>
      <c r="X55" s="9">
        <v>52.083100000000002</v>
      </c>
      <c r="Y55" s="9">
        <v>65.026499999999999</v>
      </c>
      <c r="Z55" s="9">
        <v>65.686000000000007</v>
      </c>
      <c r="AB55" s="9">
        <v>50.735799999999998</v>
      </c>
      <c r="AC55" s="9">
        <v>63.466799999999999</v>
      </c>
      <c r="AD55" s="9">
        <v>64.152299999999997</v>
      </c>
      <c r="AF55" s="9">
        <v>52.014299999999999</v>
      </c>
      <c r="AG55" s="9">
        <v>64.951700000000002</v>
      </c>
      <c r="AH55" s="9">
        <v>65.643199999999993</v>
      </c>
    </row>
    <row r="56" spans="1:34" x14ac:dyDescent="0.25">
      <c r="B56" s="8" t="s">
        <v>6</v>
      </c>
      <c r="C56" t="s">
        <v>21</v>
      </c>
      <c r="D56" s="9">
        <v>41.233600000000003</v>
      </c>
      <c r="E56" s="9">
        <v>47.832099999999997</v>
      </c>
      <c r="F56" s="9">
        <v>48.8842</v>
      </c>
      <c r="H56" s="9">
        <v>40.7119</v>
      </c>
      <c r="I56" s="9">
        <v>49.753900000000002</v>
      </c>
      <c r="J56" s="9">
        <v>50.9114</v>
      </c>
      <c r="L56" s="9">
        <v>41.745199999999997</v>
      </c>
      <c r="M56" s="9">
        <v>48.134</v>
      </c>
      <c r="N56" s="9">
        <v>49.290500000000002</v>
      </c>
      <c r="P56" s="9">
        <v>43.326300000000003</v>
      </c>
      <c r="Q56" s="9">
        <v>49.988599999999998</v>
      </c>
      <c r="R56" s="9">
        <v>51.080100000000002</v>
      </c>
      <c r="T56" s="9">
        <v>41.315300000000001</v>
      </c>
      <c r="U56" s="9">
        <v>48.1999</v>
      </c>
      <c r="V56" s="9">
        <v>49.323999999999998</v>
      </c>
      <c r="X56" s="9">
        <v>40.783200000000001</v>
      </c>
      <c r="Y56" s="9">
        <v>50.306100000000001</v>
      </c>
      <c r="Z56" s="9">
        <v>51.593499999999999</v>
      </c>
      <c r="AB56" s="9">
        <v>41.848100000000002</v>
      </c>
      <c r="AC56" s="9">
        <v>48.5929</v>
      </c>
      <c r="AD56" s="9">
        <v>49.863999999999997</v>
      </c>
      <c r="AF56" s="9">
        <v>43.453099999999999</v>
      </c>
      <c r="AG56" s="9">
        <v>50.5824</v>
      </c>
      <c r="AH56" s="9">
        <v>51.804099999999998</v>
      </c>
    </row>
    <row r="57" spans="1:34" x14ac:dyDescent="0.25">
      <c r="B57" s="8" t="s">
        <v>7</v>
      </c>
      <c r="C57" t="s">
        <v>21</v>
      </c>
      <c r="D57" s="9">
        <v>46.5486</v>
      </c>
      <c r="E57" s="9">
        <v>53.472999999999999</v>
      </c>
      <c r="F57" s="9">
        <v>55.417999999999999</v>
      </c>
      <c r="H57" s="9">
        <v>48.046500000000002</v>
      </c>
      <c r="I57" s="9">
        <v>56.276600000000002</v>
      </c>
      <c r="J57" s="9">
        <v>57.699100000000001</v>
      </c>
      <c r="L57" s="9">
        <v>46.320399999999999</v>
      </c>
      <c r="M57" s="9">
        <v>54.865499999999997</v>
      </c>
      <c r="N57" s="9">
        <v>56.319600000000001</v>
      </c>
      <c r="P57" s="9">
        <v>47.914700000000003</v>
      </c>
      <c r="Q57" s="9">
        <v>56.247300000000003</v>
      </c>
      <c r="R57" s="9">
        <v>57.621899999999997</v>
      </c>
      <c r="T57" s="9">
        <v>46.817900000000002</v>
      </c>
      <c r="U57" s="9">
        <v>54.757199999999997</v>
      </c>
      <c r="V57" s="9">
        <v>57.269599999999997</v>
      </c>
      <c r="X57" s="9">
        <v>48.388800000000003</v>
      </c>
      <c r="Y57" s="9">
        <v>58.674300000000002</v>
      </c>
      <c r="Z57" s="9">
        <v>60.944200000000002</v>
      </c>
      <c r="AB57" s="9">
        <v>46.598700000000001</v>
      </c>
      <c r="AC57" s="9">
        <v>57.000300000000003</v>
      </c>
      <c r="AD57" s="9">
        <v>59.2669</v>
      </c>
      <c r="AF57" s="9">
        <v>48.254899999999999</v>
      </c>
      <c r="AG57" s="9">
        <v>58.667900000000003</v>
      </c>
      <c r="AH57" s="9">
        <v>60.850999999999999</v>
      </c>
    </row>
    <row r="58" spans="1:34" x14ac:dyDescent="0.25">
      <c r="B58" s="8" t="s">
        <v>8</v>
      </c>
      <c r="C58" t="s">
        <v>21</v>
      </c>
      <c r="D58" s="9">
        <v>53.941800000000001</v>
      </c>
      <c r="E58" s="9">
        <v>61.452599999999997</v>
      </c>
      <c r="F58" s="9">
        <v>62.844099999999997</v>
      </c>
      <c r="H58" s="9">
        <v>55.4313</v>
      </c>
      <c r="I58" s="9">
        <v>62.495600000000003</v>
      </c>
      <c r="J58" s="9">
        <v>63.956800000000001</v>
      </c>
      <c r="L58" s="9">
        <v>53.966000000000001</v>
      </c>
      <c r="M58" s="9">
        <v>61.162700000000001</v>
      </c>
      <c r="N58" s="9">
        <v>62.6175</v>
      </c>
      <c r="P58" s="9">
        <v>55.291899999999998</v>
      </c>
      <c r="Q58" s="9">
        <v>62.313400000000001</v>
      </c>
      <c r="R58" s="9">
        <v>63.81</v>
      </c>
      <c r="T58" s="9">
        <v>55.964399999999998</v>
      </c>
      <c r="U58" s="9">
        <v>65.582499999999996</v>
      </c>
      <c r="V58" s="9">
        <v>66.978700000000003</v>
      </c>
      <c r="X58" s="9">
        <v>58.053800000000003</v>
      </c>
      <c r="Y58" s="9">
        <v>68.494399999999999</v>
      </c>
      <c r="Z58" s="9">
        <v>70.392099999999999</v>
      </c>
      <c r="AB58" s="9">
        <v>56.353400000000001</v>
      </c>
      <c r="AC58" s="9">
        <v>66.845299999999995</v>
      </c>
      <c r="AD58" s="9">
        <v>68.733099999999993</v>
      </c>
      <c r="AF58" s="9">
        <v>57.911200000000001</v>
      </c>
      <c r="AG58" s="9">
        <v>68.224500000000006</v>
      </c>
      <c r="AH58" s="9">
        <v>70.132000000000005</v>
      </c>
    </row>
    <row r="59" spans="1:34" x14ac:dyDescent="0.25">
      <c r="B59" s="8" t="s">
        <v>29</v>
      </c>
      <c r="D59" s="9">
        <v>52.6997</v>
      </c>
      <c r="E59" s="9">
        <v>57.875</v>
      </c>
      <c r="F59" s="9">
        <v>57.345399999999998</v>
      </c>
      <c r="H59" s="9">
        <v>53.728400000000001</v>
      </c>
      <c r="I59" s="9">
        <v>59.2607</v>
      </c>
      <c r="J59" s="9">
        <v>59.0398</v>
      </c>
      <c r="L59" s="9">
        <v>52.112299999999998</v>
      </c>
      <c r="M59" s="9">
        <v>57.671700000000001</v>
      </c>
      <c r="N59" s="9">
        <v>57.462200000000003</v>
      </c>
      <c r="P59" s="9">
        <v>53.568399999999997</v>
      </c>
      <c r="Q59" s="9">
        <v>59.002299999999998</v>
      </c>
      <c r="R59" s="9">
        <v>58.773400000000002</v>
      </c>
      <c r="T59" s="9">
        <v>53.4788</v>
      </c>
      <c r="U59" s="9">
        <v>60.098999999999997</v>
      </c>
      <c r="V59" s="9">
        <v>59.423400000000001</v>
      </c>
      <c r="X59" s="9">
        <v>54.734999999999999</v>
      </c>
      <c r="Y59" s="9">
        <v>62.771099999999997</v>
      </c>
      <c r="Z59" s="9">
        <v>62.518900000000002</v>
      </c>
      <c r="AB59" s="9">
        <v>53.005400000000002</v>
      </c>
      <c r="AC59" s="9">
        <v>60.840899999999998</v>
      </c>
      <c r="AD59" s="9">
        <v>60.607999999999997</v>
      </c>
      <c r="AF59" s="9">
        <v>54.5672</v>
      </c>
      <c r="AG59" s="9">
        <v>62.433399999999999</v>
      </c>
      <c r="AH59" s="9">
        <v>62.171599999999998</v>
      </c>
    </row>
    <row r="60" spans="1:34" x14ac:dyDescent="0.25">
      <c r="B60" s="8" t="s">
        <v>30</v>
      </c>
      <c r="D60" s="9">
        <v>51.8583</v>
      </c>
      <c r="E60" s="9">
        <v>55.775700000000001</v>
      </c>
      <c r="F60" s="9">
        <v>55.1616</v>
      </c>
      <c r="H60" s="9">
        <v>53.569200000000002</v>
      </c>
      <c r="I60" s="9">
        <v>58.265799999999999</v>
      </c>
      <c r="J60" s="9">
        <v>57.654800000000002</v>
      </c>
      <c r="L60" s="9">
        <v>51.973999999999997</v>
      </c>
      <c r="M60" s="9">
        <v>56.640500000000003</v>
      </c>
      <c r="N60" s="9">
        <v>56.036200000000001</v>
      </c>
      <c r="P60" s="9">
        <v>53.487900000000003</v>
      </c>
      <c r="Q60" s="9">
        <v>58.029400000000003</v>
      </c>
      <c r="R60" s="9">
        <v>57.396999999999998</v>
      </c>
      <c r="T60" s="9">
        <v>52.8247</v>
      </c>
      <c r="U60" s="9">
        <v>57.277099999999997</v>
      </c>
      <c r="V60" s="9">
        <v>56.68</v>
      </c>
      <c r="X60" s="9">
        <v>54.8947</v>
      </c>
      <c r="Y60" s="9">
        <v>60.922199999999997</v>
      </c>
      <c r="Z60" s="9">
        <v>60.330599999999997</v>
      </c>
      <c r="AB60" s="9">
        <v>53.140900000000002</v>
      </c>
      <c r="AC60" s="9">
        <v>59.025100000000002</v>
      </c>
      <c r="AD60" s="9">
        <v>58.431800000000003</v>
      </c>
      <c r="AF60" s="9">
        <v>54.820500000000003</v>
      </c>
      <c r="AG60" s="9">
        <v>60.624099999999999</v>
      </c>
      <c r="AH60" s="9">
        <v>60.0077</v>
      </c>
    </row>
    <row r="61" spans="1:34" x14ac:dyDescent="0.25">
      <c r="B61" s="8" t="s">
        <v>9</v>
      </c>
      <c r="C61" t="s">
        <v>21</v>
      </c>
      <c r="D61" s="9">
        <v>51.672800000000002</v>
      </c>
      <c r="E61" s="9">
        <v>55.357500000000002</v>
      </c>
      <c r="F61" s="9">
        <v>55.510899999999999</v>
      </c>
      <c r="H61" s="9">
        <v>53.201700000000002</v>
      </c>
      <c r="I61" s="9">
        <v>57.815600000000003</v>
      </c>
      <c r="J61" s="9">
        <v>57.6586</v>
      </c>
      <c r="L61" s="9">
        <v>51.641599999999997</v>
      </c>
      <c r="M61" s="9">
        <v>56.3566</v>
      </c>
      <c r="N61" s="9">
        <v>56.088099999999997</v>
      </c>
      <c r="P61" s="9">
        <v>53.036900000000003</v>
      </c>
      <c r="Q61" s="9">
        <v>57.739899999999999</v>
      </c>
      <c r="R61" s="9">
        <v>57.569200000000002</v>
      </c>
      <c r="T61" s="9">
        <v>52.549500000000002</v>
      </c>
      <c r="U61" s="9">
        <v>56.9009</v>
      </c>
      <c r="V61" s="9">
        <v>56.966200000000001</v>
      </c>
      <c r="X61" s="9">
        <v>54.380499999999998</v>
      </c>
      <c r="Y61" s="9">
        <v>60.565399999999997</v>
      </c>
      <c r="Z61" s="9">
        <v>60.095799999999997</v>
      </c>
      <c r="AB61" s="9">
        <v>52.6462</v>
      </c>
      <c r="AC61" s="9">
        <v>58.786700000000003</v>
      </c>
      <c r="AD61" s="9">
        <v>58.1877</v>
      </c>
      <c r="AF61" s="9">
        <v>54.192399999999999</v>
      </c>
      <c r="AG61" s="9">
        <v>60.443199999999997</v>
      </c>
      <c r="AH61" s="9">
        <v>59.961599999999997</v>
      </c>
    </row>
    <row r="62" spans="1:34" x14ac:dyDescent="0.25">
      <c r="B62" s="8" t="s">
        <v>10</v>
      </c>
      <c r="C62" t="s">
        <v>21</v>
      </c>
      <c r="D62" s="9">
        <v>45.404200000000003</v>
      </c>
      <c r="E62" s="9">
        <v>58.524900000000002</v>
      </c>
      <c r="F62" s="9">
        <v>59.445300000000003</v>
      </c>
      <c r="H62" s="9">
        <v>46.786200000000001</v>
      </c>
      <c r="I62" s="9">
        <v>59.447899999999997</v>
      </c>
      <c r="J62" s="9">
        <v>60.560099999999998</v>
      </c>
      <c r="L62" s="9">
        <v>44.869700000000002</v>
      </c>
      <c r="M62" s="9">
        <v>58.0914</v>
      </c>
      <c r="N62" s="9">
        <v>59.241900000000001</v>
      </c>
      <c r="P62" s="9">
        <v>46.7303</v>
      </c>
      <c r="Q62" s="9">
        <v>59.373399999999997</v>
      </c>
      <c r="R62" s="9">
        <v>60.5047</v>
      </c>
      <c r="T62" s="9">
        <v>45.619300000000003</v>
      </c>
      <c r="U62" s="9">
        <v>61.644599999999997</v>
      </c>
      <c r="V62" s="9">
        <v>62.587299999999999</v>
      </c>
      <c r="X62" s="9">
        <v>47.047699999999999</v>
      </c>
      <c r="Y62" s="9">
        <v>63.920099999999998</v>
      </c>
      <c r="Z62" s="9">
        <v>65.456999999999994</v>
      </c>
      <c r="AB62" s="9">
        <v>45.076500000000003</v>
      </c>
      <c r="AC62" s="9">
        <v>62.157200000000003</v>
      </c>
      <c r="AD62" s="9">
        <v>63.756700000000002</v>
      </c>
      <c r="AF62" s="9">
        <v>46.993899999999996</v>
      </c>
      <c r="AG62" s="9">
        <v>63.781100000000002</v>
      </c>
      <c r="AH62" s="9">
        <v>65.295900000000003</v>
      </c>
    </row>
    <row r="63" spans="1:34" x14ac:dyDescent="0.25">
      <c r="B63" s="7" t="s">
        <v>20</v>
      </c>
      <c r="C63" t="s">
        <v>21</v>
      </c>
      <c r="D63" s="13">
        <f>AVERAGE(D52:D62)</f>
        <v>48.672581818181818</v>
      </c>
      <c r="E63" s="13">
        <f>AVERAGE(E52:E62)</f>
        <v>55.763518181818178</v>
      </c>
      <c r="F63" s="13">
        <f>AVERAGE(F52:F62)</f>
        <v>55.870509090909088</v>
      </c>
      <c r="G63" s="5"/>
      <c r="H63" s="13">
        <f>AVERAGE(H52:H62)</f>
        <v>49.935590909090912</v>
      </c>
      <c r="I63" s="13">
        <f>AVERAGE(I52:I62)</f>
        <v>57.468854545454548</v>
      </c>
      <c r="J63" s="13">
        <f>AVERAGE(J52:J62)</f>
        <v>57.610536363636363</v>
      </c>
      <c r="K63" s="5"/>
      <c r="L63" s="13">
        <f>AVERAGE(L52:L62)</f>
        <v>48.563545454545448</v>
      </c>
      <c r="M63" s="13">
        <f>AVERAGE(M52:M62)</f>
        <v>55.989818181818173</v>
      </c>
      <c r="N63" s="13">
        <f>AVERAGE(N52:N62)</f>
        <v>56.087227272727269</v>
      </c>
      <c r="O63" s="5"/>
      <c r="P63" s="13">
        <f>AVERAGE(P52:P62)</f>
        <v>50.090045454545454</v>
      </c>
      <c r="Q63" s="13">
        <f>AVERAGE(Q52:Q62)</f>
        <v>57.398518181818183</v>
      </c>
      <c r="R63" s="13">
        <f>AVERAGE(R52:R62)</f>
        <v>57.54786363636363</v>
      </c>
      <c r="S63" s="5"/>
      <c r="T63" s="13">
        <f>AVERAGE(T52:T62)</f>
        <v>49.268281818181819</v>
      </c>
      <c r="U63" s="13">
        <f>AVERAGE(U52:U62)</f>
        <v>57.927745454545452</v>
      </c>
      <c r="V63" s="13">
        <f>AVERAGE(V52:V62)</f>
        <v>57.835299999999989</v>
      </c>
      <c r="W63" s="5"/>
      <c r="X63" s="13">
        <f>AVERAGE(X52:X62)</f>
        <v>50.716272727272731</v>
      </c>
      <c r="Y63" s="13">
        <f>AVERAGE(Y52:Y62)</f>
        <v>60.761863636363636</v>
      </c>
      <c r="Z63" s="13">
        <f>AVERAGE(Z52:Z62)</f>
        <v>60.697272727272725</v>
      </c>
      <c r="AA63" s="5"/>
      <c r="AB63" s="13">
        <f>AVERAGE(AB52:AB62)</f>
        <v>49.249836363636362</v>
      </c>
      <c r="AC63" s="13">
        <f>AVERAGE(AC52:AC62)</f>
        <v>58.994254545454538</v>
      </c>
      <c r="AD63" s="13">
        <f>AVERAGE(AD52:AD62)</f>
        <v>58.897663636363632</v>
      </c>
      <c r="AE63" s="5"/>
      <c r="AF63" s="13">
        <f>AVERAGE(AF52:AF62)</f>
        <v>50.873199999999997</v>
      </c>
      <c r="AG63" s="13">
        <f>AVERAGE(AG52:AG62)</f>
        <v>60.663045454545461</v>
      </c>
      <c r="AH63" s="13">
        <f>AVERAGE(AH52:AH62)</f>
        <v>60.598863636363632</v>
      </c>
    </row>
    <row r="64" spans="1:34" x14ac:dyDescent="0.25">
      <c r="T64" s="4"/>
      <c r="U64" s="4"/>
      <c r="V64" s="4"/>
    </row>
    <row r="65" spans="1:34" x14ac:dyDescent="0.25">
      <c r="A65" s="1" t="s">
        <v>24</v>
      </c>
      <c r="D65" s="3" t="s">
        <v>18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T65" s="10" t="s">
        <v>19</v>
      </c>
      <c r="U65" s="10"/>
      <c r="V65" s="10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x14ac:dyDescent="0.25">
      <c r="D66" s="44" t="s">
        <v>11</v>
      </c>
      <c r="E66" s="44"/>
      <c r="F66" s="44"/>
      <c r="G66" s="4"/>
      <c r="H66" s="44" t="s">
        <v>12</v>
      </c>
      <c r="I66" s="44"/>
      <c r="J66" s="44"/>
      <c r="K66" s="4"/>
      <c r="L66" s="44" t="s">
        <v>13</v>
      </c>
      <c r="M66" s="44"/>
      <c r="N66" s="44"/>
      <c r="O66" s="4"/>
      <c r="P66" s="44" t="s">
        <v>14</v>
      </c>
      <c r="Q66" s="44"/>
      <c r="R66" s="44"/>
      <c r="S66" s="4"/>
      <c r="T66" s="44" t="s">
        <v>11</v>
      </c>
      <c r="U66" s="44"/>
      <c r="V66" s="44"/>
      <c r="W66" s="4"/>
      <c r="X66" s="44" t="s">
        <v>12</v>
      </c>
      <c r="Y66" s="44"/>
      <c r="Z66" s="44"/>
      <c r="AA66" s="4"/>
      <c r="AB66" s="44" t="s">
        <v>13</v>
      </c>
      <c r="AC66" s="44"/>
      <c r="AD66" s="44"/>
      <c r="AE66" s="4"/>
      <c r="AF66" s="44" t="s">
        <v>14</v>
      </c>
      <c r="AG66" s="44"/>
      <c r="AH66" s="44"/>
    </row>
    <row r="67" spans="1:34" x14ac:dyDescent="0.25">
      <c r="B67" s="6" t="s">
        <v>1</v>
      </c>
      <c r="C67" s="6"/>
      <c r="D67" s="2" t="s">
        <v>15</v>
      </c>
      <c r="E67" s="2" t="s">
        <v>16</v>
      </c>
      <c r="F67" s="2" t="s">
        <v>17</v>
      </c>
      <c r="H67" s="2" t="s">
        <v>15</v>
      </c>
      <c r="I67" s="2" t="s">
        <v>16</v>
      </c>
      <c r="J67" s="2" t="s">
        <v>17</v>
      </c>
      <c r="L67" s="2" t="s">
        <v>15</v>
      </c>
      <c r="M67" s="2" t="s">
        <v>16</v>
      </c>
      <c r="N67" s="2" t="s">
        <v>17</v>
      </c>
      <c r="P67" s="2" t="s">
        <v>15</v>
      </c>
      <c r="Q67" s="2" t="s">
        <v>16</v>
      </c>
      <c r="R67" s="2" t="s">
        <v>17</v>
      </c>
      <c r="T67" s="12" t="s">
        <v>15</v>
      </c>
      <c r="U67" s="12" t="s">
        <v>16</v>
      </c>
      <c r="V67" s="12" t="s">
        <v>17</v>
      </c>
      <c r="X67" s="2" t="s">
        <v>15</v>
      </c>
      <c r="Y67" s="2" t="s">
        <v>16</v>
      </c>
      <c r="Z67" s="2" t="s">
        <v>17</v>
      </c>
      <c r="AB67" s="2" t="s">
        <v>15</v>
      </c>
      <c r="AC67" s="2" t="s">
        <v>16</v>
      </c>
      <c r="AD67" s="2" t="s">
        <v>17</v>
      </c>
      <c r="AF67" s="2" t="s">
        <v>15</v>
      </c>
      <c r="AG67" s="2" t="s">
        <v>16</v>
      </c>
      <c r="AH67" s="2" t="s">
        <v>17</v>
      </c>
    </row>
    <row r="68" spans="1:34" x14ac:dyDescent="0.25">
      <c r="B68" s="8" t="s">
        <v>2</v>
      </c>
      <c r="C68" t="s">
        <v>21</v>
      </c>
      <c r="D68" s="9">
        <v>51.205199999999998</v>
      </c>
      <c r="E68" s="9">
        <v>57.435600000000001</v>
      </c>
      <c r="F68" s="9">
        <v>53.381399999999999</v>
      </c>
      <c r="H68" s="9">
        <v>52.557099999999998</v>
      </c>
      <c r="I68" s="9">
        <v>58.829000000000001</v>
      </c>
      <c r="J68" s="9">
        <v>55.087800000000001</v>
      </c>
      <c r="L68" s="9">
        <v>50.536000000000001</v>
      </c>
      <c r="M68" s="9">
        <v>57.325400000000002</v>
      </c>
      <c r="N68" s="9">
        <v>53.188800000000001</v>
      </c>
      <c r="P68" s="9">
        <v>51.7547</v>
      </c>
      <c r="Q68" s="9">
        <v>58.164200000000001</v>
      </c>
      <c r="R68" s="9">
        <v>54.439700000000002</v>
      </c>
      <c r="T68" s="9">
        <v>51.747399999999999</v>
      </c>
      <c r="U68" s="9">
        <v>60.005899999999997</v>
      </c>
      <c r="V68" s="9">
        <v>54.415100000000002</v>
      </c>
      <c r="X68" s="9">
        <v>53.289900000000003</v>
      </c>
      <c r="Y68" s="9">
        <v>62.6496</v>
      </c>
      <c r="Z68" s="9">
        <v>56.599499999999999</v>
      </c>
      <c r="AB68" s="9">
        <v>51.113399999999999</v>
      </c>
      <c r="AC68" s="9">
        <v>60.7224</v>
      </c>
      <c r="AD68" s="9">
        <v>54.416400000000003</v>
      </c>
      <c r="AF68" s="9">
        <v>52.444099999999999</v>
      </c>
      <c r="AG68" s="9">
        <v>61.8979</v>
      </c>
      <c r="AH68" s="9">
        <v>55.922600000000003</v>
      </c>
    </row>
    <row r="69" spans="1:34" x14ac:dyDescent="0.25">
      <c r="B69" s="8" t="s">
        <v>4</v>
      </c>
      <c r="C69" t="s">
        <v>21</v>
      </c>
      <c r="D69" s="9">
        <v>49.168100000000003</v>
      </c>
      <c r="E69" s="9">
        <v>49.354900000000001</v>
      </c>
      <c r="F69" s="9">
        <v>49.559399999999997</v>
      </c>
      <c r="H69" s="9">
        <v>51.693800000000003</v>
      </c>
      <c r="I69" s="9">
        <v>52.119500000000002</v>
      </c>
      <c r="J69" s="9">
        <v>52.456899999999997</v>
      </c>
      <c r="L69" s="9">
        <v>49.8324</v>
      </c>
      <c r="M69" s="9">
        <v>50.093400000000003</v>
      </c>
      <c r="N69" s="9">
        <v>50.456899999999997</v>
      </c>
      <c r="P69" s="9">
        <v>51.086599999999997</v>
      </c>
      <c r="Q69" s="9">
        <v>51.434699999999999</v>
      </c>
      <c r="R69" s="9">
        <v>51.748399999999997</v>
      </c>
      <c r="T69" s="9">
        <v>49.692999999999998</v>
      </c>
      <c r="U69" s="9">
        <v>49.905099999999997</v>
      </c>
      <c r="V69" s="9">
        <v>50.129199999999997</v>
      </c>
      <c r="X69" s="9">
        <v>52.583599999999997</v>
      </c>
      <c r="Y69" s="9">
        <v>53.105899999999998</v>
      </c>
      <c r="Z69" s="9">
        <v>53.5105</v>
      </c>
      <c r="AB69" s="9">
        <v>50.528500000000001</v>
      </c>
      <c r="AC69" s="9">
        <v>50.836199999999998</v>
      </c>
      <c r="AD69" s="9">
        <v>51.258499999999998</v>
      </c>
      <c r="AF69" s="9">
        <v>51.936100000000003</v>
      </c>
      <c r="AG69" s="9">
        <v>52.3551</v>
      </c>
      <c r="AH69" s="9">
        <v>52.726700000000001</v>
      </c>
    </row>
    <row r="70" spans="1:34" x14ac:dyDescent="0.25">
      <c r="B70" s="8" t="s">
        <v>3</v>
      </c>
      <c r="C70" t="s">
        <v>21</v>
      </c>
      <c r="D70" s="9">
        <v>45.927999999999997</v>
      </c>
      <c r="E70" s="9">
        <v>58.822699999999998</v>
      </c>
      <c r="F70" s="9">
        <v>59.826999999999998</v>
      </c>
      <c r="H70" s="9">
        <v>48.491399999999999</v>
      </c>
      <c r="I70" s="9">
        <v>59.784700000000001</v>
      </c>
      <c r="J70" s="9">
        <v>60.761099999999999</v>
      </c>
      <c r="L70" s="9">
        <v>46.686300000000003</v>
      </c>
      <c r="M70" s="9">
        <v>58.491</v>
      </c>
      <c r="N70" s="9">
        <v>59.285800000000002</v>
      </c>
      <c r="P70" s="9">
        <v>47.786200000000001</v>
      </c>
      <c r="Q70" s="9">
        <v>59.0779</v>
      </c>
      <c r="R70" s="9">
        <v>60.064399999999999</v>
      </c>
      <c r="T70" s="9">
        <v>46.180500000000002</v>
      </c>
      <c r="U70" s="9">
        <v>62.991</v>
      </c>
      <c r="V70" s="9">
        <v>63.365099999999998</v>
      </c>
      <c r="X70" s="9">
        <v>48.904200000000003</v>
      </c>
      <c r="Y70" s="9">
        <v>65.902199999999993</v>
      </c>
      <c r="Z70" s="9">
        <v>65.784999999999997</v>
      </c>
      <c r="AB70" s="9">
        <v>47.021299999999997</v>
      </c>
      <c r="AC70" s="9">
        <v>64.289100000000005</v>
      </c>
      <c r="AD70" s="9">
        <v>63.762799999999999</v>
      </c>
      <c r="AF70" s="9">
        <v>48.179900000000004</v>
      </c>
      <c r="AG70" s="9">
        <v>65.069999999999993</v>
      </c>
      <c r="AH70" s="9">
        <v>65.010000000000005</v>
      </c>
    </row>
    <row r="71" spans="1:34" x14ac:dyDescent="0.25">
      <c r="B71" s="8" t="s">
        <v>5</v>
      </c>
      <c r="C71" t="s">
        <v>21</v>
      </c>
      <c r="D71" s="9">
        <v>51.613599999999998</v>
      </c>
      <c r="E71" s="9">
        <v>58.857999999999997</v>
      </c>
      <c r="F71" s="9">
        <v>59.291699999999999</v>
      </c>
      <c r="H71" s="9">
        <v>53.732100000000003</v>
      </c>
      <c r="I71" s="9">
        <v>60.598799999999997</v>
      </c>
      <c r="J71" s="9">
        <v>61.345599999999997</v>
      </c>
      <c r="L71" s="9">
        <v>52.220799999999997</v>
      </c>
      <c r="M71" s="9">
        <v>59.272199999999998</v>
      </c>
      <c r="N71" s="9">
        <v>60.023699999999998</v>
      </c>
      <c r="P71" s="9">
        <v>53.000300000000003</v>
      </c>
      <c r="Q71" s="9">
        <v>59.900700000000001</v>
      </c>
      <c r="R71" s="9">
        <v>60.672699999999999</v>
      </c>
      <c r="T71" s="9">
        <v>52.423299999999998</v>
      </c>
      <c r="U71" s="9">
        <v>62.098100000000002</v>
      </c>
      <c r="V71" s="9">
        <v>62.222200000000001</v>
      </c>
      <c r="X71" s="9">
        <v>55.018000000000001</v>
      </c>
      <c r="Y71" s="9">
        <v>65.737499999999997</v>
      </c>
      <c r="Z71" s="9">
        <v>66.334400000000002</v>
      </c>
      <c r="AB71" s="9">
        <v>53.337299999999999</v>
      </c>
      <c r="AC71" s="9">
        <v>64.180199999999999</v>
      </c>
      <c r="AD71" s="9">
        <v>64.816299999999998</v>
      </c>
      <c r="AF71" s="9">
        <v>54.217199999999998</v>
      </c>
      <c r="AG71" s="9">
        <v>64.896100000000004</v>
      </c>
      <c r="AH71" s="9">
        <v>65.522499999999994</v>
      </c>
    </row>
    <row r="72" spans="1:34" x14ac:dyDescent="0.25">
      <c r="B72" s="8" t="s">
        <v>6</v>
      </c>
      <c r="C72" t="s">
        <v>21</v>
      </c>
      <c r="D72" s="9">
        <v>42.6783</v>
      </c>
      <c r="E72" s="9">
        <v>48.3583</v>
      </c>
      <c r="F72" s="9">
        <v>49.235399999999998</v>
      </c>
      <c r="H72" s="9">
        <v>42.007100000000001</v>
      </c>
      <c r="I72" s="9">
        <v>50.630899999999997</v>
      </c>
      <c r="J72" s="9">
        <v>51.5959</v>
      </c>
      <c r="L72" s="9">
        <v>43.799900000000001</v>
      </c>
      <c r="M72" s="9">
        <v>48.997999999999998</v>
      </c>
      <c r="N72" s="9">
        <v>49.978400000000001</v>
      </c>
      <c r="P72" s="9">
        <v>44.920200000000001</v>
      </c>
      <c r="Q72" s="9">
        <v>50.0976</v>
      </c>
      <c r="R72" s="9">
        <v>51.001899999999999</v>
      </c>
      <c r="T72" s="9">
        <v>42.808700000000002</v>
      </c>
      <c r="U72" s="9">
        <v>48.850099999999998</v>
      </c>
      <c r="V72" s="9">
        <v>49.8078</v>
      </c>
      <c r="X72" s="9">
        <v>42.1145</v>
      </c>
      <c r="Y72" s="9">
        <v>51.419899999999998</v>
      </c>
      <c r="Z72" s="9">
        <v>52.542299999999997</v>
      </c>
      <c r="AB72" s="9">
        <v>43.991599999999998</v>
      </c>
      <c r="AC72" s="9">
        <v>49.674500000000002</v>
      </c>
      <c r="AD72" s="9">
        <v>50.802300000000002</v>
      </c>
      <c r="AF72" s="9">
        <v>45.147599999999997</v>
      </c>
      <c r="AG72" s="9">
        <v>50.888300000000001</v>
      </c>
      <c r="AH72" s="9">
        <v>51.945900000000002</v>
      </c>
    </row>
    <row r="73" spans="1:34" x14ac:dyDescent="0.25">
      <c r="B73" s="8" t="s">
        <v>7</v>
      </c>
      <c r="C73" t="s">
        <v>21</v>
      </c>
      <c r="D73" s="9">
        <v>48.156399999999998</v>
      </c>
      <c r="E73" s="9">
        <v>53.563499999999998</v>
      </c>
      <c r="F73" s="9">
        <v>55.452800000000003</v>
      </c>
      <c r="H73" s="9">
        <v>50.441899999999997</v>
      </c>
      <c r="I73" s="9">
        <v>56.562600000000003</v>
      </c>
      <c r="J73" s="9">
        <v>57.966099999999997</v>
      </c>
      <c r="L73" s="9">
        <v>48.433</v>
      </c>
      <c r="M73" s="9">
        <v>55.1419</v>
      </c>
      <c r="N73" s="9">
        <v>56.565399999999997</v>
      </c>
      <c r="P73" s="9">
        <v>49.6098</v>
      </c>
      <c r="Q73" s="9">
        <v>55.892800000000001</v>
      </c>
      <c r="R73" s="9">
        <v>57.2515</v>
      </c>
      <c r="T73" s="9">
        <v>48.582799999999999</v>
      </c>
      <c r="U73" s="9">
        <v>54.957500000000003</v>
      </c>
      <c r="V73" s="9">
        <v>57.403599999999997</v>
      </c>
      <c r="X73" s="9">
        <v>51.1004</v>
      </c>
      <c r="Y73" s="9">
        <v>59.273800000000001</v>
      </c>
      <c r="Z73" s="9">
        <v>61.614100000000001</v>
      </c>
      <c r="AB73" s="9">
        <v>48.935699999999997</v>
      </c>
      <c r="AC73" s="9">
        <v>57.606299999999997</v>
      </c>
      <c r="AD73" s="9">
        <v>59.939599999999999</v>
      </c>
      <c r="AF73" s="9">
        <v>50.215499999999999</v>
      </c>
      <c r="AG73" s="9">
        <v>58.544600000000003</v>
      </c>
      <c r="AH73" s="9">
        <v>60.806100000000001</v>
      </c>
    </row>
    <row r="74" spans="1:34" x14ac:dyDescent="0.25">
      <c r="B74" s="8" t="s">
        <v>8</v>
      </c>
      <c r="C74" t="s">
        <v>21</v>
      </c>
      <c r="D74" s="9">
        <v>54.588900000000002</v>
      </c>
      <c r="E74" s="9">
        <v>61.725900000000003</v>
      </c>
      <c r="F74" s="9">
        <v>63.0548</v>
      </c>
      <c r="H74" s="9">
        <v>56.540700000000001</v>
      </c>
      <c r="I74" s="9">
        <v>62.968699999999998</v>
      </c>
      <c r="J74" s="9">
        <v>64.357900000000001</v>
      </c>
      <c r="L74" s="9">
        <v>55.072400000000002</v>
      </c>
      <c r="M74" s="9">
        <v>61.6</v>
      </c>
      <c r="N74" s="9">
        <v>62.9878</v>
      </c>
      <c r="P74" s="9">
        <v>55.765799999999999</v>
      </c>
      <c r="Q74" s="9">
        <v>62.155500000000004</v>
      </c>
      <c r="R74" s="9">
        <v>63.569699999999997</v>
      </c>
      <c r="T74" s="9">
        <v>57.402700000000003</v>
      </c>
      <c r="U74" s="9">
        <v>66.610900000000001</v>
      </c>
      <c r="V74" s="9">
        <v>67.858999999999995</v>
      </c>
      <c r="X74" s="9">
        <v>60.844499999999996</v>
      </c>
      <c r="Y74" s="9">
        <v>70.874700000000004</v>
      </c>
      <c r="Z74" s="9">
        <v>72.744699999999995</v>
      </c>
      <c r="AB74" s="9">
        <v>59.094700000000003</v>
      </c>
      <c r="AC74" s="9">
        <v>69.248599999999996</v>
      </c>
      <c r="AD74" s="9">
        <v>71.144599999999997</v>
      </c>
      <c r="AF74" s="9">
        <v>59.988199999999999</v>
      </c>
      <c r="AG74" s="9">
        <v>69.918400000000005</v>
      </c>
      <c r="AH74" s="9">
        <v>71.848299999999995</v>
      </c>
    </row>
    <row r="75" spans="1:34" x14ac:dyDescent="0.25">
      <c r="B75" s="8" t="s">
        <v>29</v>
      </c>
      <c r="D75" s="9">
        <v>54.622700000000002</v>
      </c>
      <c r="E75" s="9">
        <v>57.906300000000002</v>
      </c>
      <c r="F75" s="9">
        <v>57.345999999999997</v>
      </c>
      <c r="H75" s="9">
        <v>56.328899999999997</v>
      </c>
      <c r="I75" s="9">
        <v>59.472799999999999</v>
      </c>
      <c r="J75" s="9">
        <v>59.2363</v>
      </c>
      <c r="L75" s="9">
        <v>54.609099999999998</v>
      </c>
      <c r="M75" s="9">
        <v>57.8797</v>
      </c>
      <c r="N75" s="9">
        <v>57.6586</v>
      </c>
      <c r="P75" s="9">
        <v>55.516500000000001</v>
      </c>
      <c r="Q75" s="9">
        <v>58.558599999999998</v>
      </c>
      <c r="R75" s="9">
        <v>58.331099999999999</v>
      </c>
      <c r="T75" s="9">
        <v>56.3279</v>
      </c>
      <c r="U75" s="9">
        <v>60.9589</v>
      </c>
      <c r="V75" s="9">
        <v>60.112400000000001</v>
      </c>
      <c r="X75" s="9">
        <v>58.960799999999999</v>
      </c>
      <c r="Y75" s="9">
        <v>64.707300000000004</v>
      </c>
      <c r="Z75" s="9">
        <v>64.330500000000001</v>
      </c>
      <c r="AB75" s="9">
        <v>56.945399999999999</v>
      </c>
      <c r="AC75" s="9">
        <v>62.803699999999999</v>
      </c>
      <c r="AD75" s="9">
        <v>62.463200000000001</v>
      </c>
      <c r="AF75" s="9">
        <v>58.064</v>
      </c>
      <c r="AG75" s="9">
        <v>63.668199999999999</v>
      </c>
      <c r="AH75" s="9">
        <v>63.306699999999999</v>
      </c>
    </row>
    <row r="76" spans="1:34" x14ac:dyDescent="0.25">
      <c r="B76" s="8" t="s">
        <v>30</v>
      </c>
      <c r="D76" s="9">
        <v>52.7455</v>
      </c>
      <c r="E76" s="9">
        <v>55.658299999999997</v>
      </c>
      <c r="F76" s="9">
        <v>55.072699999999998</v>
      </c>
      <c r="H76" s="9">
        <v>55.137300000000003</v>
      </c>
      <c r="I76" s="9">
        <v>58.331499999999998</v>
      </c>
      <c r="J76" s="9">
        <v>57.763399999999997</v>
      </c>
      <c r="L76" s="9">
        <v>53.475700000000003</v>
      </c>
      <c r="M76" s="9">
        <v>56.7044</v>
      </c>
      <c r="N76" s="9">
        <v>56.147799999999997</v>
      </c>
      <c r="P76" s="9">
        <v>54.351599999999998</v>
      </c>
      <c r="Q76" s="9">
        <v>57.410400000000003</v>
      </c>
      <c r="R76" s="9">
        <v>56.848100000000002</v>
      </c>
      <c r="T76" s="9">
        <v>54.297400000000003</v>
      </c>
      <c r="U76" s="9">
        <v>57.525599999999997</v>
      </c>
      <c r="V76" s="9">
        <v>56.940199999999997</v>
      </c>
      <c r="X76" s="9">
        <v>57.732199999999999</v>
      </c>
      <c r="Y76" s="9">
        <v>61.872700000000002</v>
      </c>
      <c r="Z76" s="9">
        <v>61.301499999999997</v>
      </c>
      <c r="AB76" s="9">
        <v>55.800400000000003</v>
      </c>
      <c r="AC76" s="9">
        <v>59.994399999999999</v>
      </c>
      <c r="AD76" s="9">
        <v>59.431600000000003</v>
      </c>
      <c r="AF76" s="9">
        <v>56.862499999999997</v>
      </c>
      <c r="AG76" s="9">
        <v>60.8568</v>
      </c>
      <c r="AH76" s="9">
        <v>60.283299999999997</v>
      </c>
    </row>
    <row r="77" spans="1:34" x14ac:dyDescent="0.25">
      <c r="B77" s="8" t="s">
        <v>9</v>
      </c>
      <c r="C77" t="s">
        <v>21</v>
      </c>
      <c r="D77" s="9">
        <v>52.534399999999998</v>
      </c>
      <c r="E77" s="9">
        <v>55.392899999999997</v>
      </c>
      <c r="F77" s="9">
        <v>55.627899999999997</v>
      </c>
      <c r="H77" s="9">
        <v>54.686100000000003</v>
      </c>
      <c r="I77" s="9">
        <v>58.088700000000003</v>
      </c>
      <c r="J77" s="9">
        <v>58.078699999999998</v>
      </c>
      <c r="L77" s="9">
        <v>53.013500000000001</v>
      </c>
      <c r="M77" s="9">
        <v>56.633699999999997</v>
      </c>
      <c r="N77" s="9">
        <v>56.503399999999999</v>
      </c>
      <c r="P77" s="9">
        <v>53.907899999999998</v>
      </c>
      <c r="Q77" s="9">
        <v>57.375999999999998</v>
      </c>
      <c r="R77" s="9">
        <v>57.351100000000002</v>
      </c>
      <c r="T77" s="9">
        <v>53.740400000000001</v>
      </c>
      <c r="U77" s="9">
        <v>57.120699999999999</v>
      </c>
      <c r="V77" s="9">
        <v>57.2958</v>
      </c>
      <c r="X77" s="9">
        <v>56.591099999999997</v>
      </c>
      <c r="Y77" s="9">
        <v>61.383400000000002</v>
      </c>
      <c r="Z77" s="9">
        <v>61.155500000000004</v>
      </c>
      <c r="AB77" s="9">
        <v>54.6158</v>
      </c>
      <c r="AC77" s="9">
        <v>59.611899999999999</v>
      </c>
      <c r="AD77" s="9">
        <v>59.208300000000001</v>
      </c>
      <c r="AF77" s="9">
        <v>55.71</v>
      </c>
      <c r="AG77" s="9">
        <v>60.549500000000002</v>
      </c>
      <c r="AH77" s="9">
        <v>60.320300000000003</v>
      </c>
    </row>
    <row r="78" spans="1:34" x14ac:dyDescent="0.25">
      <c r="B78" s="8" t="s">
        <v>10</v>
      </c>
      <c r="C78" t="s">
        <v>21</v>
      </c>
      <c r="D78" s="9">
        <v>46.847799999999999</v>
      </c>
      <c r="E78" s="9">
        <v>58.793799999999997</v>
      </c>
      <c r="F78" s="9">
        <v>59.6875</v>
      </c>
      <c r="H78" s="9">
        <v>49.103499999999997</v>
      </c>
      <c r="I78" s="9">
        <v>59.927700000000002</v>
      </c>
      <c r="J78" s="9">
        <v>61.034599999999998</v>
      </c>
      <c r="L78" s="9">
        <v>46.853499999999997</v>
      </c>
      <c r="M78" s="9">
        <v>58.5092</v>
      </c>
      <c r="N78" s="9">
        <v>59.6571</v>
      </c>
      <c r="P78" s="9">
        <v>48.4099</v>
      </c>
      <c r="Q78" s="9">
        <v>59.2012</v>
      </c>
      <c r="R78" s="9">
        <v>60.3264</v>
      </c>
      <c r="T78" s="9">
        <v>47.173699999999997</v>
      </c>
      <c r="U78" s="9">
        <v>62.325600000000001</v>
      </c>
      <c r="V78" s="9">
        <v>63.162300000000002</v>
      </c>
      <c r="X78" s="9">
        <v>49.586500000000001</v>
      </c>
      <c r="Y78" s="9">
        <v>65.375399999999999</v>
      </c>
      <c r="Z78" s="9">
        <v>66.941699999999997</v>
      </c>
      <c r="AB78" s="9">
        <v>47.212299999999999</v>
      </c>
      <c r="AC78" s="9">
        <v>63.519399999999997</v>
      </c>
      <c r="AD78" s="9">
        <v>65.177800000000005</v>
      </c>
      <c r="AF78" s="9">
        <v>48.878300000000003</v>
      </c>
      <c r="AG78" s="9">
        <v>64.494699999999995</v>
      </c>
      <c r="AH78" s="9">
        <v>66.084100000000007</v>
      </c>
    </row>
    <row r="79" spans="1:34" x14ac:dyDescent="0.25">
      <c r="B79" s="7" t="s">
        <v>20</v>
      </c>
      <c r="C79" t="s">
        <v>21</v>
      </c>
      <c r="D79" s="13">
        <f>AVERAGE(D68:D78)</f>
        <v>50.008081818181815</v>
      </c>
      <c r="E79" s="13">
        <f>AVERAGE(E68:E78)</f>
        <v>55.988199999999999</v>
      </c>
      <c r="F79" s="13">
        <f>AVERAGE(F68:F78)</f>
        <v>56.139690909090909</v>
      </c>
      <c r="G79" s="5"/>
      <c r="H79" s="13">
        <f>AVERAGE(H68:H78)</f>
        <v>51.883627272727274</v>
      </c>
      <c r="I79" s="13">
        <f>AVERAGE(I68:I78)</f>
        <v>57.937718181818177</v>
      </c>
      <c r="J79" s="13">
        <f>AVERAGE(J68:J78)</f>
        <v>58.153118181818179</v>
      </c>
      <c r="K79" s="5"/>
      <c r="L79" s="13">
        <f>AVERAGE(L68:L78)</f>
        <v>50.412054545454559</v>
      </c>
      <c r="M79" s="13">
        <f>AVERAGE(M68:M78)</f>
        <v>56.422627272727276</v>
      </c>
      <c r="N79" s="13">
        <f>AVERAGE(N68:N78)</f>
        <v>56.5867</v>
      </c>
      <c r="O79" s="5"/>
      <c r="P79" s="13">
        <f>AVERAGE(P68:P78)</f>
        <v>51.464500000000001</v>
      </c>
      <c r="Q79" s="13">
        <f>AVERAGE(Q68:Q78)</f>
        <v>57.206327272727279</v>
      </c>
      <c r="R79" s="13">
        <f>AVERAGE(R68:R78)</f>
        <v>57.418636363636367</v>
      </c>
      <c r="S79" s="5"/>
      <c r="T79" s="13">
        <f>AVERAGE(T68:T78)</f>
        <v>50.943436363636359</v>
      </c>
      <c r="U79" s="13">
        <f>AVERAGE(U68:U78)</f>
        <v>58.486309090909089</v>
      </c>
      <c r="V79" s="13">
        <f>AVERAGE(V68:V78)</f>
        <v>58.428427272727255</v>
      </c>
      <c r="W79" s="5"/>
      <c r="X79" s="13">
        <f>AVERAGE(X68:X78)</f>
        <v>53.338699999999996</v>
      </c>
      <c r="Y79" s="13">
        <f>AVERAGE(Y68:Y78)</f>
        <v>62.027490909090915</v>
      </c>
      <c r="Z79" s="13">
        <f>AVERAGE(Z68:Z78)</f>
        <v>62.078154545454545</v>
      </c>
      <c r="AA79" s="5"/>
      <c r="AB79" s="13">
        <f>AVERAGE(AB68:AB78)</f>
        <v>51.690581818181819</v>
      </c>
      <c r="AC79" s="13">
        <f>AVERAGE(AC68:AC78)</f>
        <v>60.226063636363641</v>
      </c>
      <c r="AD79" s="13">
        <f>AVERAGE(AD68:AD78)</f>
        <v>60.220127272727275</v>
      </c>
      <c r="AE79" s="5"/>
      <c r="AF79" s="13">
        <f>AVERAGE(AF68:AF78)</f>
        <v>52.876672727272734</v>
      </c>
      <c r="AG79" s="13">
        <f>AVERAGE(AG68:AG78)</f>
        <v>61.194509090909087</v>
      </c>
      <c r="AH79" s="13">
        <f>AVERAGE(AH68:AH78)</f>
        <v>61.252409090909097</v>
      </c>
    </row>
  </sheetData>
  <mergeCells count="40">
    <mergeCell ref="L2:N2"/>
    <mergeCell ref="H2:J2"/>
    <mergeCell ref="D2:F2"/>
    <mergeCell ref="T2:V2"/>
    <mergeCell ref="X2:Z2"/>
    <mergeCell ref="AB2:AD2"/>
    <mergeCell ref="AF2:AH2"/>
    <mergeCell ref="P2:R2"/>
    <mergeCell ref="AB18:AD18"/>
    <mergeCell ref="AF18:AH18"/>
    <mergeCell ref="X34:Z34"/>
    <mergeCell ref="AB34:AD34"/>
    <mergeCell ref="AF34:AH34"/>
    <mergeCell ref="D18:F18"/>
    <mergeCell ref="H18:J18"/>
    <mergeCell ref="L18:N18"/>
    <mergeCell ref="P18:R18"/>
    <mergeCell ref="T18:V18"/>
    <mergeCell ref="X18:Z18"/>
    <mergeCell ref="D34:F34"/>
    <mergeCell ref="H34:J34"/>
    <mergeCell ref="L34:N34"/>
    <mergeCell ref="P34:R34"/>
    <mergeCell ref="T34:V34"/>
    <mergeCell ref="AB50:AD50"/>
    <mergeCell ref="AF50:AH50"/>
    <mergeCell ref="D66:F66"/>
    <mergeCell ref="H66:J66"/>
    <mergeCell ref="L66:N66"/>
    <mergeCell ref="P66:R66"/>
    <mergeCell ref="T66:V66"/>
    <mergeCell ref="X66:Z66"/>
    <mergeCell ref="AB66:AD66"/>
    <mergeCell ref="AF66:AH66"/>
    <mergeCell ref="D50:F50"/>
    <mergeCell ref="H50:J50"/>
    <mergeCell ref="L50:N50"/>
    <mergeCell ref="P50:R50"/>
    <mergeCell ref="T50:V50"/>
    <mergeCell ref="X50:Z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0"/>
  <sheetViews>
    <sheetView zoomScale="85" zoomScaleNormal="85" workbookViewId="0">
      <selection activeCell="D15" sqref="D15:AH15"/>
    </sheetView>
  </sheetViews>
  <sheetFormatPr defaultRowHeight="15" x14ac:dyDescent="0.25"/>
  <cols>
    <col min="2" max="2" width="41.140625" bestFit="1" customWidth="1"/>
    <col min="3" max="3" width="1" customWidth="1"/>
    <col min="4" max="4" width="7.85546875" bestFit="1" customWidth="1"/>
    <col min="5" max="6" width="5.5703125" bestFit="1" customWidth="1"/>
    <col min="7" max="7" width="1.5703125" customWidth="1"/>
    <col min="8" max="10" width="5.7109375" bestFit="1" customWidth="1"/>
    <col min="11" max="11" width="1.85546875" customWidth="1"/>
    <col min="12" max="14" width="5.5703125" bestFit="1" customWidth="1"/>
    <col min="15" max="15" width="1.5703125" customWidth="1"/>
    <col min="16" max="18" width="5.5703125" bestFit="1" customWidth="1"/>
    <col min="19" max="19" width="11.42578125" customWidth="1"/>
    <col min="20" max="22" width="5.5703125" bestFit="1" customWidth="1"/>
    <col min="23" max="23" width="2" customWidth="1"/>
    <col min="24" max="26" width="5.7109375" bestFit="1" customWidth="1"/>
    <col min="27" max="27" width="2.140625" customWidth="1"/>
    <col min="28" max="30" width="5.5703125" bestFit="1" customWidth="1"/>
    <col min="31" max="31" width="1.5703125" customWidth="1"/>
    <col min="32" max="34" width="5.5703125" bestFit="1" customWidth="1"/>
  </cols>
  <sheetData>
    <row r="1" spans="1:34" x14ac:dyDescent="0.25">
      <c r="A1" s="1" t="s">
        <v>0</v>
      </c>
      <c r="D1" s="3" t="s">
        <v>18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T1" s="10" t="s">
        <v>19</v>
      </c>
      <c r="U1" s="10"/>
      <c r="V1" s="10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x14ac:dyDescent="0.25">
      <c r="D2" s="44" t="s">
        <v>11</v>
      </c>
      <c r="E2" s="44"/>
      <c r="F2" s="44"/>
      <c r="G2" s="4"/>
      <c r="H2" s="44" t="s">
        <v>12</v>
      </c>
      <c r="I2" s="44"/>
      <c r="J2" s="44"/>
      <c r="K2" s="4"/>
      <c r="L2" s="44" t="s">
        <v>13</v>
      </c>
      <c r="M2" s="44"/>
      <c r="N2" s="44"/>
      <c r="O2" s="4"/>
      <c r="P2" s="44" t="s">
        <v>14</v>
      </c>
      <c r="Q2" s="44"/>
      <c r="R2" s="44"/>
      <c r="S2" s="4"/>
      <c r="T2" s="44" t="s">
        <v>11</v>
      </c>
      <c r="U2" s="44"/>
      <c r="V2" s="44"/>
      <c r="W2" s="4"/>
      <c r="X2" s="44" t="s">
        <v>12</v>
      </c>
      <c r="Y2" s="44"/>
      <c r="Z2" s="44"/>
      <c r="AA2" s="4"/>
      <c r="AB2" s="44" t="s">
        <v>13</v>
      </c>
      <c r="AC2" s="44"/>
      <c r="AD2" s="44"/>
      <c r="AE2" s="4"/>
      <c r="AF2" s="44" t="s">
        <v>14</v>
      </c>
      <c r="AG2" s="44"/>
      <c r="AH2" s="44"/>
    </row>
    <row r="3" spans="1:34" x14ac:dyDescent="0.25">
      <c r="A3" s="14"/>
      <c r="B3" s="6" t="s">
        <v>1</v>
      </c>
      <c r="C3" s="6"/>
      <c r="D3" s="2" t="s">
        <v>15</v>
      </c>
      <c r="E3" s="2" t="s">
        <v>16</v>
      </c>
      <c r="F3" s="2" t="s">
        <v>17</v>
      </c>
      <c r="H3" s="2" t="s">
        <v>15</v>
      </c>
      <c r="I3" s="2" t="s">
        <v>16</v>
      </c>
      <c r="J3" s="2" t="s">
        <v>17</v>
      </c>
      <c r="L3" s="2" t="s">
        <v>15</v>
      </c>
      <c r="M3" s="2" t="s">
        <v>16</v>
      </c>
      <c r="N3" s="2" t="s">
        <v>17</v>
      </c>
      <c r="P3" s="2" t="s">
        <v>15</v>
      </c>
      <c r="Q3" s="2" t="s">
        <v>16</v>
      </c>
      <c r="R3" s="2" t="s">
        <v>17</v>
      </c>
      <c r="T3" s="12" t="s">
        <v>15</v>
      </c>
      <c r="U3" s="12" t="s">
        <v>16</v>
      </c>
      <c r="V3" s="12" t="s">
        <v>17</v>
      </c>
      <c r="X3" s="2" t="s">
        <v>15</v>
      </c>
      <c r="Y3" s="2" t="s">
        <v>16</v>
      </c>
      <c r="Z3" s="2" t="s">
        <v>17</v>
      </c>
      <c r="AB3" s="2" t="s">
        <v>15</v>
      </c>
      <c r="AC3" s="2" t="s">
        <v>16</v>
      </c>
      <c r="AD3" s="2" t="s">
        <v>17</v>
      </c>
      <c r="AF3" s="2" t="s">
        <v>15</v>
      </c>
      <c r="AG3" s="2" t="s">
        <v>16</v>
      </c>
      <c r="AH3" s="2" t="s">
        <v>17</v>
      </c>
    </row>
    <row r="4" spans="1:34" x14ac:dyDescent="0.25">
      <c r="A4" s="14"/>
      <c r="B4" s="8" t="s">
        <v>2</v>
      </c>
      <c r="C4" t="s">
        <v>21</v>
      </c>
      <c r="D4" s="9">
        <v>44.347299999999997</v>
      </c>
      <c r="E4" s="9">
        <v>53.812399999999997</v>
      </c>
      <c r="F4" s="9">
        <v>50.056699999999999</v>
      </c>
      <c r="H4" s="9">
        <v>44.236499999999999</v>
      </c>
      <c r="I4" s="9">
        <v>55.799900000000001</v>
      </c>
      <c r="J4" s="9">
        <v>50.834499999999998</v>
      </c>
      <c r="L4" s="9">
        <v>43.376399999999997</v>
      </c>
      <c r="M4" s="9">
        <v>54.778399999999998</v>
      </c>
      <c r="N4" s="9">
        <v>49.663899999999998</v>
      </c>
      <c r="P4" s="9">
        <v>45.514699999999998</v>
      </c>
      <c r="Q4" s="9">
        <v>56.918999999999997</v>
      </c>
      <c r="R4" s="9">
        <v>52.245399999999997</v>
      </c>
      <c r="T4" s="9">
        <v>44.431100000000001</v>
      </c>
      <c r="U4" s="9">
        <v>54.509700000000002</v>
      </c>
      <c r="V4" s="9">
        <v>50.396700000000003</v>
      </c>
      <c r="X4" s="9">
        <v>44.316800000000001</v>
      </c>
      <c r="Y4" s="9">
        <v>56.965299999999999</v>
      </c>
      <c r="Z4" s="9">
        <v>51.234499999999997</v>
      </c>
      <c r="AB4" s="9">
        <v>43.455500000000001</v>
      </c>
      <c r="AC4" s="9">
        <v>55.878599999999999</v>
      </c>
      <c r="AD4" s="9">
        <v>50.0276</v>
      </c>
      <c r="AF4" s="9">
        <v>45.607599999999998</v>
      </c>
      <c r="AG4" s="9">
        <v>58.208500000000001</v>
      </c>
      <c r="AH4" s="9">
        <v>52.717700000000001</v>
      </c>
    </row>
    <row r="5" spans="1:34" x14ac:dyDescent="0.25">
      <c r="A5" s="14"/>
      <c r="B5" s="8" t="s">
        <v>4</v>
      </c>
      <c r="C5" t="s">
        <v>21</v>
      </c>
      <c r="D5" s="9">
        <v>43.649500000000003</v>
      </c>
      <c r="E5" s="9">
        <v>46.2819</v>
      </c>
      <c r="F5" s="9">
        <v>46.677399999999999</v>
      </c>
      <c r="H5" s="9">
        <v>44.549900000000001</v>
      </c>
      <c r="I5" s="9">
        <v>47.682600000000001</v>
      </c>
      <c r="J5" s="9">
        <v>48.406100000000002</v>
      </c>
      <c r="L5" s="9">
        <v>43.596299999999999</v>
      </c>
      <c r="M5" s="9">
        <v>46.2468</v>
      </c>
      <c r="N5" s="9">
        <v>46.930900000000001</v>
      </c>
      <c r="P5" s="9">
        <v>45.797199999999997</v>
      </c>
      <c r="Q5" s="9">
        <v>49.217799999999997</v>
      </c>
      <c r="R5" s="9">
        <v>49.9116</v>
      </c>
      <c r="T5" s="9">
        <v>43.738300000000002</v>
      </c>
      <c r="U5" s="9">
        <v>46.445399999999999</v>
      </c>
      <c r="V5" s="9">
        <v>46.851399999999998</v>
      </c>
      <c r="X5" s="9">
        <v>44.655500000000004</v>
      </c>
      <c r="Y5" s="9">
        <v>47.899900000000002</v>
      </c>
      <c r="Z5" s="9">
        <v>48.652200000000001</v>
      </c>
      <c r="AB5" s="9">
        <v>43.689399999999999</v>
      </c>
      <c r="AC5" s="9">
        <v>46.416499999999999</v>
      </c>
      <c r="AD5" s="9">
        <v>47.119799999999998</v>
      </c>
      <c r="AF5" s="9">
        <v>45.928600000000003</v>
      </c>
      <c r="AG5" s="9">
        <v>49.506700000000002</v>
      </c>
      <c r="AH5" s="9">
        <v>50.237900000000003</v>
      </c>
    </row>
    <row r="6" spans="1:34" x14ac:dyDescent="0.25">
      <c r="A6" s="14"/>
      <c r="B6" s="8" t="s">
        <v>3</v>
      </c>
      <c r="C6" t="s">
        <v>21</v>
      </c>
      <c r="D6" s="9">
        <v>40.026400000000002</v>
      </c>
      <c r="E6" s="9">
        <v>57.4024</v>
      </c>
      <c r="F6" s="9">
        <v>56.573</v>
      </c>
      <c r="H6" s="9">
        <v>40.792200000000001</v>
      </c>
      <c r="I6" s="9">
        <v>57.9741</v>
      </c>
      <c r="J6" s="9">
        <v>56.498399999999997</v>
      </c>
      <c r="L6" s="9">
        <v>40.003599999999999</v>
      </c>
      <c r="M6" s="9">
        <v>56.946399999999997</v>
      </c>
      <c r="N6" s="9">
        <v>55.466299999999997</v>
      </c>
      <c r="P6" s="9">
        <v>41.9968</v>
      </c>
      <c r="Q6" s="9">
        <v>58.915300000000002</v>
      </c>
      <c r="R6" s="9">
        <v>57.6357</v>
      </c>
      <c r="T6" s="9">
        <v>40.068899999999999</v>
      </c>
      <c r="U6" s="9">
        <v>59.341799999999999</v>
      </c>
      <c r="V6" s="9">
        <v>57.695300000000003</v>
      </c>
      <c r="X6" s="9">
        <v>40.840699999999998</v>
      </c>
      <c r="Y6" s="9">
        <v>60.407899999999998</v>
      </c>
      <c r="Z6" s="9">
        <v>57.657800000000002</v>
      </c>
      <c r="AB6" s="9">
        <v>40.049999999999997</v>
      </c>
      <c r="AC6" s="9">
        <v>59.235799999999998</v>
      </c>
      <c r="AD6" s="9">
        <v>56.579300000000003</v>
      </c>
      <c r="AF6" s="9">
        <v>42.053600000000003</v>
      </c>
      <c r="AG6" s="9">
        <v>61.501899999999999</v>
      </c>
      <c r="AH6" s="9">
        <v>58.907200000000003</v>
      </c>
    </row>
    <row r="7" spans="1:34" x14ac:dyDescent="0.25">
      <c r="A7" s="14"/>
      <c r="B7" s="8" t="s">
        <v>5</v>
      </c>
      <c r="C7" t="s">
        <v>21</v>
      </c>
      <c r="D7" s="9">
        <v>44.033099999999997</v>
      </c>
      <c r="E7" s="9">
        <v>57.666800000000002</v>
      </c>
      <c r="F7" s="9">
        <v>58.192999999999998</v>
      </c>
      <c r="H7" s="9">
        <v>44.27</v>
      </c>
      <c r="I7" s="9">
        <v>58.860100000000003</v>
      </c>
      <c r="J7" s="9">
        <v>59.879100000000001</v>
      </c>
      <c r="L7" s="9">
        <v>43.715400000000002</v>
      </c>
      <c r="M7" s="9">
        <v>57.833500000000001</v>
      </c>
      <c r="N7" s="9">
        <v>58.799500000000002</v>
      </c>
      <c r="P7" s="9">
        <v>45.333399999999997</v>
      </c>
      <c r="Q7" s="9">
        <v>59.846299999999999</v>
      </c>
      <c r="R7" s="9">
        <v>60.8767</v>
      </c>
      <c r="T7" s="9">
        <v>44.1218</v>
      </c>
      <c r="U7" s="9">
        <v>59.3673</v>
      </c>
      <c r="V7" s="9">
        <v>59.836599999999997</v>
      </c>
      <c r="X7" s="9">
        <v>44.361699999999999</v>
      </c>
      <c r="Y7" s="9">
        <v>61.037700000000001</v>
      </c>
      <c r="Z7" s="9">
        <v>62.212800000000001</v>
      </c>
      <c r="AB7" s="9">
        <v>43.809199999999997</v>
      </c>
      <c r="AC7" s="9">
        <v>59.955599999999997</v>
      </c>
      <c r="AD7" s="9">
        <v>61.040900000000001</v>
      </c>
      <c r="AF7" s="9">
        <v>45.435899999999997</v>
      </c>
      <c r="AG7" s="9">
        <v>62.134999999999998</v>
      </c>
      <c r="AH7" s="9">
        <v>63.313800000000001</v>
      </c>
    </row>
    <row r="8" spans="1:34" x14ac:dyDescent="0.25">
      <c r="A8" s="14"/>
      <c r="B8" s="8" t="s">
        <v>6</v>
      </c>
      <c r="C8" t="s">
        <v>21</v>
      </c>
      <c r="D8" s="9">
        <v>37.040799999999997</v>
      </c>
      <c r="E8" s="9">
        <v>45.806600000000003</v>
      </c>
      <c r="F8" s="9">
        <v>47.103299999999997</v>
      </c>
      <c r="H8" s="9">
        <v>36.081899999999997</v>
      </c>
      <c r="I8" s="9">
        <v>47.185200000000002</v>
      </c>
      <c r="J8" s="9">
        <v>48.594700000000003</v>
      </c>
      <c r="L8" s="9">
        <v>37.218000000000004</v>
      </c>
      <c r="M8" s="9">
        <v>45.885899999999999</v>
      </c>
      <c r="N8" s="9">
        <v>47.270400000000002</v>
      </c>
      <c r="P8" s="9">
        <v>39.403199999999998</v>
      </c>
      <c r="Q8" s="9">
        <v>49.005499999999998</v>
      </c>
      <c r="R8" s="9">
        <v>50.330399999999997</v>
      </c>
      <c r="T8" s="9">
        <v>37.063699999999997</v>
      </c>
      <c r="U8" s="9">
        <v>45.950400000000002</v>
      </c>
      <c r="V8" s="9">
        <v>47.301400000000001</v>
      </c>
      <c r="X8" s="9">
        <v>36.101700000000001</v>
      </c>
      <c r="Y8" s="9">
        <v>47.385399999999997</v>
      </c>
      <c r="Z8" s="9">
        <v>48.8718</v>
      </c>
      <c r="AB8" s="9">
        <v>37.244</v>
      </c>
      <c r="AC8" s="9">
        <v>46.051000000000002</v>
      </c>
      <c r="AD8" s="9">
        <v>47.497500000000002</v>
      </c>
      <c r="AF8" s="9">
        <v>39.438299999999998</v>
      </c>
      <c r="AG8" s="9">
        <v>49.280799999999999</v>
      </c>
      <c r="AH8" s="9">
        <v>50.705300000000001</v>
      </c>
    </row>
    <row r="9" spans="1:34" x14ac:dyDescent="0.25">
      <c r="A9" s="14"/>
      <c r="B9" s="8" t="s">
        <v>7</v>
      </c>
      <c r="C9" t="s">
        <v>21</v>
      </c>
      <c r="D9" s="9">
        <v>41.723500000000001</v>
      </c>
      <c r="E9" s="9">
        <v>51.875900000000001</v>
      </c>
      <c r="F9" s="9">
        <v>54.295499999999997</v>
      </c>
      <c r="H9" s="9">
        <v>42.309100000000001</v>
      </c>
      <c r="I9" s="9">
        <v>54.764600000000002</v>
      </c>
      <c r="J9" s="9">
        <v>56.226199999999999</v>
      </c>
      <c r="L9" s="9">
        <v>41.363599999999998</v>
      </c>
      <c r="M9" s="9">
        <v>53.538800000000002</v>
      </c>
      <c r="N9" s="9">
        <v>55.045900000000003</v>
      </c>
      <c r="P9" s="9">
        <v>43.506799999999998</v>
      </c>
      <c r="Q9" s="9">
        <v>55.890799999999999</v>
      </c>
      <c r="R9" s="9">
        <v>57.255499999999998</v>
      </c>
      <c r="T9" s="9">
        <v>41.784999999999997</v>
      </c>
      <c r="U9" s="9">
        <v>52.477899999999998</v>
      </c>
      <c r="V9" s="9">
        <v>55.2744</v>
      </c>
      <c r="X9" s="9">
        <v>42.376199999999997</v>
      </c>
      <c r="Y9" s="9">
        <v>55.908999999999999</v>
      </c>
      <c r="Z9" s="9">
        <v>57.749099999999999</v>
      </c>
      <c r="AB9" s="9">
        <v>41.425600000000003</v>
      </c>
      <c r="AC9" s="9">
        <v>54.5456</v>
      </c>
      <c r="AD9" s="9">
        <v>56.426900000000003</v>
      </c>
      <c r="AF9" s="9">
        <v>43.586399999999998</v>
      </c>
      <c r="AG9" s="9">
        <v>57.173999999999999</v>
      </c>
      <c r="AH9" s="9">
        <v>58.903500000000001</v>
      </c>
    </row>
    <row r="10" spans="1:34" x14ac:dyDescent="0.25">
      <c r="A10" s="14"/>
      <c r="B10" s="8" t="s">
        <v>8</v>
      </c>
      <c r="C10" t="s">
        <v>21</v>
      </c>
      <c r="D10" s="9">
        <v>48.5214</v>
      </c>
      <c r="E10" s="9">
        <v>59.2438</v>
      </c>
      <c r="F10" s="9">
        <v>60.554099999999998</v>
      </c>
      <c r="H10" s="9">
        <v>49.098300000000002</v>
      </c>
      <c r="I10" s="9">
        <v>60.2562</v>
      </c>
      <c r="J10" s="9">
        <v>61.507100000000001</v>
      </c>
      <c r="L10" s="9">
        <v>48.253700000000002</v>
      </c>
      <c r="M10" s="9">
        <v>59.049100000000003</v>
      </c>
      <c r="N10" s="9">
        <v>60.326799999999999</v>
      </c>
      <c r="P10" s="9">
        <v>50.164400000000001</v>
      </c>
      <c r="Q10" s="9">
        <v>61.244100000000003</v>
      </c>
      <c r="R10" s="9">
        <v>62.436599999999999</v>
      </c>
      <c r="T10" s="9">
        <v>48.827599999999997</v>
      </c>
      <c r="U10" s="9">
        <v>60.9</v>
      </c>
      <c r="V10" s="9">
        <v>62.360700000000001</v>
      </c>
      <c r="X10" s="9">
        <v>49.430100000000003</v>
      </c>
      <c r="Y10" s="9">
        <v>62.427599999999998</v>
      </c>
      <c r="Z10" s="9">
        <v>63.845199999999998</v>
      </c>
      <c r="AB10" s="9">
        <v>48.567399999999999</v>
      </c>
      <c r="AC10" s="9">
        <v>61.040599999999998</v>
      </c>
      <c r="AD10" s="9">
        <v>62.5184</v>
      </c>
      <c r="AF10" s="9">
        <v>50.537100000000002</v>
      </c>
      <c r="AG10" s="9">
        <v>63.5931</v>
      </c>
      <c r="AH10" s="9">
        <v>64.915599999999998</v>
      </c>
    </row>
    <row r="11" spans="1:34" x14ac:dyDescent="0.25">
      <c r="A11" s="14"/>
      <c r="B11" s="8" t="s">
        <v>29</v>
      </c>
      <c r="D11" s="9">
        <v>46.049799999999998</v>
      </c>
      <c r="E11" s="9">
        <v>56.353299999999997</v>
      </c>
      <c r="F11" s="9">
        <v>55.833300000000001</v>
      </c>
      <c r="H11" s="9">
        <v>45.674399999999999</v>
      </c>
      <c r="I11" s="9">
        <v>57.160400000000003</v>
      </c>
      <c r="J11" s="9">
        <v>56.983400000000003</v>
      </c>
      <c r="L11" s="9">
        <v>44.767499999999998</v>
      </c>
      <c r="M11" s="9">
        <v>55.682600000000001</v>
      </c>
      <c r="N11" s="9">
        <v>55.518300000000004</v>
      </c>
      <c r="P11" s="9">
        <v>46.795999999999999</v>
      </c>
      <c r="Q11" s="9">
        <v>58.256900000000002</v>
      </c>
      <c r="R11" s="9">
        <v>58.072000000000003</v>
      </c>
      <c r="T11" s="9">
        <v>46.140300000000003</v>
      </c>
      <c r="U11" s="9">
        <v>57.005299999999998</v>
      </c>
      <c r="V11" s="9">
        <v>56.459200000000003</v>
      </c>
      <c r="X11" s="9">
        <v>45.766599999999997</v>
      </c>
      <c r="Y11" s="9">
        <v>58.110399999999998</v>
      </c>
      <c r="Z11" s="9">
        <v>57.941499999999998</v>
      </c>
      <c r="AB11" s="9">
        <v>44.848399999999998</v>
      </c>
      <c r="AC11" s="9">
        <v>56.388199999999998</v>
      </c>
      <c r="AD11" s="9">
        <v>56.229599999999998</v>
      </c>
      <c r="AF11" s="9">
        <v>46.906300000000002</v>
      </c>
      <c r="AG11" s="9">
        <v>59.412500000000001</v>
      </c>
      <c r="AH11" s="9">
        <v>59.233499999999999</v>
      </c>
    </row>
    <row r="12" spans="1:34" x14ac:dyDescent="0.25">
      <c r="A12" s="14"/>
      <c r="B12" s="8" t="s">
        <v>30</v>
      </c>
      <c r="D12" s="9">
        <v>45.793100000000003</v>
      </c>
      <c r="E12" s="9">
        <v>54.624000000000002</v>
      </c>
      <c r="F12" s="9">
        <v>53.865299999999998</v>
      </c>
      <c r="H12" s="9">
        <v>46.739100000000001</v>
      </c>
      <c r="I12" s="9">
        <v>56.370899999999999</v>
      </c>
      <c r="J12" s="9">
        <v>55.623399999999997</v>
      </c>
      <c r="L12" s="9">
        <v>45.886099999999999</v>
      </c>
      <c r="M12" s="9">
        <v>54.922800000000002</v>
      </c>
      <c r="N12" s="9">
        <v>54.189900000000002</v>
      </c>
      <c r="P12" s="9">
        <v>47.970399999999998</v>
      </c>
      <c r="Q12" s="9">
        <v>57.468600000000002</v>
      </c>
      <c r="R12" s="9">
        <v>56.726500000000001</v>
      </c>
      <c r="T12" s="9">
        <v>45.920200000000001</v>
      </c>
      <c r="U12" s="9">
        <v>55.230800000000002</v>
      </c>
      <c r="V12" s="9">
        <v>54.4514</v>
      </c>
      <c r="X12" s="9">
        <v>46.893599999999999</v>
      </c>
      <c r="Y12" s="9">
        <v>57.222000000000001</v>
      </c>
      <c r="Z12" s="9">
        <v>56.463299999999997</v>
      </c>
      <c r="AB12" s="9">
        <v>46.020600000000002</v>
      </c>
      <c r="AC12" s="9">
        <v>55.585900000000002</v>
      </c>
      <c r="AD12" s="9">
        <v>54.848799999999997</v>
      </c>
      <c r="AF12" s="9">
        <v>48.158999999999999</v>
      </c>
      <c r="AG12" s="9">
        <v>58.488500000000002</v>
      </c>
      <c r="AH12" s="9">
        <v>57.732399999999998</v>
      </c>
    </row>
    <row r="13" spans="1:34" x14ac:dyDescent="0.25">
      <c r="A13" s="14"/>
      <c r="B13" s="8" t="s">
        <v>9</v>
      </c>
      <c r="C13" t="s">
        <v>21</v>
      </c>
      <c r="D13" s="9">
        <v>47.538499999999999</v>
      </c>
      <c r="E13" s="9">
        <v>54.023800000000001</v>
      </c>
      <c r="F13" s="9">
        <v>53.960900000000002</v>
      </c>
      <c r="H13" s="9">
        <v>48.090299999999999</v>
      </c>
      <c r="I13" s="9">
        <v>56.126899999999999</v>
      </c>
      <c r="J13" s="9">
        <v>55.243699999999997</v>
      </c>
      <c r="L13" s="9">
        <v>47.160499999999999</v>
      </c>
      <c r="M13" s="9">
        <v>54.8339</v>
      </c>
      <c r="N13" s="9">
        <v>53.988700000000001</v>
      </c>
      <c r="P13" s="9">
        <v>49.1813</v>
      </c>
      <c r="Q13" s="9">
        <v>57.2318</v>
      </c>
      <c r="R13" s="9">
        <v>56.345599999999997</v>
      </c>
      <c r="T13" s="9">
        <v>47.755099999999999</v>
      </c>
      <c r="U13" s="9">
        <v>54.803800000000003</v>
      </c>
      <c r="V13" s="9">
        <v>54.660600000000002</v>
      </c>
      <c r="X13" s="9">
        <v>48.329799999999999</v>
      </c>
      <c r="Y13" s="9">
        <v>57.348599999999998</v>
      </c>
      <c r="Z13" s="9">
        <v>56.155299999999997</v>
      </c>
      <c r="AB13" s="9">
        <v>47.385399999999997</v>
      </c>
      <c r="AC13" s="9">
        <v>55.897399999999998</v>
      </c>
      <c r="AD13" s="9">
        <v>54.787799999999997</v>
      </c>
      <c r="AF13" s="9">
        <v>49.4529</v>
      </c>
      <c r="AG13" s="9">
        <v>58.5869</v>
      </c>
      <c r="AH13" s="9">
        <v>57.357199999999999</v>
      </c>
    </row>
    <row r="14" spans="1:34" x14ac:dyDescent="0.25">
      <c r="A14" s="14"/>
      <c r="B14" s="8" t="s">
        <v>10</v>
      </c>
      <c r="C14" t="s">
        <v>21</v>
      </c>
      <c r="D14" s="9">
        <v>41.260300000000001</v>
      </c>
      <c r="E14" s="9">
        <v>57.255899999999997</v>
      </c>
      <c r="F14" s="9">
        <v>58.183900000000001</v>
      </c>
      <c r="H14" s="9">
        <v>41.930700000000002</v>
      </c>
      <c r="I14" s="9">
        <v>57.8018</v>
      </c>
      <c r="J14" s="9">
        <v>58.881500000000003</v>
      </c>
      <c r="L14" s="9">
        <v>40.701000000000001</v>
      </c>
      <c r="M14" s="9">
        <v>56.617699999999999</v>
      </c>
      <c r="N14" s="9">
        <v>57.744599999999998</v>
      </c>
      <c r="P14" s="9">
        <v>43.375599999999999</v>
      </c>
      <c r="Q14" s="9">
        <v>58.829500000000003</v>
      </c>
      <c r="R14" s="9">
        <v>59.821100000000001</v>
      </c>
      <c r="T14" s="9">
        <v>41.317799999999998</v>
      </c>
      <c r="U14" s="9">
        <v>58.848399999999998</v>
      </c>
      <c r="V14" s="9">
        <v>59.884799999999998</v>
      </c>
      <c r="X14" s="9">
        <v>41.993299999999998</v>
      </c>
      <c r="Y14" s="9">
        <v>59.729700000000001</v>
      </c>
      <c r="Z14" s="9">
        <v>61.051200000000001</v>
      </c>
      <c r="AB14" s="9">
        <v>40.756</v>
      </c>
      <c r="AC14" s="9">
        <v>58.380499999999998</v>
      </c>
      <c r="AD14" s="9">
        <v>59.769599999999997</v>
      </c>
      <c r="AF14" s="9">
        <v>43.452399999999997</v>
      </c>
      <c r="AG14" s="9">
        <v>60.898400000000002</v>
      </c>
      <c r="AH14" s="9">
        <v>62.067799999999998</v>
      </c>
    </row>
    <row r="15" spans="1:34" x14ac:dyDescent="0.25">
      <c r="B15" s="7" t="s">
        <v>20</v>
      </c>
      <c r="C15" t="s">
        <v>21</v>
      </c>
      <c r="D15" s="13">
        <f>AVERAGE(D4:D14)</f>
        <v>43.634881818181817</v>
      </c>
      <c r="E15" s="13">
        <f>AVERAGE(E4:E14)</f>
        <v>54.031527272727274</v>
      </c>
      <c r="F15" s="13">
        <f>AVERAGE(F4:F14)</f>
        <v>54.117854545454541</v>
      </c>
      <c r="G15" s="5"/>
      <c r="H15" s="13">
        <f>AVERAGE(H4:H14)</f>
        <v>43.979309090909091</v>
      </c>
      <c r="I15" s="13">
        <f>AVERAGE(I4:I14)</f>
        <v>55.45297272727273</v>
      </c>
      <c r="J15" s="13">
        <f>AVERAGE(J4:J14)</f>
        <v>55.334372727272722</v>
      </c>
      <c r="K15" s="5"/>
      <c r="L15" s="13">
        <f>AVERAGE(L4:L14)</f>
        <v>43.276554545454552</v>
      </c>
      <c r="M15" s="13">
        <f>AVERAGE(M4:M14)</f>
        <v>54.212354545454538</v>
      </c>
      <c r="N15" s="13">
        <f>AVERAGE(N4:N14)</f>
        <v>54.085927272727275</v>
      </c>
      <c r="O15" s="5"/>
      <c r="P15" s="13">
        <f>AVERAGE(P4:P14)</f>
        <v>45.36725454545455</v>
      </c>
      <c r="Q15" s="13">
        <f>AVERAGE(Q4:Q14)</f>
        <v>56.620509090909088</v>
      </c>
      <c r="R15" s="13">
        <f>AVERAGE(R4:R14)</f>
        <v>56.514281818181821</v>
      </c>
      <c r="S15" s="5"/>
      <c r="T15" s="13">
        <f>AVERAGE(T4:T14)</f>
        <v>43.742709090909088</v>
      </c>
      <c r="U15" s="13">
        <f>AVERAGE(U4:U14)</f>
        <v>54.989163636363628</v>
      </c>
      <c r="V15" s="13">
        <f>AVERAGE(V4:V14)</f>
        <v>55.015681818181832</v>
      </c>
      <c r="W15" s="5"/>
      <c r="X15" s="13">
        <f>AVERAGE(X4:X14)</f>
        <v>44.09690909090908</v>
      </c>
      <c r="Y15" s="13">
        <f>AVERAGE(Y4:Y14)</f>
        <v>56.767590909090906</v>
      </c>
      <c r="Z15" s="13">
        <f>AVERAGE(Z4:Z14)</f>
        <v>56.530427272727273</v>
      </c>
      <c r="AA15" s="5"/>
      <c r="AB15" s="13">
        <f>AVERAGE(AB4:AB14)</f>
        <v>43.386500000000005</v>
      </c>
      <c r="AC15" s="13">
        <f>AVERAGE(AC4:AC14)</f>
        <v>55.397790909090894</v>
      </c>
      <c r="AD15" s="13">
        <f>AVERAGE(AD4:AD14)</f>
        <v>55.167836363636347</v>
      </c>
      <c r="AE15" s="5"/>
      <c r="AF15" s="13">
        <f>AVERAGE(AF4:AF14)</f>
        <v>45.505281818181821</v>
      </c>
      <c r="AG15" s="13">
        <f>AVERAGE(AG4:AG14)</f>
        <v>58.07148181818183</v>
      </c>
      <c r="AH15" s="13">
        <f>AVERAGE(AH4:AH14)</f>
        <v>57.826536363636372</v>
      </c>
    </row>
    <row r="16" spans="1:34" x14ac:dyDescent="0.25">
      <c r="T16" s="4"/>
      <c r="U16" s="4"/>
      <c r="V16" s="4"/>
    </row>
    <row r="17" spans="1:34" x14ac:dyDescent="0.25">
      <c r="A17" s="1" t="s">
        <v>31</v>
      </c>
      <c r="D17" s="3" t="s">
        <v>18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T17" s="10" t="s">
        <v>19</v>
      </c>
      <c r="U17" s="10"/>
      <c r="V17" s="10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x14ac:dyDescent="0.25">
      <c r="D18" s="44" t="s">
        <v>11</v>
      </c>
      <c r="E18" s="44"/>
      <c r="F18" s="44"/>
      <c r="G18" s="4"/>
      <c r="H18" s="44" t="s">
        <v>12</v>
      </c>
      <c r="I18" s="44"/>
      <c r="J18" s="44"/>
      <c r="K18" s="4"/>
      <c r="L18" s="44" t="s">
        <v>13</v>
      </c>
      <c r="M18" s="44"/>
      <c r="N18" s="44"/>
      <c r="O18" s="4"/>
      <c r="P18" s="44" t="s">
        <v>14</v>
      </c>
      <c r="Q18" s="44"/>
      <c r="R18" s="44"/>
      <c r="S18" s="4"/>
      <c r="T18" s="44" t="s">
        <v>11</v>
      </c>
      <c r="U18" s="44"/>
      <c r="V18" s="44"/>
      <c r="W18" s="4"/>
      <c r="X18" s="44" t="s">
        <v>12</v>
      </c>
      <c r="Y18" s="44"/>
      <c r="Z18" s="44"/>
      <c r="AA18" s="4"/>
      <c r="AB18" s="44" t="s">
        <v>13</v>
      </c>
      <c r="AC18" s="44"/>
      <c r="AD18" s="44"/>
      <c r="AE18" s="4"/>
      <c r="AF18" s="44" t="s">
        <v>14</v>
      </c>
      <c r="AG18" s="44"/>
      <c r="AH18" s="44"/>
    </row>
    <row r="19" spans="1:34" x14ac:dyDescent="0.25">
      <c r="B19" s="6" t="s">
        <v>1</v>
      </c>
      <c r="C19" s="6"/>
      <c r="D19" s="2" t="s">
        <v>15</v>
      </c>
      <c r="E19" s="2" t="s">
        <v>16</v>
      </c>
      <c r="F19" s="2" t="s">
        <v>17</v>
      </c>
      <c r="H19" s="2" t="s">
        <v>15</v>
      </c>
      <c r="I19" s="2" t="s">
        <v>16</v>
      </c>
      <c r="J19" s="2" t="s">
        <v>17</v>
      </c>
      <c r="L19" s="2" t="s">
        <v>15</v>
      </c>
      <c r="M19" s="2" t="s">
        <v>16</v>
      </c>
      <c r="N19" s="2" t="s">
        <v>17</v>
      </c>
      <c r="P19" s="2" t="s">
        <v>15</v>
      </c>
      <c r="Q19" s="2" t="s">
        <v>16</v>
      </c>
      <c r="R19" s="2" t="s">
        <v>17</v>
      </c>
      <c r="T19" s="12" t="s">
        <v>15</v>
      </c>
      <c r="U19" s="12" t="s">
        <v>16</v>
      </c>
      <c r="V19" s="12" t="s">
        <v>17</v>
      </c>
      <c r="X19" s="2" t="s">
        <v>15</v>
      </c>
      <c r="Y19" s="2" t="s">
        <v>16</v>
      </c>
      <c r="Z19" s="2" t="s">
        <v>17</v>
      </c>
      <c r="AB19" s="2" t="s">
        <v>15</v>
      </c>
      <c r="AC19" s="2" t="s">
        <v>16</v>
      </c>
      <c r="AD19" s="2" t="s">
        <v>17</v>
      </c>
      <c r="AF19" s="2" t="s">
        <v>15</v>
      </c>
      <c r="AG19" s="2" t="s">
        <v>16</v>
      </c>
      <c r="AH19" s="2" t="s">
        <v>17</v>
      </c>
    </row>
    <row r="20" spans="1:34" x14ac:dyDescent="0.25">
      <c r="B20" s="8" t="s">
        <v>2</v>
      </c>
      <c r="C20" t="s">
        <v>21</v>
      </c>
      <c r="D20" s="9">
        <v>50.078299999999999</v>
      </c>
      <c r="E20" s="9">
        <v>57.2545</v>
      </c>
      <c r="F20" s="9">
        <v>53.363100000000003</v>
      </c>
      <c r="H20" s="9">
        <v>50.913200000000003</v>
      </c>
      <c r="I20" s="9">
        <v>58.721299999999999</v>
      </c>
      <c r="J20" s="9">
        <v>54.949399999999997</v>
      </c>
      <c r="L20" s="9">
        <v>49.141800000000003</v>
      </c>
      <c r="M20" s="9">
        <v>57.2986</v>
      </c>
      <c r="N20" s="9">
        <v>53.188200000000002</v>
      </c>
      <c r="P20" s="9">
        <v>50.775399999999998</v>
      </c>
      <c r="Q20" s="9">
        <v>58.7057</v>
      </c>
      <c r="R20" s="9">
        <v>54.926600000000001</v>
      </c>
      <c r="T20" s="9">
        <v>50.463099999999997</v>
      </c>
      <c r="U20" s="9">
        <v>59.440899999999999</v>
      </c>
      <c r="V20" s="9">
        <v>54.309699999999999</v>
      </c>
      <c r="X20" s="9">
        <v>51.357799999999997</v>
      </c>
      <c r="Y20" s="9">
        <v>61.919699999999999</v>
      </c>
      <c r="Z20" s="9">
        <v>56.267400000000002</v>
      </c>
      <c r="AB20" s="9">
        <v>49.515700000000002</v>
      </c>
      <c r="AC20" s="9">
        <v>60.191699999999997</v>
      </c>
      <c r="AD20" s="9">
        <v>54.291600000000003</v>
      </c>
      <c r="AF20" s="9">
        <v>51.206299999999999</v>
      </c>
      <c r="AG20" s="9">
        <v>61.8752</v>
      </c>
      <c r="AH20" s="9">
        <v>56.2288</v>
      </c>
    </row>
    <row r="21" spans="1:34" x14ac:dyDescent="0.25">
      <c r="B21" s="8" t="s">
        <v>4</v>
      </c>
      <c r="C21" t="s">
        <v>21</v>
      </c>
      <c r="D21" s="9">
        <v>47.2759</v>
      </c>
      <c r="E21" s="9">
        <v>48.177900000000001</v>
      </c>
      <c r="F21" s="9">
        <v>48.345100000000002</v>
      </c>
      <c r="H21" s="9">
        <v>49.789400000000001</v>
      </c>
      <c r="I21" s="9">
        <v>50.938200000000002</v>
      </c>
      <c r="J21" s="9">
        <v>51.336100000000002</v>
      </c>
      <c r="L21" s="9">
        <v>48.073</v>
      </c>
      <c r="M21" s="9">
        <v>49.025300000000001</v>
      </c>
      <c r="N21" s="9">
        <v>49.415700000000001</v>
      </c>
      <c r="P21" s="9">
        <v>49.750500000000002</v>
      </c>
      <c r="Q21" s="9">
        <v>50.8795</v>
      </c>
      <c r="R21" s="9">
        <v>51.222999999999999</v>
      </c>
      <c r="T21" s="9">
        <v>47.573700000000002</v>
      </c>
      <c r="U21" s="9">
        <v>48.541800000000002</v>
      </c>
      <c r="V21" s="9">
        <v>48.7087</v>
      </c>
      <c r="X21" s="9">
        <v>50.2761</v>
      </c>
      <c r="Y21" s="9">
        <v>51.565600000000003</v>
      </c>
      <c r="Z21" s="9">
        <v>52.002000000000002</v>
      </c>
      <c r="AB21" s="9">
        <v>48.47</v>
      </c>
      <c r="AC21" s="9">
        <v>49.513199999999998</v>
      </c>
      <c r="AD21" s="9">
        <v>49.931399999999996</v>
      </c>
      <c r="AF21" s="9">
        <v>50.238300000000002</v>
      </c>
      <c r="AG21" s="9">
        <v>51.499099999999999</v>
      </c>
      <c r="AH21" s="9">
        <v>51.870399999999997</v>
      </c>
    </row>
    <row r="22" spans="1:34" x14ac:dyDescent="0.25">
      <c r="B22" s="8" t="s">
        <v>3</v>
      </c>
      <c r="C22" t="s">
        <v>21</v>
      </c>
      <c r="D22" s="9">
        <v>44.7027</v>
      </c>
      <c r="E22" s="9">
        <v>58.587899999999998</v>
      </c>
      <c r="F22" s="9">
        <v>58.557600000000001</v>
      </c>
      <c r="H22" s="9">
        <v>46.979799999999997</v>
      </c>
      <c r="I22" s="9">
        <v>59.631700000000002</v>
      </c>
      <c r="J22" s="9">
        <v>59.339399999999998</v>
      </c>
      <c r="L22" s="9">
        <v>45.396599999999999</v>
      </c>
      <c r="M22" s="9">
        <v>58.3688</v>
      </c>
      <c r="N22" s="9">
        <v>57.846600000000002</v>
      </c>
      <c r="P22" s="9">
        <v>46.991300000000003</v>
      </c>
      <c r="Q22" s="9">
        <v>59.583599999999997</v>
      </c>
      <c r="R22" s="9">
        <v>59.291600000000003</v>
      </c>
      <c r="T22" s="9">
        <v>44.872799999999998</v>
      </c>
      <c r="U22" s="9">
        <v>61.9255</v>
      </c>
      <c r="V22" s="9">
        <v>60.655700000000003</v>
      </c>
      <c r="X22" s="9">
        <v>47.236899999999999</v>
      </c>
      <c r="Y22" s="9">
        <v>64.522000000000006</v>
      </c>
      <c r="Z22" s="9">
        <v>62.023699999999998</v>
      </c>
      <c r="AB22" s="9">
        <v>45.614800000000002</v>
      </c>
      <c r="AC22" s="9">
        <v>62.953800000000001</v>
      </c>
      <c r="AD22" s="9">
        <v>60.213900000000002</v>
      </c>
      <c r="AF22" s="9">
        <v>47.250700000000002</v>
      </c>
      <c r="AG22" s="9">
        <v>64.439300000000003</v>
      </c>
      <c r="AH22" s="9">
        <v>61.916899999999998</v>
      </c>
    </row>
    <row r="23" spans="1:34" x14ac:dyDescent="0.25">
      <c r="B23" s="8" t="s">
        <v>5</v>
      </c>
      <c r="C23" t="s">
        <v>21</v>
      </c>
      <c r="D23" s="9">
        <v>50.179499999999997</v>
      </c>
      <c r="E23" s="9">
        <v>58.7624</v>
      </c>
      <c r="F23" s="9">
        <v>59.109299999999998</v>
      </c>
      <c r="H23" s="9">
        <v>51.948900000000002</v>
      </c>
      <c r="I23" s="9">
        <v>60.710799999999999</v>
      </c>
      <c r="J23" s="9">
        <v>61.454500000000003</v>
      </c>
      <c r="L23" s="9">
        <v>50.6173</v>
      </c>
      <c r="M23" s="9">
        <v>59.4146</v>
      </c>
      <c r="N23" s="9">
        <v>60.161099999999998</v>
      </c>
      <c r="P23" s="9">
        <v>51.9054</v>
      </c>
      <c r="Q23" s="9">
        <v>60.7301</v>
      </c>
      <c r="R23" s="9">
        <v>61.511699999999998</v>
      </c>
      <c r="T23" s="9">
        <v>50.672699999999999</v>
      </c>
      <c r="U23" s="9">
        <v>61.440800000000003</v>
      </c>
      <c r="V23" s="9">
        <v>61.451099999999997</v>
      </c>
      <c r="X23" s="9">
        <v>52.645699999999998</v>
      </c>
      <c r="Y23" s="9">
        <v>65.091200000000001</v>
      </c>
      <c r="Z23" s="9">
        <v>65.598500000000001</v>
      </c>
      <c r="AB23" s="9">
        <v>51.2455</v>
      </c>
      <c r="AC23" s="9">
        <v>63.547600000000003</v>
      </c>
      <c r="AD23" s="9">
        <v>64.063500000000005</v>
      </c>
      <c r="AF23" s="9">
        <v>52.594099999999997</v>
      </c>
      <c r="AG23" s="9">
        <v>65.023300000000006</v>
      </c>
      <c r="AH23" s="9">
        <v>65.543700000000001</v>
      </c>
    </row>
    <row r="24" spans="1:34" x14ac:dyDescent="0.25">
      <c r="B24" s="8" t="s">
        <v>6</v>
      </c>
      <c r="C24" t="s">
        <v>21</v>
      </c>
      <c r="D24" s="9">
        <v>40.835799999999999</v>
      </c>
      <c r="E24" s="9">
        <v>47.813499999999998</v>
      </c>
      <c r="F24" s="9">
        <v>48.817300000000003</v>
      </c>
      <c r="H24" s="9">
        <v>38.616199999999999</v>
      </c>
      <c r="I24" s="9">
        <v>50.098300000000002</v>
      </c>
      <c r="J24" s="9">
        <v>51.256399999999999</v>
      </c>
      <c r="L24" s="9">
        <v>42.003100000000003</v>
      </c>
      <c r="M24" s="9">
        <v>48.558199999999999</v>
      </c>
      <c r="N24" s="9">
        <v>49.6723</v>
      </c>
      <c r="P24" s="9">
        <v>43.508099999999999</v>
      </c>
      <c r="Q24" s="9">
        <v>50.316299999999998</v>
      </c>
      <c r="R24" s="9">
        <v>51.343699999999998</v>
      </c>
      <c r="T24" s="9">
        <v>40.911299999999997</v>
      </c>
      <c r="U24" s="9">
        <v>48.177199999999999</v>
      </c>
      <c r="V24" s="9">
        <v>49.239199999999997</v>
      </c>
      <c r="X24" s="9">
        <v>38.660699999999999</v>
      </c>
      <c r="Y24" s="9">
        <v>50.677999999999997</v>
      </c>
      <c r="Z24" s="9">
        <v>51.956800000000001</v>
      </c>
      <c r="AB24" s="9">
        <v>42.113799999999998</v>
      </c>
      <c r="AC24" s="9">
        <v>49.058799999999998</v>
      </c>
      <c r="AD24" s="9">
        <v>50.278799999999997</v>
      </c>
      <c r="AF24" s="9">
        <v>43.637999999999998</v>
      </c>
      <c r="AG24" s="9">
        <v>50.928199999999997</v>
      </c>
      <c r="AH24" s="9">
        <v>52.064999999999998</v>
      </c>
    </row>
    <row r="25" spans="1:34" x14ac:dyDescent="0.25">
      <c r="B25" s="8" t="s">
        <v>7</v>
      </c>
      <c r="C25" t="s">
        <v>21</v>
      </c>
      <c r="D25" s="9">
        <v>46.2179</v>
      </c>
      <c r="E25" s="9">
        <v>52.9407</v>
      </c>
      <c r="F25" s="9">
        <v>55.195099999999996</v>
      </c>
      <c r="H25" s="9">
        <v>48.35</v>
      </c>
      <c r="I25" s="9">
        <v>56.509300000000003</v>
      </c>
      <c r="J25" s="9">
        <v>57.956699999999998</v>
      </c>
      <c r="L25" s="9">
        <v>46.486899999999999</v>
      </c>
      <c r="M25" s="9">
        <v>55.090200000000003</v>
      </c>
      <c r="N25" s="9">
        <v>56.5608</v>
      </c>
      <c r="P25" s="9">
        <v>48.065399999999997</v>
      </c>
      <c r="Q25" s="9">
        <v>56.438000000000002</v>
      </c>
      <c r="R25" s="9">
        <v>57.8932</v>
      </c>
      <c r="T25" s="9">
        <v>46.464799999999997</v>
      </c>
      <c r="U25" s="9">
        <v>53.967599999999997</v>
      </c>
      <c r="V25" s="9">
        <v>56.73</v>
      </c>
      <c r="X25" s="9">
        <v>48.702599999999997</v>
      </c>
      <c r="Y25" s="9">
        <v>58.793399999999998</v>
      </c>
      <c r="Z25" s="9">
        <v>60.937899999999999</v>
      </c>
      <c r="AB25" s="9">
        <v>46.769300000000001</v>
      </c>
      <c r="AC25" s="9">
        <v>57.145499999999998</v>
      </c>
      <c r="AD25" s="9">
        <v>59.276800000000001</v>
      </c>
      <c r="AF25" s="9">
        <v>48.399799999999999</v>
      </c>
      <c r="AG25" s="9">
        <v>58.664499999999997</v>
      </c>
      <c r="AH25" s="9">
        <v>60.798099999999998</v>
      </c>
    </row>
    <row r="26" spans="1:34" x14ac:dyDescent="0.25">
      <c r="B26" s="8" t="s">
        <v>8</v>
      </c>
      <c r="C26" t="s">
        <v>21</v>
      </c>
      <c r="D26" s="9">
        <v>52.631500000000003</v>
      </c>
      <c r="E26" s="9">
        <v>60.600299999999997</v>
      </c>
      <c r="F26" s="9">
        <v>61.816699999999997</v>
      </c>
      <c r="H26" s="9">
        <v>54.140099999999997</v>
      </c>
      <c r="I26" s="9">
        <v>61.881700000000002</v>
      </c>
      <c r="J26" s="9">
        <v>63.177</v>
      </c>
      <c r="L26" s="9">
        <v>52.6023</v>
      </c>
      <c r="M26" s="9">
        <v>60.532800000000002</v>
      </c>
      <c r="N26" s="9">
        <v>61.839599999999997</v>
      </c>
      <c r="P26" s="9">
        <v>54.047699999999999</v>
      </c>
      <c r="Q26" s="9">
        <v>61.835500000000003</v>
      </c>
      <c r="R26" s="9">
        <v>63.164999999999999</v>
      </c>
      <c r="T26" s="9">
        <v>53.884799999999998</v>
      </c>
      <c r="U26" s="9">
        <v>63.483800000000002</v>
      </c>
      <c r="V26" s="9">
        <v>64.728499999999997</v>
      </c>
      <c r="X26" s="9">
        <v>55.738199999999999</v>
      </c>
      <c r="Y26" s="9">
        <v>66.048500000000004</v>
      </c>
      <c r="Z26" s="9">
        <v>67.577799999999996</v>
      </c>
      <c r="AB26" s="9">
        <v>54.005699999999997</v>
      </c>
      <c r="AC26" s="9">
        <v>64.390500000000003</v>
      </c>
      <c r="AD26" s="9">
        <v>65.950699999999998</v>
      </c>
      <c r="AF26" s="9">
        <v>55.625799999999998</v>
      </c>
      <c r="AG26" s="9">
        <v>65.930499999999995</v>
      </c>
      <c r="AH26" s="9">
        <v>67.472300000000004</v>
      </c>
    </row>
    <row r="27" spans="1:34" x14ac:dyDescent="0.25">
      <c r="B27" s="8" t="s">
        <v>29</v>
      </c>
      <c r="D27" s="9">
        <v>50.070300000000003</v>
      </c>
      <c r="E27" s="9">
        <v>57.088500000000003</v>
      </c>
      <c r="F27" s="9">
        <v>56.518300000000004</v>
      </c>
      <c r="H27" s="9">
        <v>51.156599999999997</v>
      </c>
      <c r="I27" s="9">
        <v>58.497700000000002</v>
      </c>
      <c r="J27" s="9">
        <v>58.295400000000001</v>
      </c>
      <c r="L27" s="9">
        <v>49.522399999999998</v>
      </c>
      <c r="M27" s="9">
        <v>56.862099999999998</v>
      </c>
      <c r="N27" s="9">
        <v>56.683199999999999</v>
      </c>
      <c r="P27" s="9">
        <v>51.0471</v>
      </c>
      <c r="Q27" s="9">
        <v>58.319899999999997</v>
      </c>
      <c r="R27" s="9">
        <v>58.104199999999999</v>
      </c>
      <c r="T27" s="9">
        <v>50.4358</v>
      </c>
      <c r="U27" s="9">
        <v>58.5229</v>
      </c>
      <c r="V27" s="9">
        <v>57.860700000000001</v>
      </c>
      <c r="X27" s="9">
        <v>51.638500000000001</v>
      </c>
      <c r="Y27" s="9">
        <v>60.722099999999998</v>
      </c>
      <c r="Z27" s="9">
        <v>60.54</v>
      </c>
      <c r="AB27" s="9">
        <v>49.929200000000002</v>
      </c>
      <c r="AC27" s="9">
        <v>58.739600000000003</v>
      </c>
      <c r="AD27" s="9">
        <v>58.5871</v>
      </c>
      <c r="AF27" s="9">
        <v>51.520299999999999</v>
      </c>
      <c r="AG27" s="9">
        <v>60.472499999999997</v>
      </c>
      <c r="AH27" s="9">
        <v>60.267499999999998</v>
      </c>
    </row>
    <row r="28" spans="1:34" x14ac:dyDescent="0.25">
      <c r="B28" s="8" t="s">
        <v>30</v>
      </c>
      <c r="D28" s="9">
        <v>50.436700000000002</v>
      </c>
      <c r="E28" s="9">
        <v>55.134900000000002</v>
      </c>
      <c r="F28" s="9">
        <v>54.4559</v>
      </c>
      <c r="H28" s="9">
        <v>51.980899999999998</v>
      </c>
      <c r="I28" s="9">
        <v>57.5959</v>
      </c>
      <c r="J28" s="9">
        <v>56.967700000000001</v>
      </c>
      <c r="L28" s="9">
        <v>50.378300000000003</v>
      </c>
      <c r="M28" s="9">
        <v>55.973999999999997</v>
      </c>
      <c r="N28" s="9">
        <v>55.357599999999998</v>
      </c>
      <c r="P28" s="9">
        <v>51.920299999999997</v>
      </c>
      <c r="Q28" s="9">
        <v>57.439</v>
      </c>
      <c r="R28" s="9">
        <v>56.796799999999998</v>
      </c>
      <c r="T28" s="9">
        <v>51.047600000000003</v>
      </c>
      <c r="U28" s="9">
        <v>56.2301</v>
      </c>
      <c r="V28" s="9">
        <v>55.531700000000001</v>
      </c>
      <c r="X28" s="9">
        <v>52.772300000000001</v>
      </c>
      <c r="Y28" s="9">
        <v>59.422199999999997</v>
      </c>
      <c r="Z28" s="9">
        <v>58.803800000000003</v>
      </c>
      <c r="AB28" s="9">
        <v>51.052799999999998</v>
      </c>
      <c r="AC28" s="9">
        <v>57.545200000000001</v>
      </c>
      <c r="AD28" s="9">
        <v>56.942599999999999</v>
      </c>
      <c r="AF28" s="9">
        <v>52.705100000000002</v>
      </c>
      <c r="AG28" s="9">
        <v>59.213799999999999</v>
      </c>
      <c r="AH28" s="9">
        <v>58.5852</v>
      </c>
    </row>
    <row r="29" spans="1:34" x14ac:dyDescent="0.25">
      <c r="B29" s="8" t="s">
        <v>9</v>
      </c>
      <c r="C29" t="s">
        <v>21</v>
      </c>
      <c r="D29" s="9">
        <v>51.023299999999999</v>
      </c>
      <c r="E29" s="9">
        <v>54.903799999999997</v>
      </c>
      <c r="F29" s="9">
        <v>55.1768</v>
      </c>
      <c r="H29" s="9">
        <v>52.868600000000001</v>
      </c>
      <c r="I29" s="9">
        <v>57.853700000000003</v>
      </c>
      <c r="J29" s="9">
        <v>57.631500000000003</v>
      </c>
      <c r="L29" s="9">
        <v>51.279899999999998</v>
      </c>
      <c r="M29" s="9">
        <v>56.365099999999998</v>
      </c>
      <c r="N29" s="9">
        <v>56.040100000000002</v>
      </c>
      <c r="P29" s="9">
        <v>52.742800000000003</v>
      </c>
      <c r="Q29" s="9">
        <v>57.793500000000002</v>
      </c>
      <c r="R29" s="9">
        <v>57.563299999999998</v>
      </c>
      <c r="T29" s="9">
        <v>51.7239</v>
      </c>
      <c r="U29" s="9">
        <v>56.118200000000002</v>
      </c>
      <c r="V29" s="9">
        <v>56.3705</v>
      </c>
      <c r="X29" s="9">
        <v>53.8523</v>
      </c>
      <c r="Y29" s="9">
        <v>60.2318</v>
      </c>
      <c r="Z29" s="9">
        <v>59.736600000000003</v>
      </c>
      <c r="AB29" s="9">
        <v>52.132599999999996</v>
      </c>
      <c r="AC29" s="9">
        <v>58.454799999999999</v>
      </c>
      <c r="AD29" s="9">
        <v>57.842300000000002</v>
      </c>
      <c r="AF29" s="9">
        <v>53.711100000000002</v>
      </c>
      <c r="AG29" s="9">
        <v>60.091799999999999</v>
      </c>
      <c r="AH29" s="9">
        <v>59.602200000000003</v>
      </c>
    </row>
    <row r="30" spans="1:34" x14ac:dyDescent="0.25">
      <c r="B30" s="8" t="s">
        <v>10</v>
      </c>
      <c r="C30" t="s">
        <v>21</v>
      </c>
      <c r="D30" s="9">
        <v>44.524900000000002</v>
      </c>
      <c r="E30" s="9">
        <v>58.462899999999998</v>
      </c>
      <c r="F30" s="9">
        <v>59.342399999999998</v>
      </c>
      <c r="H30" s="9">
        <v>46.293599999999998</v>
      </c>
      <c r="I30" s="9">
        <v>59.628500000000003</v>
      </c>
      <c r="J30" s="9">
        <v>60.757199999999997</v>
      </c>
      <c r="L30" s="9">
        <v>44.4649</v>
      </c>
      <c r="M30" s="9">
        <v>58.230600000000003</v>
      </c>
      <c r="N30" s="9">
        <v>59.408000000000001</v>
      </c>
      <c r="P30" s="9">
        <v>46.340899999999998</v>
      </c>
      <c r="Q30" s="9">
        <v>59.593299999999999</v>
      </c>
      <c r="R30" s="9">
        <v>60.732900000000001</v>
      </c>
      <c r="T30" s="9">
        <v>44.690300000000001</v>
      </c>
      <c r="U30" s="9">
        <v>61.052</v>
      </c>
      <c r="V30" s="9">
        <v>61.932499999999997</v>
      </c>
      <c r="X30" s="9">
        <v>46.508000000000003</v>
      </c>
      <c r="Y30" s="9">
        <v>63.449800000000003</v>
      </c>
      <c r="Z30" s="9">
        <v>64.991500000000002</v>
      </c>
      <c r="AB30" s="9">
        <v>44.640300000000003</v>
      </c>
      <c r="AC30" s="9">
        <v>61.680199999999999</v>
      </c>
      <c r="AD30" s="9">
        <v>63.267499999999998</v>
      </c>
      <c r="AF30" s="9">
        <v>46.559399999999997</v>
      </c>
      <c r="AG30" s="9">
        <v>63.322200000000002</v>
      </c>
      <c r="AH30" s="9">
        <v>64.801599999999993</v>
      </c>
    </row>
    <row r="31" spans="1:34" x14ac:dyDescent="0.25">
      <c r="B31" s="7" t="s">
        <v>20</v>
      </c>
      <c r="C31" t="s">
        <v>21</v>
      </c>
      <c r="D31" s="13">
        <f>AVERAGE(D20:D30)</f>
        <v>47.997890909090899</v>
      </c>
      <c r="E31" s="13">
        <f>AVERAGE(E20:E30)</f>
        <v>55.42975454545455</v>
      </c>
      <c r="F31" s="13">
        <f>AVERAGE(F20:F30)</f>
        <v>55.517963636363632</v>
      </c>
      <c r="G31" s="5"/>
      <c r="H31" s="13">
        <f>AVERAGE(H20:H30)</f>
        <v>49.367027272727277</v>
      </c>
      <c r="I31" s="13">
        <f>AVERAGE(I20:I30)</f>
        <v>57.460645454545464</v>
      </c>
      <c r="J31" s="13">
        <f>AVERAGE(J20:J30)</f>
        <v>57.556481818181823</v>
      </c>
      <c r="K31" s="5"/>
      <c r="L31" s="13">
        <f>AVERAGE(L20:L30)</f>
        <v>48.17877272727273</v>
      </c>
      <c r="M31" s="13">
        <f>AVERAGE(M20:M30)</f>
        <v>55.974572727272722</v>
      </c>
      <c r="N31" s="13">
        <f>AVERAGE(N20:N30)</f>
        <v>56.01574545454546</v>
      </c>
      <c r="O31" s="5"/>
      <c r="P31" s="13">
        <f>AVERAGE(P20:P30)</f>
        <v>49.735900000000008</v>
      </c>
      <c r="Q31" s="13">
        <f>AVERAGE(Q20:Q30)</f>
        <v>57.421309090909091</v>
      </c>
      <c r="R31" s="13">
        <f>AVERAGE(R20:R30)</f>
        <v>57.504727272727266</v>
      </c>
      <c r="S31" s="5"/>
      <c r="T31" s="13">
        <f>AVERAGE(T20:T30)</f>
        <v>48.43098181818182</v>
      </c>
      <c r="U31" s="13">
        <f>AVERAGE(U20:U30)</f>
        <v>57.172800000000002</v>
      </c>
      <c r="V31" s="13">
        <f>AVERAGE(V20:V30)</f>
        <v>57.047118181818185</v>
      </c>
      <c r="W31" s="5"/>
      <c r="X31" s="13">
        <f>AVERAGE(X20:X30)</f>
        <v>49.944463636363643</v>
      </c>
      <c r="Y31" s="13">
        <f>AVERAGE(Y20:Y30)</f>
        <v>60.222209090909089</v>
      </c>
      <c r="Z31" s="13">
        <f>AVERAGE(Z20:Z30)</f>
        <v>60.039636363636355</v>
      </c>
      <c r="AA31" s="5"/>
      <c r="AB31" s="13">
        <f>AVERAGE(AB20:AB30)</f>
        <v>48.680881818181817</v>
      </c>
      <c r="AC31" s="13">
        <f>AVERAGE(AC20:AC30)</f>
        <v>58.474627272727275</v>
      </c>
      <c r="AD31" s="13">
        <f>AVERAGE(AD20:AD30)</f>
        <v>58.240563636363639</v>
      </c>
      <c r="AE31" s="5"/>
      <c r="AF31" s="13">
        <f>AVERAGE(AF20:AF30)</f>
        <v>50.313536363636359</v>
      </c>
      <c r="AG31" s="13">
        <f>AVERAGE(AG20:AG30)</f>
        <v>60.132763636363627</v>
      </c>
      <c r="AH31" s="13">
        <f>AVERAGE(AH20:AH30)</f>
        <v>59.922881818181821</v>
      </c>
    </row>
    <row r="32" spans="1:34" x14ac:dyDescent="0.25">
      <c r="T32" s="4"/>
      <c r="U32" s="4"/>
      <c r="V32" s="4"/>
    </row>
    <row r="33" spans="1:34" x14ac:dyDescent="0.25">
      <c r="A33" s="1" t="s">
        <v>22</v>
      </c>
      <c r="D33" s="3" t="s">
        <v>18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T33" s="10" t="s">
        <v>19</v>
      </c>
      <c r="U33" s="10"/>
      <c r="V33" s="10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x14ac:dyDescent="0.25">
      <c r="D34" s="44" t="s">
        <v>11</v>
      </c>
      <c r="E34" s="44"/>
      <c r="F34" s="44"/>
      <c r="G34" s="4"/>
      <c r="H34" s="44" t="s">
        <v>12</v>
      </c>
      <c r="I34" s="44"/>
      <c r="J34" s="44"/>
      <c r="K34" s="4"/>
      <c r="L34" s="44" t="s">
        <v>13</v>
      </c>
      <c r="M34" s="44"/>
      <c r="N34" s="44"/>
      <c r="O34" s="4"/>
      <c r="P34" s="44" t="s">
        <v>14</v>
      </c>
      <c r="Q34" s="44"/>
      <c r="R34" s="44"/>
      <c r="S34" s="4"/>
      <c r="T34" s="44" t="s">
        <v>11</v>
      </c>
      <c r="U34" s="44"/>
      <c r="V34" s="44"/>
      <c r="W34" s="4"/>
      <c r="X34" s="44" t="s">
        <v>12</v>
      </c>
      <c r="Y34" s="44"/>
      <c r="Z34" s="44"/>
      <c r="AA34" s="4"/>
      <c r="AB34" s="44" t="s">
        <v>13</v>
      </c>
      <c r="AC34" s="44"/>
      <c r="AD34" s="44"/>
      <c r="AE34" s="4"/>
      <c r="AF34" s="44" t="s">
        <v>14</v>
      </c>
      <c r="AG34" s="44"/>
      <c r="AH34" s="44"/>
    </row>
    <row r="35" spans="1:34" x14ac:dyDescent="0.25">
      <c r="B35" s="6" t="s">
        <v>1</v>
      </c>
      <c r="C35" s="6"/>
      <c r="D35" s="2" t="s">
        <v>15</v>
      </c>
      <c r="E35" s="2" t="s">
        <v>16</v>
      </c>
      <c r="F35" s="2" t="s">
        <v>17</v>
      </c>
      <c r="H35" s="2" t="s">
        <v>15</v>
      </c>
      <c r="I35" s="2" t="s">
        <v>16</v>
      </c>
      <c r="J35" s="2" t="s">
        <v>17</v>
      </c>
      <c r="L35" s="2" t="s">
        <v>15</v>
      </c>
      <c r="M35" s="2" t="s">
        <v>16</v>
      </c>
      <c r="N35" s="2" t="s">
        <v>17</v>
      </c>
      <c r="P35" s="2" t="s">
        <v>15</v>
      </c>
      <c r="Q35" s="2" t="s">
        <v>16</v>
      </c>
      <c r="R35" s="2" t="s">
        <v>17</v>
      </c>
      <c r="T35" s="12" t="s">
        <v>15</v>
      </c>
      <c r="U35" s="12" t="s">
        <v>16</v>
      </c>
      <c r="V35" s="12" t="s">
        <v>17</v>
      </c>
      <c r="X35" s="2" t="s">
        <v>15</v>
      </c>
      <c r="Y35" s="2" t="s">
        <v>16</v>
      </c>
      <c r="Z35" s="2" t="s">
        <v>17</v>
      </c>
      <c r="AB35" s="2" t="s">
        <v>15</v>
      </c>
      <c r="AC35" s="2" t="s">
        <v>16</v>
      </c>
      <c r="AD35" s="2" t="s">
        <v>17</v>
      </c>
      <c r="AF35" s="2" t="s">
        <v>15</v>
      </c>
      <c r="AG35" s="2" t="s">
        <v>16</v>
      </c>
      <c r="AH35" s="2" t="s">
        <v>17</v>
      </c>
    </row>
    <row r="36" spans="1:34" x14ac:dyDescent="0.25">
      <c r="B36" s="8" t="s">
        <v>2</v>
      </c>
      <c r="C36" t="s">
        <v>21</v>
      </c>
      <c r="D36" s="9">
        <v>46.33</v>
      </c>
      <c r="E36" s="9">
        <v>55.939300000000003</v>
      </c>
      <c r="F36" s="9">
        <v>51.805999999999997</v>
      </c>
      <c r="H36" s="9">
        <v>46.395000000000003</v>
      </c>
      <c r="I36" s="9">
        <v>57.604300000000002</v>
      </c>
      <c r="J36" s="9">
        <v>52.798499999999997</v>
      </c>
      <c r="L36" s="9">
        <v>45.3414</v>
      </c>
      <c r="M36" s="9">
        <v>56.484900000000003</v>
      </c>
      <c r="N36" s="9">
        <v>51.520299999999999</v>
      </c>
      <c r="P36" s="9">
        <v>46.770099999999999</v>
      </c>
      <c r="Q36" s="9">
        <v>57.930900000000001</v>
      </c>
      <c r="R36" s="9">
        <v>53.248699999999999</v>
      </c>
      <c r="T36" s="9">
        <v>46.422499999999999</v>
      </c>
      <c r="U36" s="9">
        <v>56.692399999999999</v>
      </c>
      <c r="V36" s="9">
        <v>52.152900000000002</v>
      </c>
      <c r="X36" s="9">
        <v>46.486899999999999</v>
      </c>
      <c r="Y36" s="9">
        <v>58.753500000000003</v>
      </c>
      <c r="Z36" s="9">
        <v>53.2226</v>
      </c>
      <c r="AB36" s="9">
        <v>45.430100000000003</v>
      </c>
      <c r="AC36" s="9">
        <v>57.568100000000001</v>
      </c>
      <c r="AD36" s="9">
        <v>51.9056</v>
      </c>
      <c r="AF36" s="9">
        <v>46.867699999999999</v>
      </c>
      <c r="AG36" s="9">
        <v>59.122900000000001</v>
      </c>
      <c r="AH36" s="9">
        <v>53.6997</v>
      </c>
    </row>
    <row r="37" spans="1:34" x14ac:dyDescent="0.25">
      <c r="B37" s="8" t="s">
        <v>4</v>
      </c>
      <c r="C37" t="s">
        <v>21</v>
      </c>
      <c r="D37" s="9">
        <v>44.704099999999997</v>
      </c>
      <c r="E37" s="9">
        <v>47.349499999999999</v>
      </c>
      <c r="F37" s="9">
        <v>47.655099999999997</v>
      </c>
      <c r="H37" s="9">
        <v>46.2577</v>
      </c>
      <c r="I37" s="9">
        <v>49.2986</v>
      </c>
      <c r="J37" s="9">
        <v>49.947299999999998</v>
      </c>
      <c r="L37" s="9">
        <v>45.119500000000002</v>
      </c>
      <c r="M37" s="9">
        <v>47.786000000000001</v>
      </c>
      <c r="N37" s="9">
        <v>48.386499999999998</v>
      </c>
      <c r="P37" s="9">
        <v>46.561300000000003</v>
      </c>
      <c r="Q37" s="9">
        <v>49.636600000000001</v>
      </c>
      <c r="R37" s="9">
        <v>50.220700000000001</v>
      </c>
      <c r="T37" s="9">
        <v>44.801900000000003</v>
      </c>
      <c r="U37" s="9">
        <v>47.512799999999999</v>
      </c>
      <c r="V37" s="9">
        <v>47.818199999999997</v>
      </c>
      <c r="X37" s="9">
        <v>46.386600000000001</v>
      </c>
      <c r="Y37" s="9">
        <v>49.535499999999999</v>
      </c>
      <c r="Z37" s="9">
        <v>50.1965</v>
      </c>
      <c r="AB37" s="9">
        <v>45.234699999999997</v>
      </c>
      <c r="AC37" s="9">
        <v>47.973500000000001</v>
      </c>
      <c r="AD37" s="9">
        <v>48.580500000000001</v>
      </c>
      <c r="AF37" s="9">
        <v>46.696800000000003</v>
      </c>
      <c r="AG37" s="9">
        <v>49.882899999999999</v>
      </c>
      <c r="AH37" s="9">
        <v>50.479399999999998</v>
      </c>
    </row>
    <row r="38" spans="1:34" x14ac:dyDescent="0.25">
      <c r="B38" s="8" t="s">
        <v>3</v>
      </c>
      <c r="C38" t="s">
        <v>21</v>
      </c>
      <c r="D38" s="9">
        <v>41.182000000000002</v>
      </c>
      <c r="E38" s="9">
        <v>58.617800000000003</v>
      </c>
      <c r="F38" s="9">
        <v>57.7896</v>
      </c>
      <c r="H38" s="9">
        <v>42.533900000000003</v>
      </c>
      <c r="I38" s="9">
        <v>59.600099999999998</v>
      </c>
      <c r="J38" s="9">
        <v>57.966999999999999</v>
      </c>
      <c r="L38" s="9">
        <v>41.531700000000001</v>
      </c>
      <c r="M38" s="9">
        <v>58.503999999999998</v>
      </c>
      <c r="N38" s="9">
        <v>56.846299999999999</v>
      </c>
      <c r="P38" s="9">
        <v>42.924399999999999</v>
      </c>
      <c r="Q38" s="9">
        <v>59.816099999999999</v>
      </c>
      <c r="R38" s="9">
        <v>58.254899999999999</v>
      </c>
      <c r="T38" s="9">
        <v>41.231200000000001</v>
      </c>
      <c r="U38" s="9">
        <v>60.177500000000002</v>
      </c>
      <c r="V38" s="9">
        <v>58.6614</v>
      </c>
      <c r="X38" s="9">
        <v>42.593800000000002</v>
      </c>
      <c r="Y38" s="9">
        <v>61.774999999999999</v>
      </c>
      <c r="Z38" s="9">
        <v>58.923499999999997</v>
      </c>
      <c r="AB38" s="9">
        <v>41.588700000000003</v>
      </c>
      <c r="AC38" s="9">
        <v>60.561300000000003</v>
      </c>
      <c r="AD38" s="9">
        <v>57.761000000000003</v>
      </c>
      <c r="AF38" s="9">
        <v>42.988100000000003</v>
      </c>
      <c r="AG38" s="9">
        <v>62.028500000000001</v>
      </c>
      <c r="AH38" s="9">
        <v>59.246000000000002</v>
      </c>
    </row>
    <row r="39" spans="1:34" x14ac:dyDescent="0.25">
      <c r="B39" s="8" t="s">
        <v>5</v>
      </c>
      <c r="C39" t="s">
        <v>21</v>
      </c>
      <c r="D39" s="9">
        <v>45.384999999999998</v>
      </c>
      <c r="E39" s="9">
        <v>58.706200000000003</v>
      </c>
      <c r="F39" s="9">
        <v>59.114800000000002</v>
      </c>
      <c r="H39" s="9">
        <v>46.262700000000002</v>
      </c>
      <c r="I39" s="9">
        <v>60.4754</v>
      </c>
      <c r="J39" s="9">
        <v>61.402700000000003</v>
      </c>
      <c r="L39" s="9">
        <v>45.4358</v>
      </c>
      <c r="M39" s="9">
        <v>59.356099999999998</v>
      </c>
      <c r="N39" s="9">
        <v>60.232500000000002</v>
      </c>
      <c r="P39" s="9">
        <v>46.651400000000002</v>
      </c>
      <c r="Q39" s="9">
        <v>60.720700000000001</v>
      </c>
      <c r="R39" s="9">
        <v>61.6233</v>
      </c>
      <c r="T39" s="9">
        <v>45.486400000000003</v>
      </c>
      <c r="U39" s="9">
        <v>59.948900000000002</v>
      </c>
      <c r="V39" s="9">
        <v>60.254100000000001</v>
      </c>
      <c r="X39" s="9">
        <v>46.376199999999997</v>
      </c>
      <c r="Y39" s="9">
        <v>62.2881</v>
      </c>
      <c r="Z39" s="9">
        <v>63.248399999999997</v>
      </c>
      <c r="AB39" s="9">
        <v>45.549700000000001</v>
      </c>
      <c r="AC39" s="9">
        <v>61.114899999999999</v>
      </c>
      <c r="AD39" s="9">
        <v>61.996499999999997</v>
      </c>
      <c r="AF39" s="9">
        <v>46.7727</v>
      </c>
      <c r="AG39" s="9">
        <v>62.5745</v>
      </c>
      <c r="AH39" s="9">
        <v>63.493400000000001</v>
      </c>
    </row>
    <row r="40" spans="1:34" x14ac:dyDescent="0.25">
      <c r="B40" s="8" t="s">
        <v>6</v>
      </c>
      <c r="C40" t="s">
        <v>21</v>
      </c>
      <c r="D40" s="9">
        <v>38.180199999999999</v>
      </c>
      <c r="E40" s="9">
        <v>46.976799999999997</v>
      </c>
      <c r="F40" s="9">
        <v>48.194299999999998</v>
      </c>
      <c r="H40" s="9">
        <v>37.119399999999999</v>
      </c>
      <c r="I40" s="9">
        <v>48.7517</v>
      </c>
      <c r="J40" s="9">
        <v>50.113399999999999</v>
      </c>
      <c r="L40" s="9">
        <v>38.776200000000003</v>
      </c>
      <c r="M40" s="9">
        <v>47.4313</v>
      </c>
      <c r="N40" s="9">
        <v>48.761099999999999</v>
      </c>
      <c r="P40" s="9">
        <v>40.255699999999997</v>
      </c>
      <c r="Q40" s="9">
        <v>49.386899999999997</v>
      </c>
      <c r="R40" s="9">
        <v>50.6693</v>
      </c>
      <c r="T40" s="9">
        <v>38.207799999999999</v>
      </c>
      <c r="U40" s="9">
        <v>47.121899999999997</v>
      </c>
      <c r="V40" s="9">
        <v>48.385100000000001</v>
      </c>
      <c r="X40" s="9">
        <v>37.140900000000002</v>
      </c>
      <c r="Y40" s="9">
        <v>48.960900000000002</v>
      </c>
      <c r="Z40" s="9">
        <v>50.397599999999997</v>
      </c>
      <c r="AB40" s="9">
        <v>38.810400000000001</v>
      </c>
      <c r="AC40" s="9">
        <v>47.609099999999998</v>
      </c>
      <c r="AD40" s="9">
        <v>49.002200000000002</v>
      </c>
      <c r="AF40" s="9">
        <v>40.295499999999997</v>
      </c>
      <c r="AG40" s="9">
        <v>49.618299999999998</v>
      </c>
      <c r="AH40" s="9">
        <v>50.979700000000001</v>
      </c>
    </row>
    <row r="41" spans="1:34" x14ac:dyDescent="0.25">
      <c r="B41" s="8" t="s">
        <v>7</v>
      </c>
      <c r="C41" t="s">
        <v>21</v>
      </c>
      <c r="D41" s="9">
        <v>43.190199999999997</v>
      </c>
      <c r="E41" s="9">
        <v>52.615299999999998</v>
      </c>
      <c r="F41" s="9">
        <v>55.125999999999998</v>
      </c>
      <c r="H41" s="9">
        <v>44.213299999999997</v>
      </c>
      <c r="I41" s="9">
        <v>56.173000000000002</v>
      </c>
      <c r="J41" s="9">
        <v>57.747199999999999</v>
      </c>
      <c r="L41" s="9">
        <v>43.118299999999998</v>
      </c>
      <c r="M41" s="9">
        <v>54.863500000000002</v>
      </c>
      <c r="N41" s="9">
        <v>56.4893</v>
      </c>
      <c r="P41" s="9">
        <v>44.529800000000002</v>
      </c>
      <c r="Q41" s="9">
        <v>56.412300000000002</v>
      </c>
      <c r="R41" s="9">
        <v>57.948999999999998</v>
      </c>
      <c r="T41" s="9">
        <v>43.265900000000002</v>
      </c>
      <c r="U41" s="9">
        <v>53.093600000000002</v>
      </c>
      <c r="V41" s="9">
        <v>55.856299999999997</v>
      </c>
      <c r="X41" s="9">
        <v>44.294800000000002</v>
      </c>
      <c r="Y41" s="9">
        <v>57.164000000000001</v>
      </c>
      <c r="Z41" s="9">
        <v>59.037500000000001</v>
      </c>
      <c r="AB41" s="9">
        <v>43.195599999999999</v>
      </c>
      <c r="AC41" s="9">
        <v>55.753100000000003</v>
      </c>
      <c r="AD41" s="9">
        <v>57.664999999999999</v>
      </c>
      <c r="AF41" s="9">
        <v>44.616500000000002</v>
      </c>
      <c r="AG41" s="9">
        <v>57.4163</v>
      </c>
      <c r="AH41" s="9">
        <v>59.242100000000001</v>
      </c>
    </row>
    <row r="42" spans="1:34" x14ac:dyDescent="0.25">
      <c r="B42" s="8" t="s">
        <v>8</v>
      </c>
      <c r="C42" t="s">
        <v>21</v>
      </c>
      <c r="D42" s="9">
        <v>50.184100000000001</v>
      </c>
      <c r="E42" s="9">
        <v>60.8782</v>
      </c>
      <c r="F42" s="9">
        <v>62.068100000000001</v>
      </c>
      <c r="H42" s="9">
        <v>50.915100000000002</v>
      </c>
      <c r="I42" s="9">
        <v>62.286799999999999</v>
      </c>
      <c r="J42" s="9">
        <v>63.474299999999999</v>
      </c>
      <c r="L42" s="9">
        <v>49.930300000000003</v>
      </c>
      <c r="M42" s="9">
        <v>61.006100000000004</v>
      </c>
      <c r="N42" s="9">
        <v>62.2517</v>
      </c>
      <c r="P42" s="9">
        <v>51.235900000000001</v>
      </c>
      <c r="Q42" s="9">
        <v>62.331800000000001</v>
      </c>
      <c r="R42" s="9">
        <v>63.527500000000003</v>
      </c>
      <c r="T42" s="9">
        <v>50.519799999999996</v>
      </c>
      <c r="U42" s="9">
        <v>62.196100000000001</v>
      </c>
      <c r="V42" s="9">
        <v>63.439599999999999</v>
      </c>
      <c r="X42" s="9">
        <v>51.272799999999997</v>
      </c>
      <c r="Y42" s="9">
        <v>64.136899999999997</v>
      </c>
      <c r="Z42" s="9">
        <v>65.432500000000005</v>
      </c>
      <c r="AB42" s="9">
        <v>50.272199999999998</v>
      </c>
      <c r="AC42" s="9">
        <v>62.7254</v>
      </c>
      <c r="AD42" s="9">
        <v>64.094300000000004</v>
      </c>
      <c r="AF42" s="9">
        <v>51.6053</v>
      </c>
      <c r="AG42" s="9">
        <v>64.191500000000005</v>
      </c>
      <c r="AH42" s="9">
        <v>65.490600000000001</v>
      </c>
    </row>
    <row r="43" spans="1:34" x14ac:dyDescent="0.25">
      <c r="B43" s="8" t="s">
        <v>29</v>
      </c>
      <c r="D43" s="9">
        <v>47.818800000000003</v>
      </c>
      <c r="E43" s="9">
        <v>57.633000000000003</v>
      </c>
      <c r="F43" s="9">
        <v>56.990099999999998</v>
      </c>
      <c r="H43" s="9">
        <v>47.465899999999998</v>
      </c>
      <c r="I43" s="9">
        <v>58.889000000000003</v>
      </c>
      <c r="J43" s="9">
        <v>58.706299999999999</v>
      </c>
      <c r="L43" s="9">
        <v>46.428800000000003</v>
      </c>
      <c r="M43" s="9">
        <v>57.376199999999997</v>
      </c>
      <c r="N43" s="9">
        <v>57.203299999999999</v>
      </c>
      <c r="P43" s="9">
        <v>47.709699999999998</v>
      </c>
      <c r="Q43" s="9">
        <v>58.896599999999999</v>
      </c>
      <c r="R43" s="9">
        <v>58.6997</v>
      </c>
      <c r="T43" s="9">
        <v>47.915900000000001</v>
      </c>
      <c r="U43" s="9">
        <v>58.24</v>
      </c>
      <c r="V43" s="9">
        <v>57.558799999999998</v>
      </c>
      <c r="X43" s="9">
        <v>47.569800000000001</v>
      </c>
      <c r="Y43" s="9">
        <v>59.821100000000001</v>
      </c>
      <c r="Z43" s="9">
        <v>59.6419</v>
      </c>
      <c r="AB43" s="9">
        <v>46.521599999999999</v>
      </c>
      <c r="AC43" s="9">
        <v>58.100299999999997</v>
      </c>
      <c r="AD43" s="9">
        <v>57.932899999999997</v>
      </c>
      <c r="AF43" s="9">
        <v>47.816099999999999</v>
      </c>
      <c r="AG43" s="9">
        <v>59.809899999999999</v>
      </c>
      <c r="AH43" s="9">
        <v>59.613300000000002</v>
      </c>
    </row>
    <row r="44" spans="1:34" x14ac:dyDescent="0.25">
      <c r="B44" s="8" t="s">
        <v>30</v>
      </c>
      <c r="D44" s="9">
        <v>47.695399999999999</v>
      </c>
      <c r="E44" s="9">
        <v>55.465299999999999</v>
      </c>
      <c r="F44" s="9">
        <v>54.717500000000001</v>
      </c>
      <c r="H44" s="9">
        <v>48.618000000000002</v>
      </c>
      <c r="I44" s="9">
        <v>57.823599999999999</v>
      </c>
      <c r="J44" s="9">
        <v>57.069299999999998</v>
      </c>
      <c r="L44" s="9">
        <v>47.566000000000003</v>
      </c>
      <c r="M44" s="9">
        <v>56.303100000000001</v>
      </c>
      <c r="N44" s="9">
        <v>55.580500000000001</v>
      </c>
      <c r="P44" s="9">
        <v>48.962400000000002</v>
      </c>
      <c r="Q44" s="9">
        <v>57.792499999999997</v>
      </c>
      <c r="R44" s="9">
        <v>57.067300000000003</v>
      </c>
      <c r="T44" s="9">
        <v>47.847099999999998</v>
      </c>
      <c r="U44" s="9">
        <v>55.971600000000002</v>
      </c>
      <c r="V44" s="9">
        <v>55.2044</v>
      </c>
      <c r="X44" s="9">
        <v>48.7879</v>
      </c>
      <c r="Y44" s="9">
        <v>58.594900000000003</v>
      </c>
      <c r="Z44" s="9">
        <v>57.822699999999998</v>
      </c>
      <c r="AB44" s="9">
        <v>47.715200000000003</v>
      </c>
      <c r="AC44" s="9">
        <v>56.931100000000001</v>
      </c>
      <c r="AD44" s="9">
        <v>56.199199999999998</v>
      </c>
      <c r="AF44" s="9">
        <v>49.1372</v>
      </c>
      <c r="AG44" s="9">
        <v>58.551900000000003</v>
      </c>
      <c r="AH44" s="9">
        <v>57.814799999999998</v>
      </c>
    </row>
    <row r="45" spans="1:34" x14ac:dyDescent="0.25">
      <c r="B45" s="8" t="s">
        <v>9</v>
      </c>
      <c r="C45" t="s">
        <v>21</v>
      </c>
      <c r="D45" s="9">
        <v>48.754600000000003</v>
      </c>
      <c r="E45" s="9">
        <v>54.8581</v>
      </c>
      <c r="F45" s="9">
        <v>54.918900000000001</v>
      </c>
      <c r="H45" s="9">
        <v>49.6629</v>
      </c>
      <c r="I45" s="9">
        <v>57.619500000000002</v>
      </c>
      <c r="J45" s="9">
        <v>56.820900000000002</v>
      </c>
      <c r="L45" s="9">
        <v>48.594700000000003</v>
      </c>
      <c r="M45" s="9">
        <v>56.2607</v>
      </c>
      <c r="N45" s="9">
        <v>55.498600000000003</v>
      </c>
      <c r="P45" s="9">
        <v>49.912300000000002</v>
      </c>
      <c r="Q45" s="9">
        <v>57.782800000000002</v>
      </c>
      <c r="R45" s="9">
        <v>56.9861</v>
      </c>
      <c r="T45" s="9">
        <v>48.972299999999997</v>
      </c>
      <c r="U45" s="9">
        <v>55.442799999999998</v>
      </c>
      <c r="V45" s="9">
        <v>55.466200000000001</v>
      </c>
      <c r="X45" s="9">
        <v>49.905099999999997</v>
      </c>
      <c r="Y45" s="9">
        <v>58.655799999999999</v>
      </c>
      <c r="Z45" s="9">
        <v>57.638300000000001</v>
      </c>
      <c r="AB45" s="9">
        <v>48.823999999999998</v>
      </c>
      <c r="AC45" s="9">
        <v>57.171300000000002</v>
      </c>
      <c r="AD45" s="9">
        <v>56.213900000000002</v>
      </c>
      <c r="AF45" s="9">
        <v>50.162999999999997</v>
      </c>
      <c r="AG45" s="9">
        <v>58.814599999999999</v>
      </c>
      <c r="AH45" s="9">
        <v>57.800699999999999</v>
      </c>
    </row>
    <row r="46" spans="1:34" x14ac:dyDescent="0.25">
      <c r="B46" s="8" t="s">
        <v>10</v>
      </c>
      <c r="C46" t="s">
        <v>21</v>
      </c>
      <c r="D46" s="9">
        <v>42.734900000000003</v>
      </c>
      <c r="E46" s="9">
        <v>58.600299999999997</v>
      </c>
      <c r="F46" s="9">
        <v>59.443600000000004</v>
      </c>
      <c r="H46" s="9">
        <v>43.692500000000003</v>
      </c>
      <c r="I46" s="9">
        <v>59.569099999999999</v>
      </c>
      <c r="J46" s="9">
        <v>60.674300000000002</v>
      </c>
      <c r="L46" s="9">
        <v>42.424399999999999</v>
      </c>
      <c r="M46" s="9">
        <v>58.328099999999999</v>
      </c>
      <c r="N46" s="9">
        <v>59.455599999999997</v>
      </c>
      <c r="P46" s="9">
        <v>44.042099999999998</v>
      </c>
      <c r="Q46" s="9">
        <v>59.698099999999997</v>
      </c>
      <c r="R46" s="9">
        <v>60.7318</v>
      </c>
      <c r="T46" s="9">
        <v>42.797400000000003</v>
      </c>
      <c r="U46" s="9">
        <v>59.857599999999998</v>
      </c>
      <c r="V46" s="9">
        <v>60.706299999999999</v>
      </c>
      <c r="X46" s="9">
        <v>43.759599999999999</v>
      </c>
      <c r="Y46" s="9">
        <v>61.277700000000003</v>
      </c>
      <c r="Z46" s="9">
        <v>62.5107</v>
      </c>
      <c r="AB46" s="9">
        <v>42.484999999999999</v>
      </c>
      <c r="AC46" s="9">
        <v>59.895400000000002</v>
      </c>
      <c r="AD46" s="9">
        <v>61.162799999999997</v>
      </c>
      <c r="AF46" s="9">
        <v>44.113</v>
      </c>
      <c r="AG46" s="9">
        <v>61.3962</v>
      </c>
      <c r="AH46" s="9">
        <v>62.517299999999999</v>
      </c>
    </row>
    <row r="47" spans="1:34" x14ac:dyDescent="0.25">
      <c r="B47" s="7" t="s">
        <v>20</v>
      </c>
      <c r="C47" t="s">
        <v>21</v>
      </c>
      <c r="D47" s="13">
        <f>AVERAGE(D36:D46)</f>
        <v>45.105390909090907</v>
      </c>
      <c r="E47" s="13">
        <f>AVERAGE(E36:E46)</f>
        <v>55.239981818181811</v>
      </c>
      <c r="F47" s="13">
        <f>AVERAGE(F36:F46)</f>
        <v>55.256727272727282</v>
      </c>
      <c r="G47" s="5"/>
      <c r="H47" s="13">
        <f>AVERAGE(H36:H46)</f>
        <v>45.739672727272719</v>
      </c>
      <c r="I47" s="13">
        <f>AVERAGE(I36:I46)</f>
        <v>57.099190909090908</v>
      </c>
      <c r="J47" s="13">
        <f>AVERAGE(J36:J46)</f>
        <v>56.974654545454548</v>
      </c>
      <c r="K47" s="5"/>
      <c r="L47" s="13">
        <f>AVERAGE(L36:L46)</f>
        <v>44.933372727272733</v>
      </c>
      <c r="M47" s="13">
        <f>AVERAGE(M36:M46)</f>
        <v>55.790909090909082</v>
      </c>
      <c r="N47" s="13">
        <f>AVERAGE(N36:N46)</f>
        <v>55.656881818181823</v>
      </c>
      <c r="O47" s="5"/>
      <c r="P47" s="13">
        <f>AVERAGE(P36:P46)</f>
        <v>46.323190909090911</v>
      </c>
      <c r="Q47" s="13">
        <f>AVERAGE(Q36:Q46)</f>
        <v>57.309572727272716</v>
      </c>
      <c r="R47" s="13">
        <f>AVERAGE(R36:R46)</f>
        <v>57.179845454545465</v>
      </c>
      <c r="S47" s="5"/>
      <c r="T47" s="13">
        <f>AVERAGE(T36:T46)</f>
        <v>45.224381818181818</v>
      </c>
      <c r="U47" s="13">
        <f>AVERAGE(U36:U46)</f>
        <v>56.023200000000003</v>
      </c>
      <c r="V47" s="13">
        <f>AVERAGE(V36:V46)</f>
        <v>55.954845454545463</v>
      </c>
      <c r="W47" s="5"/>
      <c r="X47" s="13">
        <f>AVERAGE(X36:X46)</f>
        <v>45.870399999999997</v>
      </c>
      <c r="Y47" s="13">
        <f>AVERAGE(Y36:Y46)</f>
        <v>58.269399999999997</v>
      </c>
      <c r="Z47" s="13">
        <f>AVERAGE(Z36:Z46)</f>
        <v>58.006563636363644</v>
      </c>
      <c r="AA47" s="5"/>
      <c r="AB47" s="13">
        <f>AVERAGE(AB36:AB46)</f>
        <v>45.057018181818187</v>
      </c>
      <c r="AC47" s="13">
        <f>AVERAGE(AC36:AC46)</f>
        <v>56.854863636363639</v>
      </c>
      <c r="AD47" s="13">
        <f>AVERAGE(AD36:AD46)</f>
        <v>56.592172727272718</v>
      </c>
      <c r="AE47" s="5"/>
      <c r="AF47" s="13">
        <f>AVERAGE(AF36:AF46)</f>
        <v>46.461081818181817</v>
      </c>
      <c r="AG47" s="13">
        <f>AVERAGE(AG36:AG46)</f>
        <v>58.491590909090924</v>
      </c>
      <c r="AH47" s="13">
        <f>AVERAGE(AH36:AH46)</f>
        <v>58.216090909090902</v>
      </c>
    </row>
    <row r="48" spans="1:34" x14ac:dyDescent="0.25">
      <c r="T48" s="4"/>
      <c r="U48" s="4"/>
      <c r="V48" s="4"/>
    </row>
    <row r="49" spans="1:34" x14ac:dyDescent="0.25">
      <c r="A49" s="1" t="s">
        <v>23</v>
      </c>
      <c r="D49" s="3" t="s">
        <v>18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T49" s="10" t="s">
        <v>19</v>
      </c>
      <c r="U49" s="10"/>
      <c r="V49" s="10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x14ac:dyDescent="0.25">
      <c r="D50" s="44" t="s">
        <v>11</v>
      </c>
      <c r="E50" s="44"/>
      <c r="F50" s="44"/>
      <c r="G50" s="4"/>
      <c r="H50" s="44" t="s">
        <v>12</v>
      </c>
      <c r="I50" s="44"/>
      <c r="J50" s="44"/>
      <c r="K50" s="4"/>
      <c r="L50" s="44" t="s">
        <v>13</v>
      </c>
      <c r="M50" s="44"/>
      <c r="N50" s="44"/>
      <c r="O50" s="4"/>
      <c r="P50" s="44" t="s">
        <v>14</v>
      </c>
      <c r="Q50" s="44"/>
      <c r="R50" s="44"/>
      <c r="S50" s="4"/>
      <c r="T50" s="44" t="s">
        <v>11</v>
      </c>
      <c r="U50" s="44"/>
      <c r="V50" s="44"/>
      <c r="W50" s="4"/>
      <c r="X50" s="44" t="s">
        <v>12</v>
      </c>
      <c r="Y50" s="44"/>
      <c r="Z50" s="44"/>
      <c r="AA50" s="4"/>
      <c r="AB50" s="44" t="s">
        <v>13</v>
      </c>
      <c r="AC50" s="44"/>
      <c r="AD50" s="44"/>
      <c r="AE50" s="4"/>
      <c r="AF50" s="44" t="s">
        <v>14</v>
      </c>
      <c r="AG50" s="44"/>
      <c r="AH50" s="44"/>
    </row>
    <row r="51" spans="1:34" x14ac:dyDescent="0.25">
      <c r="B51" s="6" t="s">
        <v>1</v>
      </c>
      <c r="C51" s="6"/>
      <c r="D51" s="2" t="s">
        <v>15</v>
      </c>
      <c r="E51" s="2" t="s">
        <v>16</v>
      </c>
      <c r="F51" s="2" t="s">
        <v>17</v>
      </c>
      <c r="H51" s="2" t="s">
        <v>15</v>
      </c>
      <c r="I51" s="2" t="s">
        <v>16</v>
      </c>
      <c r="J51" s="2" t="s">
        <v>17</v>
      </c>
      <c r="L51" s="2" t="s">
        <v>15</v>
      </c>
      <c r="M51" s="2" t="s">
        <v>16</v>
      </c>
      <c r="N51" s="2" t="s">
        <v>17</v>
      </c>
      <c r="P51" s="2" t="s">
        <v>15</v>
      </c>
      <c r="Q51" s="2" t="s">
        <v>16</v>
      </c>
      <c r="R51" s="2" t="s">
        <v>17</v>
      </c>
      <c r="T51" s="12" t="s">
        <v>15</v>
      </c>
      <c r="U51" s="12" t="s">
        <v>16</v>
      </c>
      <c r="V51" s="12" t="s">
        <v>17</v>
      </c>
      <c r="X51" s="2" t="s">
        <v>15</v>
      </c>
      <c r="Y51" s="2" t="s">
        <v>16</v>
      </c>
      <c r="Z51" s="2" t="s">
        <v>17</v>
      </c>
      <c r="AB51" s="2" t="s">
        <v>15</v>
      </c>
      <c r="AC51" s="2" t="s">
        <v>16</v>
      </c>
      <c r="AD51" s="2" t="s">
        <v>17</v>
      </c>
      <c r="AF51" s="2" t="s">
        <v>15</v>
      </c>
      <c r="AG51" s="2" t="s">
        <v>16</v>
      </c>
      <c r="AH51" s="2" t="s">
        <v>17</v>
      </c>
    </row>
    <row r="52" spans="1:34" x14ac:dyDescent="0.25">
      <c r="B52" s="8" t="s">
        <v>2</v>
      </c>
      <c r="C52" t="s">
        <v>21</v>
      </c>
      <c r="D52" s="9">
        <v>50.305999999999997</v>
      </c>
      <c r="E52" s="9">
        <v>57.280299999999997</v>
      </c>
      <c r="F52" s="9">
        <v>53.5623</v>
      </c>
      <c r="H52" s="9">
        <v>51.017600000000002</v>
      </c>
      <c r="I52" s="9">
        <v>58.7014</v>
      </c>
      <c r="J52" s="9">
        <v>55.086100000000002</v>
      </c>
      <c r="L52" s="9">
        <v>49.381399999999999</v>
      </c>
      <c r="M52" s="9">
        <v>57.331099999999999</v>
      </c>
      <c r="N52" s="9">
        <v>53.425400000000003</v>
      </c>
      <c r="P52" s="9">
        <v>50.975200000000001</v>
      </c>
      <c r="Q52" s="9">
        <v>58.672400000000003</v>
      </c>
      <c r="R52" s="9">
        <v>55.132100000000001</v>
      </c>
      <c r="T52" s="9">
        <v>50.726799999999997</v>
      </c>
      <c r="U52" s="9">
        <v>59.627299999999998</v>
      </c>
      <c r="V52" s="9">
        <v>54.607599999999998</v>
      </c>
      <c r="X52" s="9">
        <v>51.491300000000003</v>
      </c>
      <c r="Y52" s="9">
        <v>62.1235</v>
      </c>
      <c r="Z52" s="9">
        <v>56.527000000000001</v>
      </c>
      <c r="AB52" s="9">
        <v>49.791400000000003</v>
      </c>
      <c r="AC52" s="9">
        <v>60.467100000000002</v>
      </c>
      <c r="AD52" s="9">
        <v>54.659399999999998</v>
      </c>
      <c r="AF52" s="9">
        <v>51.450200000000002</v>
      </c>
      <c r="AG52" s="9">
        <v>62.119500000000002</v>
      </c>
      <c r="AH52" s="9">
        <v>56.604799999999997</v>
      </c>
    </row>
    <row r="53" spans="1:34" x14ac:dyDescent="0.25">
      <c r="B53" s="8" t="s">
        <v>4</v>
      </c>
      <c r="C53" t="s">
        <v>21</v>
      </c>
      <c r="D53" s="9">
        <v>47.335799999999999</v>
      </c>
      <c r="E53" s="9">
        <v>48.268000000000001</v>
      </c>
      <c r="F53" s="9">
        <v>48.419899999999998</v>
      </c>
      <c r="H53" s="9">
        <v>49.845700000000001</v>
      </c>
      <c r="I53" s="9">
        <v>51.020899999999997</v>
      </c>
      <c r="J53" s="9">
        <v>51.410800000000002</v>
      </c>
      <c r="L53" s="9">
        <v>48.156599999999997</v>
      </c>
      <c r="M53" s="9">
        <v>49.138399999999997</v>
      </c>
      <c r="N53" s="9">
        <v>49.511400000000002</v>
      </c>
      <c r="P53" s="9">
        <v>49.7669</v>
      </c>
      <c r="Q53" s="9">
        <v>50.926900000000003</v>
      </c>
      <c r="R53" s="9">
        <v>51.251600000000003</v>
      </c>
      <c r="T53" s="9">
        <v>47.6432</v>
      </c>
      <c r="U53" s="9">
        <v>48.647199999999998</v>
      </c>
      <c r="V53" s="9">
        <v>48.805</v>
      </c>
      <c r="X53" s="9">
        <v>50.350499999999997</v>
      </c>
      <c r="Y53" s="9">
        <v>51.679299999999998</v>
      </c>
      <c r="Z53" s="9">
        <v>52.114600000000003</v>
      </c>
      <c r="AB53" s="9">
        <v>48.571899999999999</v>
      </c>
      <c r="AC53" s="9">
        <v>49.6554</v>
      </c>
      <c r="AD53" s="9">
        <v>50.061700000000002</v>
      </c>
      <c r="AF53" s="9">
        <v>50.273400000000002</v>
      </c>
      <c r="AG53" s="9">
        <v>51.578600000000002</v>
      </c>
      <c r="AH53" s="9">
        <v>51.936599999999999</v>
      </c>
    </row>
    <row r="54" spans="1:34" x14ac:dyDescent="0.25">
      <c r="B54" s="8" t="s">
        <v>3</v>
      </c>
      <c r="C54" t="s">
        <v>21</v>
      </c>
      <c r="D54" s="9">
        <v>44.779600000000002</v>
      </c>
      <c r="E54" s="9">
        <v>58.507100000000001</v>
      </c>
      <c r="F54" s="9">
        <v>58.6267</v>
      </c>
      <c r="H54" s="9">
        <v>47.07</v>
      </c>
      <c r="I54" s="9">
        <v>59.503599999999999</v>
      </c>
      <c r="J54" s="9">
        <v>59.359400000000001</v>
      </c>
      <c r="L54" s="9">
        <v>45.499099999999999</v>
      </c>
      <c r="M54" s="9">
        <v>58.2652</v>
      </c>
      <c r="N54" s="9">
        <v>57.939599999999999</v>
      </c>
      <c r="P54" s="9">
        <v>47.0334</v>
      </c>
      <c r="Q54" s="9">
        <v>59.393700000000003</v>
      </c>
      <c r="R54" s="9">
        <v>59.313099999999999</v>
      </c>
      <c r="T54" s="9">
        <v>44.956200000000003</v>
      </c>
      <c r="U54" s="9">
        <v>62.033000000000001</v>
      </c>
      <c r="V54" s="9">
        <v>60.9283</v>
      </c>
      <c r="X54" s="9">
        <v>47.338500000000003</v>
      </c>
      <c r="Y54" s="9">
        <v>64.648099999999999</v>
      </c>
      <c r="Z54" s="9">
        <v>62.295200000000001</v>
      </c>
      <c r="AB54" s="9">
        <v>45.727600000000002</v>
      </c>
      <c r="AC54" s="9">
        <v>63.1143</v>
      </c>
      <c r="AD54" s="9">
        <v>60.5715</v>
      </c>
      <c r="AF54" s="9">
        <v>47.304299999999998</v>
      </c>
      <c r="AG54" s="9">
        <v>64.525199999999998</v>
      </c>
      <c r="AH54" s="9">
        <v>62.257899999999999</v>
      </c>
    </row>
    <row r="55" spans="1:34" x14ac:dyDescent="0.25">
      <c r="B55" s="8" t="s">
        <v>5</v>
      </c>
      <c r="C55" t="s">
        <v>21</v>
      </c>
      <c r="D55" s="9">
        <v>50.258800000000001</v>
      </c>
      <c r="E55" s="9">
        <v>58.7057</v>
      </c>
      <c r="F55" s="9">
        <v>59.072099999999999</v>
      </c>
      <c r="H55" s="9">
        <v>52.0242</v>
      </c>
      <c r="I55" s="9">
        <v>60.6145</v>
      </c>
      <c r="J55" s="9">
        <v>61.377499999999998</v>
      </c>
      <c r="L55" s="9">
        <v>50.718499999999999</v>
      </c>
      <c r="M55" s="9">
        <v>59.3352</v>
      </c>
      <c r="N55" s="9">
        <v>60.099200000000003</v>
      </c>
      <c r="P55" s="9">
        <v>51.956400000000002</v>
      </c>
      <c r="Q55" s="9">
        <v>60.563899999999997</v>
      </c>
      <c r="R55" s="9">
        <v>61.364800000000002</v>
      </c>
      <c r="T55" s="9">
        <v>50.770099999999999</v>
      </c>
      <c r="U55" s="9">
        <v>61.510599999999997</v>
      </c>
      <c r="V55" s="9">
        <v>61.520899999999997</v>
      </c>
      <c r="X55" s="9">
        <v>52.7485</v>
      </c>
      <c r="Y55" s="9">
        <v>65.191199999999995</v>
      </c>
      <c r="Z55" s="9">
        <v>65.698499999999996</v>
      </c>
      <c r="AB55" s="9">
        <v>51.374699999999997</v>
      </c>
      <c r="AC55" s="9">
        <v>63.667900000000003</v>
      </c>
      <c r="AD55" s="9">
        <v>64.182299999999998</v>
      </c>
      <c r="AF55" s="9">
        <v>52.6768</v>
      </c>
      <c r="AG55" s="9">
        <v>65.061999999999998</v>
      </c>
      <c r="AH55" s="9">
        <v>65.577799999999996</v>
      </c>
    </row>
    <row r="56" spans="1:34" x14ac:dyDescent="0.25">
      <c r="B56" s="8" t="s">
        <v>6</v>
      </c>
      <c r="C56" t="s">
        <v>21</v>
      </c>
      <c r="D56" s="9">
        <v>40.735399999999998</v>
      </c>
      <c r="E56" s="9">
        <v>47.917700000000004</v>
      </c>
      <c r="F56" s="9">
        <v>48.910800000000002</v>
      </c>
      <c r="H56" s="9">
        <v>38.349499999999999</v>
      </c>
      <c r="I56" s="9">
        <v>50.1935</v>
      </c>
      <c r="J56" s="9">
        <v>51.339300000000001</v>
      </c>
      <c r="L56" s="9">
        <v>42.021099999999997</v>
      </c>
      <c r="M56" s="9">
        <v>48.684399999999997</v>
      </c>
      <c r="N56" s="9">
        <v>49.785699999999999</v>
      </c>
      <c r="P56" s="9">
        <v>43.407400000000003</v>
      </c>
      <c r="Q56" s="9">
        <v>50.371600000000001</v>
      </c>
      <c r="R56" s="9">
        <v>51.3904</v>
      </c>
      <c r="T56" s="9">
        <v>40.813000000000002</v>
      </c>
      <c r="U56" s="9">
        <v>48.301900000000003</v>
      </c>
      <c r="V56" s="9">
        <v>49.361400000000003</v>
      </c>
      <c r="X56" s="9">
        <v>38.3932</v>
      </c>
      <c r="Y56" s="9">
        <v>50.806800000000003</v>
      </c>
      <c r="Z56" s="9">
        <v>52.085599999999999</v>
      </c>
      <c r="AB56" s="9">
        <v>42.134700000000002</v>
      </c>
      <c r="AC56" s="9">
        <v>49.219000000000001</v>
      </c>
      <c r="AD56" s="9">
        <v>50.4375</v>
      </c>
      <c r="AF56" s="9">
        <v>43.538699999999999</v>
      </c>
      <c r="AG56" s="9">
        <v>51.0214</v>
      </c>
      <c r="AH56" s="9">
        <v>52.162599999999998</v>
      </c>
    </row>
    <row r="57" spans="1:34" x14ac:dyDescent="0.25">
      <c r="B57" s="8" t="s">
        <v>7</v>
      </c>
      <c r="C57" t="s">
        <v>21</v>
      </c>
      <c r="D57" s="9">
        <v>46.426200000000001</v>
      </c>
      <c r="E57" s="9">
        <v>52.932499999999997</v>
      </c>
      <c r="F57" s="9">
        <v>55.168799999999997</v>
      </c>
      <c r="H57" s="9">
        <v>48.463500000000003</v>
      </c>
      <c r="I57" s="9">
        <v>56.461500000000001</v>
      </c>
      <c r="J57" s="9">
        <v>57.885300000000001</v>
      </c>
      <c r="L57" s="9">
        <v>46.7851</v>
      </c>
      <c r="M57" s="9">
        <v>55.0595</v>
      </c>
      <c r="N57" s="9">
        <v>56.512999999999998</v>
      </c>
      <c r="P57" s="9">
        <v>48.326700000000002</v>
      </c>
      <c r="Q57" s="9">
        <v>56.3322</v>
      </c>
      <c r="R57" s="9">
        <v>57.762799999999999</v>
      </c>
      <c r="T57" s="9">
        <v>46.691400000000002</v>
      </c>
      <c r="U57" s="9">
        <v>54.016300000000001</v>
      </c>
      <c r="V57" s="9">
        <v>56.787700000000001</v>
      </c>
      <c r="X57" s="9">
        <v>48.834800000000001</v>
      </c>
      <c r="Y57" s="9">
        <v>58.8718</v>
      </c>
      <c r="Z57" s="9">
        <v>61.029899999999998</v>
      </c>
      <c r="AB57" s="9">
        <v>47.0959</v>
      </c>
      <c r="AC57" s="9">
        <v>57.237000000000002</v>
      </c>
      <c r="AD57" s="9">
        <v>59.392200000000003</v>
      </c>
      <c r="AF57" s="9">
        <v>48.695999999999998</v>
      </c>
      <c r="AG57" s="9">
        <v>58.688000000000002</v>
      </c>
      <c r="AH57" s="9">
        <v>60.837600000000002</v>
      </c>
    </row>
    <row r="58" spans="1:34" x14ac:dyDescent="0.25">
      <c r="B58" s="8" t="s">
        <v>8</v>
      </c>
      <c r="C58" t="s">
        <v>21</v>
      </c>
      <c r="D58" s="9">
        <v>52.6449</v>
      </c>
      <c r="E58" s="9">
        <v>60.525199999999998</v>
      </c>
      <c r="F58" s="9">
        <v>61.759700000000002</v>
      </c>
      <c r="H58" s="9">
        <v>54.1464</v>
      </c>
      <c r="I58" s="9">
        <v>61.768000000000001</v>
      </c>
      <c r="J58" s="9">
        <v>63.085599999999999</v>
      </c>
      <c r="L58" s="9">
        <v>52.638300000000001</v>
      </c>
      <c r="M58" s="9">
        <v>60.433199999999999</v>
      </c>
      <c r="N58" s="9">
        <v>61.757899999999999</v>
      </c>
      <c r="P58" s="9">
        <v>54.0107</v>
      </c>
      <c r="Q58" s="9">
        <v>61.6462</v>
      </c>
      <c r="R58" s="9">
        <v>63.000100000000003</v>
      </c>
      <c r="T58" s="9">
        <v>53.9711</v>
      </c>
      <c r="U58" s="9">
        <v>63.561900000000001</v>
      </c>
      <c r="V58" s="9">
        <v>64.806399999999996</v>
      </c>
      <c r="X58" s="9">
        <v>55.838500000000003</v>
      </c>
      <c r="Y58" s="9">
        <v>66.156099999999995</v>
      </c>
      <c r="Z58" s="9">
        <v>67.685500000000005</v>
      </c>
      <c r="AB58" s="9">
        <v>54.135800000000003</v>
      </c>
      <c r="AC58" s="9">
        <v>64.501599999999996</v>
      </c>
      <c r="AD58" s="9">
        <v>66.066100000000006</v>
      </c>
      <c r="AF58" s="9">
        <v>55.689500000000002</v>
      </c>
      <c r="AG58" s="9">
        <v>65.9482</v>
      </c>
      <c r="AH58" s="9">
        <v>67.497600000000006</v>
      </c>
    </row>
    <row r="59" spans="1:34" x14ac:dyDescent="0.25">
      <c r="B59" s="8" t="s">
        <v>29</v>
      </c>
      <c r="D59" s="9">
        <v>50.180100000000003</v>
      </c>
      <c r="E59" s="9">
        <v>57.168100000000003</v>
      </c>
      <c r="F59" s="9">
        <v>56.57</v>
      </c>
      <c r="H59" s="9">
        <v>51.2562</v>
      </c>
      <c r="I59" s="9">
        <v>58.4771</v>
      </c>
      <c r="J59" s="9">
        <v>58.279200000000003</v>
      </c>
      <c r="L59" s="9">
        <v>49.6235</v>
      </c>
      <c r="M59" s="9">
        <v>56.863</v>
      </c>
      <c r="N59" s="9">
        <v>56.688099999999999</v>
      </c>
      <c r="P59" s="9">
        <v>51.095399999999998</v>
      </c>
      <c r="Q59" s="9">
        <v>58.245100000000001</v>
      </c>
      <c r="R59" s="9">
        <v>58.033900000000003</v>
      </c>
      <c r="T59" s="9">
        <v>50.568800000000003</v>
      </c>
      <c r="U59" s="9">
        <v>58.741799999999998</v>
      </c>
      <c r="V59" s="9">
        <v>58.025799999999997</v>
      </c>
      <c r="X59" s="9">
        <v>51.7697</v>
      </c>
      <c r="Y59" s="9">
        <v>60.852800000000002</v>
      </c>
      <c r="Z59" s="9">
        <v>60.6753</v>
      </c>
      <c r="AB59" s="9">
        <v>50.058999999999997</v>
      </c>
      <c r="AC59" s="9">
        <v>58.889600000000002</v>
      </c>
      <c r="AD59" s="9">
        <v>58.743000000000002</v>
      </c>
      <c r="AF59" s="9">
        <v>51.599899999999998</v>
      </c>
      <c r="AG59" s="9">
        <v>60.549700000000001</v>
      </c>
      <c r="AH59" s="9">
        <v>60.350299999999997</v>
      </c>
    </row>
    <row r="60" spans="1:34" x14ac:dyDescent="0.25">
      <c r="B60" s="8" t="s">
        <v>30</v>
      </c>
      <c r="D60" s="9">
        <v>50.491500000000002</v>
      </c>
      <c r="E60" s="9">
        <v>55.2119</v>
      </c>
      <c r="F60" s="9">
        <v>54.531500000000001</v>
      </c>
      <c r="H60" s="9">
        <v>52.035299999999999</v>
      </c>
      <c r="I60" s="9">
        <v>57.601700000000001</v>
      </c>
      <c r="J60" s="9">
        <v>56.966999999999999</v>
      </c>
      <c r="L60" s="9">
        <v>50.439399999999999</v>
      </c>
      <c r="M60" s="9">
        <v>55.997799999999998</v>
      </c>
      <c r="N60" s="9">
        <v>55.3735</v>
      </c>
      <c r="P60" s="9">
        <v>51.9206</v>
      </c>
      <c r="Q60" s="9">
        <v>57.384900000000002</v>
      </c>
      <c r="R60" s="9">
        <v>56.7363</v>
      </c>
      <c r="T60" s="9">
        <v>51.138300000000001</v>
      </c>
      <c r="U60" s="9">
        <v>56.392000000000003</v>
      </c>
      <c r="V60" s="9">
        <v>55.700400000000002</v>
      </c>
      <c r="X60" s="9">
        <v>52.876199999999997</v>
      </c>
      <c r="Y60" s="9">
        <v>59.548200000000001</v>
      </c>
      <c r="Z60" s="9">
        <v>58.923699999999997</v>
      </c>
      <c r="AB60" s="9">
        <v>51.161000000000001</v>
      </c>
      <c r="AC60" s="9">
        <v>57.687399999999997</v>
      </c>
      <c r="AD60" s="9">
        <v>57.075499999999998</v>
      </c>
      <c r="AF60" s="9">
        <v>52.755200000000002</v>
      </c>
      <c r="AG60" s="9">
        <v>59.2821</v>
      </c>
      <c r="AH60" s="9">
        <v>58.645200000000003</v>
      </c>
    </row>
    <row r="61" spans="1:34" x14ac:dyDescent="0.25">
      <c r="B61" s="8" t="s">
        <v>9</v>
      </c>
      <c r="C61" t="s">
        <v>21</v>
      </c>
      <c r="D61" s="9">
        <v>51.093800000000002</v>
      </c>
      <c r="E61" s="9">
        <v>54.894599999999997</v>
      </c>
      <c r="F61" s="9">
        <v>55.195</v>
      </c>
      <c r="H61" s="9">
        <v>52.924999999999997</v>
      </c>
      <c r="I61" s="9">
        <v>57.815399999999997</v>
      </c>
      <c r="J61" s="9">
        <v>57.625799999999998</v>
      </c>
      <c r="L61" s="9">
        <v>51.381500000000003</v>
      </c>
      <c r="M61" s="9">
        <v>56.3429</v>
      </c>
      <c r="N61" s="9">
        <v>56.058700000000002</v>
      </c>
      <c r="P61" s="9">
        <v>52.780099999999997</v>
      </c>
      <c r="Q61" s="9">
        <v>57.692900000000002</v>
      </c>
      <c r="R61" s="9">
        <v>57.504399999999997</v>
      </c>
      <c r="T61" s="9">
        <v>51.838000000000001</v>
      </c>
      <c r="U61" s="9">
        <v>56.174199999999999</v>
      </c>
      <c r="V61" s="9">
        <v>56.456499999999998</v>
      </c>
      <c r="X61" s="9">
        <v>53.973500000000001</v>
      </c>
      <c r="Y61" s="9">
        <v>60.320399999999999</v>
      </c>
      <c r="Z61" s="9">
        <v>59.849899999999998</v>
      </c>
      <c r="AB61" s="9">
        <v>52.297199999999997</v>
      </c>
      <c r="AC61" s="9">
        <v>58.555399999999999</v>
      </c>
      <c r="AD61" s="9">
        <v>57.975200000000001</v>
      </c>
      <c r="AF61" s="9">
        <v>53.819400000000002</v>
      </c>
      <c r="AG61" s="9">
        <v>60.1203</v>
      </c>
      <c r="AH61" s="9">
        <v>59.665199999999999</v>
      </c>
    </row>
    <row r="62" spans="1:34" x14ac:dyDescent="0.25">
      <c r="B62" s="8" t="s">
        <v>10</v>
      </c>
      <c r="C62" t="s">
        <v>21</v>
      </c>
      <c r="D62" s="9">
        <v>44.609400000000001</v>
      </c>
      <c r="E62" s="9">
        <v>58.416899999999998</v>
      </c>
      <c r="F62" s="9">
        <v>59.290300000000002</v>
      </c>
      <c r="H62" s="9">
        <v>46.390300000000003</v>
      </c>
      <c r="I62" s="9">
        <v>59.542200000000001</v>
      </c>
      <c r="J62" s="9">
        <v>60.6569</v>
      </c>
      <c r="L62" s="9">
        <v>44.5762</v>
      </c>
      <c r="M62" s="9">
        <v>58.160299999999999</v>
      </c>
      <c r="N62" s="9">
        <v>59.320799999999998</v>
      </c>
      <c r="P62" s="9">
        <v>46.386899999999997</v>
      </c>
      <c r="Q62" s="9">
        <v>59.434800000000003</v>
      </c>
      <c r="R62" s="9">
        <v>60.557200000000002</v>
      </c>
      <c r="T62" s="9">
        <v>44.784999999999997</v>
      </c>
      <c r="U62" s="9">
        <v>61.150300000000001</v>
      </c>
      <c r="V62" s="9">
        <v>62.015999999999998</v>
      </c>
      <c r="X62" s="9">
        <v>46.619700000000002</v>
      </c>
      <c r="Y62" s="9">
        <v>63.572299999999998</v>
      </c>
      <c r="Z62" s="9">
        <v>65.110399999999998</v>
      </c>
      <c r="AB62" s="9">
        <v>44.7639</v>
      </c>
      <c r="AC62" s="9">
        <v>61.808</v>
      </c>
      <c r="AD62" s="9">
        <v>63.386099999999999</v>
      </c>
      <c r="AF62" s="9">
        <v>46.620399999999997</v>
      </c>
      <c r="AG62" s="9">
        <v>63.366700000000002</v>
      </c>
      <c r="AH62" s="9">
        <v>64.837699999999998</v>
      </c>
    </row>
    <row r="63" spans="1:34" x14ac:dyDescent="0.25">
      <c r="B63" s="7" t="s">
        <v>20</v>
      </c>
      <c r="C63" t="s">
        <v>21</v>
      </c>
      <c r="D63" s="13">
        <f>AVERAGE(D52:D62)</f>
        <v>48.07831818181819</v>
      </c>
      <c r="E63" s="13">
        <f>AVERAGE(E52:E62)</f>
        <v>55.438909090909085</v>
      </c>
      <c r="F63" s="13">
        <f>AVERAGE(F52:F62)</f>
        <v>55.555190909090918</v>
      </c>
      <c r="G63" s="5"/>
      <c r="H63" s="13">
        <f>AVERAGE(H52:H62)</f>
        <v>49.411245454545458</v>
      </c>
      <c r="I63" s="13">
        <f>AVERAGE(I52:I62)</f>
        <v>57.427254545454545</v>
      </c>
      <c r="J63" s="13">
        <f>AVERAGE(J52:J62)</f>
        <v>57.552081818181819</v>
      </c>
      <c r="K63" s="5"/>
      <c r="L63" s="13">
        <f>AVERAGE(L52:L62)</f>
        <v>48.292790909090904</v>
      </c>
      <c r="M63" s="13">
        <f>AVERAGE(M52:M62)</f>
        <v>55.964636363636366</v>
      </c>
      <c r="N63" s="13">
        <f>AVERAGE(N52:N62)</f>
        <v>56.043027272727272</v>
      </c>
      <c r="O63" s="5"/>
      <c r="P63" s="13">
        <f>AVERAGE(P52:P62)</f>
        <v>49.787245454545449</v>
      </c>
      <c r="Q63" s="13">
        <f>AVERAGE(Q52:Q62)</f>
        <v>57.333145454545452</v>
      </c>
      <c r="R63" s="13">
        <f>AVERAGE(R52:R62)</f>
        <v>57.458790909090908</v>
      </c>
      <c r="S63" s="5"/>
      <c r="T63" s="13">
        <f>AVERAGE(T52:T62)</f>
        <v>48.536536363636358</v>
      </c>
      <c r="U63" s="13">
        <f>AVERAGE(U52:U62)</f>
        <v>57.286954545454549</v>
      </c>
      <c r="V63" s="13">
        <f>AVERAGE(V52:V62)</f>
        <v>57.183272727272723</v>
      </c>
      <c r="W63" s="5"/>
      <c r="X63" s="13">
        <f>AVERAGE(X52:X62)</f>
        <v>50.021309090909092</v>
      </c>
      <c r="Y63" s="13">
        <f>AVERAGE(Y52:Y62)</f>
        <v>60.342772727272724</v>
      </c>
      <c r="Z63" s="13">
        <f>AVERAGE(Z52:Z62)</f>
        <v>60.181418181818188</v>
      </c>
      <c r="AA63" s="5"/>
      <c r="AB63" s="13">
        <f>AVERAGE(AB52:AB62)</f>
        <v>48.82846363636363</v>
      </c>
      <c r="AC63" s="13">
        <f>AVERAGE(AC52:AC62)</f>
        <v>58.618427272727281</v>
      </c>
      <c r="AD63" s="13">
        <f>AVERAGE(AD52:AD62)</f>
        <v>58.413681818181821</v>
      </c>
      <c r="AE63" s="5"/>
      <c r="AF63" s="13">
        <f>AVERAGE(AF52:AF62)</f>
        <v>50.402163636363639</v>
      </c>
      <c r="AG63" s="13">
        <f>AVERAGE(AG52:AG62)</f>
        <v>60.205609090909093</v>
      </c>
      <c r="AH63" s="13">
        <f>AVERAGE(AH52:AH62)</f>
        <v>60.033936363636371</v>
      </c>
    </row>
    <row r="64" spans="1:34" x14ac:dyDescent="0.25">
      <c r="T64" s="4"/>
      <c r="U64" s="4"/>
      <c r="V64" s="4"/>
    </row>
    <row r="65" spans="1:34" x14ac:dyDescent="0.25">
      <c r="A65" s="1" t="s">
        <v>24</v>
      </c>
      <c r="D65" s="3" t="s">
        <v>18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T65" s="10" t="s">
        <v>19</v>
      </c>
      <c r="U65" s="10"/>
      <c r="V65" s="10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x14ac:dyDescent="0.25">
      <c r="D66" s="44" t="s">
        <v>11</v>
      </c>
      <c r="E66" s="44"/>
      <c r="F66" s="44"/>
      <c r="G66" s="4"/>
      <c r="H66" s="44" t="s">
        <v>12</v>
      </c>
      <c r="I66" s="44"/>
      <c r="J66" s="44"/>
      <c r="K66" s="4"/>
      <c r="L66" s="44" t="s">
        <v>13</v>
      </c>
      <c r="M66" s="44"/>
      <c r="N66" s="44"/>
      <c r="O66" s="4"/>
      <c r="P66" s="44" t="s">
        <v>14</v>
      </c>
      <c r="Q66" s="44"/>
      <c r="R66" s="44"/>
      <c r="S66" s="4"/>
      <c r="T66" s="44" t="s">
        <v>11</v>
      </c>
      <c r="U66" s="44"/>
      <c r="V66" s="44"/>
      <c r="W66" s="4"/>
      <c r="X66" s="44" t="s">
        <v>12</v>
      </c>
      <c r="Y66" s="44"/>
      <c r="Z66" s="44"/>
      <c r="AA66" s="4"/>
      <c r="AB66" s="44" t="s">
        <v>13</v>
      </c>
      <c r="AC66" s="44"/>
      <c r="AD66" s="44"/>
      <c r="AE66" s="4"/>
      <c r="AF66" s="44" t="s">
        <v>14</v>
      </c>
      <c r="AG66" s="44"/>
      <c r="AH66" s="44"/>
    </row>
    <row r="67" spans="1:34" x14ac:dyDescent="0.25">
      <c r="B67" s="6" t="s">
        <v>1</v>
      </c>
      <c r="C67" s="6"/>
      <c r="D67" s="2" t="s">
        <v>15</v>
      </c>
      <c r="E67" s="2" t="s">
        <v>16</v>
      </c>
      <c r="F67" s="2" t="s">
        <v>17</v>
      </c>
      <c r="H67" s="2" t="s">
        <v>15</v>
      </c>
      <c r="I67" s="2" t="s">
        <v>16</v>
      </c>
      <c r="J67" s="2" t="s">
        <v>17</v>
      </c>
      <c r="L67" s="2" t="s">
        <v>15</v>
      </c>
      <c r="M67" s="2" t="s">
        <v>16</v>
      </c>
      <c r="N67" s="2" t="s">
        <v>17</v>
      </c>
      <c r="P67" s="2" t="s">
        <v>15</v>
      </c>
      <c r="Q67" s="2" t="s">
        <v>16</v>
      </c>
      <c r="R67" s="2" t="s">
        <v>17</v>
      </c>
      <c r="T67" s="12" t="s">
        <v>15</v>
      </c>
      <c r="U67" s="12" t="s">
        <v>16</v>
      </c>
      <c r="V67" s="12" t="s">
        <v>17</v>
      </c>
      <c r="X67" s="2" t="s">
        <v>15</v>
      </c>
      <c r="Y67" s="2" t="s">
        <v>16</v>
      </c>
      <c r="Z67" s="2" t="s">
        <v>17</v>
      </c>
      <c r="AB67" s="2" t="s">
        <v>15</v>
      </c>
      <c r="AC67" s="2" t="s">
        <v>16</v>
      </c>
      <c r="AD67" s="2" t="s">
        <v>17</v>
      </c>
      <c r="AF67" s="2" t="s">
        <v>15</v>
      </c>
      <c r="AG67" s="2" t="s">
        <v>16</v>
      </c>
      <c r="AH67" s="2" t="s">
        <v>17</v>
      </c>
    </row>
    <row r="68" spans="1:34" x14ac:dyDescent="0.25">
      <c r="B68" s="8" t="s">
        <v>2</v>
      </c>
      <c r="C68" t="s">
        <v>21</v>
      </c>
      <c r="D68" s="9">
        <v>52.429299999999998</v>
      </c>
      <c r="E68" s="9">
        <v>57.6143</v>
      </c>
      <c r="F68" s="9">
        <v>54.3386</v>
      </c>
      <c r="H68" s="9">
        <v>53.713999999999999</v>
      </c>
      <c r="I68" s="9">
        <v>59.281799999999997</v>
      </c>
      <c r="J68" s="9">
        <v>56.226100000000002</v>
      </c>
      <c r="L68" s="9">
        <v>51.752899999999997</v>
      </c>
      <c r="M68" s="9">
        <v>57.8476</v>
      </c>
      <c r="N68" s="9">
        <v>54.469000000000001</v>
      </c>
      <c r="P68" s="9">
        <v>52.963099999999997</v>
      </c>
      <c r="Q68" s="9">
        <v>58.618899999999996</v>
      </c>
      <c r="R68" s="9">
        <v>55.575000000000003</v>
      </c>
      <c r="T68" s="9">
        <v>53.167499999999997</v>
      </c>
      <c r="U68" s="9">
        <v>60.272300000000001</v>
      </c>
      <c r="V68" s="9">
        <v>55.654800000000002</v>
      </c>
      <c r="X68" s="9">
        <v>54.660200000000003</v>
      </c>
      <c r="Y68" s="9">
        <v>63.481999999999999</v>
      </c>
      <c r="Z68" s="9">
        <v>58.226900000000001</v>
      </c>
      <c r="AB68" s="9">
        <v>52.520600000000002</v>
      </c>
      <c r="AC68" s="9">
        <v>61.703099999999999</v>
      </c>
      <c r="AD68" s="9">
        <v>56.167099999999998</v>
      </c>
      <c r="AF68" s="9">
        <v>53.871699999999997</v>
      </c>
      <c r="AG68" s="9">
        <v>62.754399999999997</v>
      </c>
      <c r="AH68" s="9">
        <v>57.545099999999998</v>
      </c>
    </row>
    <row r="69" spans="1:34" x14ac:dyDescent="0.25">
      <c r="B69" s="8" t="s">
        <v>4</v>
      </c>
      <c r="C69" t="s">
        <v>21</v>
      </c>
      <c r="D69" s="9">
        <v>48.204500000000003</v>
      </c>
      <c r="E69" s="9">
        <v>48.6751</v>
      </c>
      <c r="F69" s="9">
        <v>48.735900000000001</v>
      </c>
      <c r="H69" s="9">
        <v>51.462400000000002</v>
      </c>
      <c r="I69" s="9">
        <v>52.067900000000002</v>
      </c>
      <c r="J69" s="9">
        <v>52.347299999999997</v>
      </c>
      <c r="L69" s="9">
        <v>49.5702</v>
      </c>
      <c r="M69" s="9">
        <v>50.0745</v>
      </c>
      <c r="N69" s="9">
        <v>50.311999999999998</v>
      </c>
      <c r="P69" s="9">
        <v>50.742400000000004</v>
      </c>
      <c r="Q69" s="9">
        <v>51.310099999999998</v>
      </c>
      <c r="R69" s="9">
        <v>51.493600000000001</v>
      </c>
      <c r="T69" s="9">
        <v>48.651299999999999</v>
      </c>
      <c r="U69" s="9">
        <v>49.176900000000003</v>
      </c>
      <c r="V69" s="9">
        <v>49.236600000000003</v>
      </c>
      <c r="X69" s="9">
        <v>52.331600000000002</v>
      </c>
      <c r="Y69" s="9">
        <v>53.075000000000003</v>
      </c>
      <c r="Z69" s="9">
        <v>53.4041</v>
      </c>
      <c r="AB69" s="9">
        <v>50.2746</v>
      </c>
      <c r="AC69" s="9">
        <v>50.870899999999999</v>
      </c>
      <c r="AD69" s="9">
        <v>51.1402</v>
      </c>
      <c r="AF69" s="9">
        <v>51.564399999999999</v>
      </c>
      <c r="AG69" s="9">
        <v>52.245800000000003</v>
      </c>
      <c r="AH69" s="9">
        <v>52.452599999999997</v>
      </c>
    </row>
    <row r="70" spans="1:34" x14ac:dyDescent="0.25">
      <c r="B70" s="8" t="s">
        <v>3</v>
      </c>
      <c r="C70" t="s">
        <v>21</v>
      </c>
      <c r="D70" s="9">
        <v>45.749400000000001</v>
      </c>
      <c r="E70" s="9">
        <v>58.682899999999997</v>
      </c>
      <c r="F70" s="9">
        <v>59.19</v>
      </c>
      <c r="H70" s="9">
        <v>48.829900000000002</v>
      </c>
      <c r="I70" s="9">
        <v>59.861800000000002</v>
      </c>
      <c r="J70" s="9">
        <v>60.252499999999998</v>
      </c>
      <c r="L70" s="9">
        <v>47.0764</v>
      </c>
      <c r="M70" s="9">
        <v>58.561199999999999</v>
      </c>
      <c r="N70" s="9">
        <v>58.726900000000001</v>
      </c>
      <c r="P70" s="9">
        <v>48.130899999999997</v>
      </c>
      <c r="Q70" s="9">
        <v>59.146000000000001</v>
      </c>
      <c r="R70" s="9">
        <v>59.5642</v>
      </c>
      <c r="T70" s="9">
        <v>45.990400000000001</v>
      </c>
      <c r="U70" s="9">
        <v>62.340400000000002</v>
      </c>
      <c r="V70" s="9">
        <v>61.8294</v>
      </c>
      <c r="X70" s="9">
        <v>49.268300000000004</v>
      </c>
      <c r="Y70" s="9">
        <v>65.480800000000002</v>
      </c>
      <c r="Z70" s="9">
        <v>63.949599999999997</v>
      </c>
      <c r="AB70" s="9">
        <v>47.441200000000002</v>
      </c>
      <c r="AC70" s="9">
        <v>63.907299999999999</v>
      </c>
      <c r="AD70" s="9">
        <v>61.994300000000003</v>
      </c>
      <c r="AF70" s="9">
        <v>48.551099999999998</v>
      </c>
      <c r="AG70" s="9">
        <v>64.668599999999998</v>
      </c>
      <c r="AH70" s="9">
        <v>63.218899999999998</v>
      </c>
    </row>
    <row r="71" spans="1:34" x14ac:dyDescent="0.25">
      <c r="B71" s="8" t="s">
        <v>5</v>
      </c>
      <c r="C71" t="s">
        <v>21</v>
      </c>
      <c r="D71" s="9">
        <v>51.518300000000004</v>
      </c>
      <c r="E71" s="9">
        <v>58.748600000000003</v>
      </c>
      <c r="F71" s="9">
        <v>59.083300000000001</v>
      </c>
      <c r="H71" s="9">
        <v>54.066099999999999</v>
      </c>
      <c r="I71" s="9">
        <v>60.835599999999999</v>
      </c>
      <c r="J71" s="9">
        <v>61.552999999999997</v>
      </c>
      <c r="L71" s="9">
        <v>52.578699999999998</v>
      </c>
      <c r="M71" s="9">
        <v>59.512599999999999</v>
      </c>
      <c r="N71" s="9">
        <v>60.237699999999997</v>
      </c>
      <c r="P71" s="9">
        <v>53.349800000000002</v>
      </c>
      <c r="Q71" s="9">
        <v>60.124899999999997</v>
      </c>
      <c r="R71" s="9">
        <v>60.866900000000001</v>
      </c>
      <c r="T71" s="9">
        <v>52.3093</v>
      </c>
      <c r="U71" s="9">
        <v>61.620399999999997</v>
      </c>
      <c r="V71" s="9">
        <v>61.591700000000003</v>
      </c>
      <c r="X71" s="9">
        <v>55.435400000000001</v>
      </c>
      <c r="Y71" s="9">
        <v>65.805400000000006</v>
      </c>
      <c r="Z71" s="9">
        <v>66.242500000000007</v>
      </c>
      <c r="AB71" s="9">
        <v>53.797800000000002</v>
      </c>
      <c r="AC71" s="9">
        <v>64.258399999999995</v>
      </c>
      <c r="AD71" s="9">
        <v>64.710099999999997</v>
      </c>
      <c r="AF71" s="9">
        <v>54.6631</v>
      </c>
      <c r="AG71" s="9">
        <v>64.935400000000001</v>
      </c>
      <c r="AH71" s="9">
        <v>65.3827</v>
      </c>
    </row>
    <row r="72" spans="1:34" x14ac:dyDescent="0.25">
      <c r="B72" s="8" t="s">
        <v>6</v>
      </c>
      <c r="C72" t="s">
        <v>21</v>
      </c>
      <c r="D72" s="9">
        <v>41.555</v>
      </c>
      <c r="E72" s="9">
        <v>48.285600000000002</v>
      </c>
      <c r="F72" s="9">
        <v>49.104300000000002</v>
      </c>
      <c r="H72" s="9">
        <v>38.641599999999997</v>
      </c>
      <c r="I72" s="9">
        <v>50.972900000000003</v>
      </c>
      <c r="J72" s="9">
        <v>51.929099999999998</v>
      </c>
      <c r="L72" s="9">
        <v>43.5092</v>
      </c>
      <c r="M72" s="9">
        <v>49.479300000000002</v>
      </c>
      <c r="N72" s="9">
        <v>50.374099999999999</v>
      </c>
      <c r="P72" s="9">
        <v>44.406300000000002</v>
      </c>
      <c r="Q72" s="9">
        <v>50.429000000000002</v>
      </c>
      <c r="R72" s="9">
        <v>51.233400000000003</v>
      </c>
      <c r="T72" s="9">
        <v>41.658900000000003</v>
      </c>
      <c r="U72" s="9">
        <v>48.781999999999996</v>
      </c>
      <c r="V72" s="9">
        <v>49.6706</v>
      </c>
      <c r="X72" s="9">
        <v>38.6922</v>
      </c>
      <c r="Y72" s="9">
        <v>51.834400000000002</v>
      </c>
      <c r="Z72" s="9">
        <v>52.950699999999998</v>
      </c>
      <c r="AB72" s="9">
        <v>43.696199999999997</v>
      </c>
      <c r="AC72" s="9">
        <v>50.261299999999999</v>
      </c>
      <c r="AD72" s="9">
        <v>51.298499999999997</v>
      </c>
      <c r="AF72" s="9">
        <v>44.613500000000002</v>
      </c>
      <c r="AG72" s="9">
        <v>51.296399999999998</v>
      </c>
      <c r="AH72" s="9">
        <v>52.235199999999999</v>
      </c>
    </row>
    <row r="73" spans="1:34" x14ac:dyDescent="0.25">
      <c r="B73" s="8" t="s">
        <v>7</v>
      </c>
      <c r="C73" t="s">
        <v>21</v>
      </c>
      <c r="D73" s="9">
        <v>47.739800000000002</v>
      </c>
      <c r="E73" s="9">
        <v>52.908900000000003</v>
      </c>
      <c r="F73" s="9">
        <v>55.142400000000002</v>
      </c>
      <c r="H73" s="9">
        <v>50.682299999999998</v>
      </c>
      <c r="I73" s="9">
        <v>56.6648</v>
      </c>
      <c r="J73" s="9">
        <v>58.099699999999999</v>
      </c>
      <c r="L73" s="9">
        <v>48.754300000000001</v>
      </c>
      <c r="M73" s="9">
        <v>55.247599999999998</v>
      </c>
      <c r="N73" s="9">
        <v>56.700800000000001</v>
      </c>
      <c r="P73" s="9">
        <v>49.841500000000003</v>
      </c>
      <c r="Q73" s="9">
        <v>55.921300000000002</v>
      </c>
      <c r="R73" s="9">
        <v>57.356900000000003</v>
      </c>
      <c r="T73" s="9">
        <v>48.1402</v>
      </c>
      <c r="U73" s="9">
        <v>54.052300000000002</v>
      </c>
      <c r="V73" s="9">
        <v>56.810600000000001</v>
      </c>
      <c r="X73" s="9">
        <v>51.375500000000002</v>
      </c>
      <c r="Y73" s="9">
        <v>59.338700000000003</v>
      </c>
      <c r="Z73" s="9">
        <v>61.564100000000003</v>
      </c>
      <c r="AB73" s="9">
        <v>49.3123</v>
      </c>
      <c r="AC73" s="9">
        <v>57.706899999999997</v>
      </c>
      <c r="AD73" s="9">
        <v>59.916899999999998</v>
      </c>
      <c r="AF73" s="9">
        <v>50.488999999999997</v>
      </c>
      <c r="AG73" s="9">
        <v>58.485799999999998</v>
      </c>
      <c r="AH73" s="9">
        <v>60.706699999999998</v>
      </c>
    </row>
    <row r="74" spans="1:34" x14ac:dyDescent="0.25">
      <c r="B74" s="8" t="s">
        <v>8</v>
      </c>
      <c r="C74" t="s">
        <v>21</v>
      </c>
      <c r="D74" s="9">
        <v>53.264200000000002</v>
      </c>
      <c r="E74" s="9">
        <v>60.677900000000001</v>
      </c>
      <c r="F74" s="9">
        <v>61.866500000000002</v>
      </c>
      <c r="H74" s="9">
        <v>55.290700000000001</v>
      </c>
      <c r="I74" s="9">
        <v>62.084699999999998</v>
      </c>
      <c r="J74" s="9">
        <v>63.336300000000001</v>
      </c>
      <c r="L74" s="9">
        <v>53.690300000000001</v>
      </c>
      <c r="M74" s="9">
        <v>60.708399999999997</v>
      </c>
      <c r="N74" s="9">
        <v>61.974800000000002</v>
      </c>
      <c r="P74" s="9">
        <v>54.518099999999997</v>
      </c>
      <c r="Q74" s="9">
        <v>61.350900000000003</v>
      </c>
      <c r="R74" s="9">
        <v>62.641500000000001</v>
      </c>
      <c r="T74" s="9">
        <v>55.013800000000003</v>
      </c>
      <c r="U74" s="9">
        <v>64.045000000000002</v>
      </c>
      <c r="V74" s="9">
        <v>65.223600000000005</v>
      </c>
      <c r="X74" s="9">
        <v>57.904000000000003</v>
      </c>
      <c r="Y74" s="9">
        <v>67.267099999999999</v>
      </c>
      <c r="Z74" s="9">
        <v>68.750299999999996</v>
      </c>
      <c r="AB74" s="9">
        <v>55.983600000000003</v>
      </c>
      <c r="AC74" s="9">
        <v>65.561400000000006</v>
      </c>
      <c r="AD74" s="9">
        <v>67.089200000000005</v>
      </c>
      <c r="AF74" s="9">
        <v>57.030099999999997</v>
      </c>
      <c r="AG74" s="9">
        <v>66.376599999999996</v>
      </c>
      <c r="AH74" s="9">
        <v>67.909499999999994</v>
      </c>
    </row>
    <row r="75" spans="1:34" x14ac:dyDescent="0.25">
      <c r="B75" s="8" t="s">
        <v>29</v>
      </c>
      <c r="D75" s="9">
        <v>51.1691</v>
      </c>
      <c r="E75" s="9">
        <v>57.057000000000002</v>
      </c>
      <c r="F75" s="9">
        <v>56.428199999999997</v>
      </c>
      <c r="H75" s="9">
        <v>53.633099999999999</v>
      </c>
      <c r="I75" s="9">
        <v>58.490099999999998</v>
      </c>
      <c r="J75" s="9">
        <v>58.284100000000002</v>
      </c>
      <c r="L75" s="9">
        <v>51.698300000000003</v>
      </c>
      <c r="M75" s="9">
        <v>56.849699999999999</v>
      </c>
      <c r="N75" s="9">
        <v>56.6678</v>
      </c>
      <c r="P75" s="9">
        <v>52.796300000000002</v>
      </c>
      <c r="Q75" s="9">
        <v>57.603499999999997</v>
      </c>
      <c r="R75" s="9">
        <v>57.3947</v>
      </c>
      <c r="T75" s="9">
        <v>51.785899999999998</v>
      </c>
      <c r="U75" s="9">
        <v>59.013399999999997</v>
      </c>
      <c r="V75" s="9">
        <v>58.212400000000002</v>
      </c>
      <c r="X75" s="9">
        <v>54.752400000000002</v>
      </c>
      <c r="Y75" s="9">
        <v>61.548499999999997</v>
      </c>
      <c r="Z75" s="9">
        <v>61.339100000000002</v>
      </c>
      <c r="AB75" s="9">
        <v>52.604199999999999</v>
      </c>
      <c r="AC75" s="9">
        <v>59.5398</v>
      </c>
      <c r="AD75" s="9">
        <v>59.378</v>
      </c>
      <c r="AF75" s="9">
        <v>53.848500000000001</v>
      </c>
      <c r="AG75" s="9">
        <v>60.492100000000001</v>
      </c>
      <c r="AH75" s="9">
        <v>60.281399999999998</v>
      </c>
    </row>
    <row r="76" spans="1:34" x14ac:dyDescent="0.25">
      <c r="B76" s="8" t="s">
        <v>30</v>
      </c>
      <c r="D76" s="9">
        <v>51.316800000000001</v>
      </c>
      <c r="E76" s="9">
        <v>55.023699999999998</v>
      </c>
      <c r="F76" s="9">
        <v>54.371600000000001</v>
      </c>
      <c r="H76" s="9">
        <v>53.569600000000001</v>
      </c>
      <c r="I76" s="9">
        <v>57.539299999999997</v>
      </c>
      <c r="J76" s="9">
        <v>56.9559</v>
      </c>
      <c r="L76" s="9">
        <v>51.795499999999997</v>
      </c>
      <c r="M76" s="9">
        <v>55.92</v>
      </c>
      <c r="N76" s="9">
        <v>55.346699999999998</v>
      </c>
      <c r="P76" s="9">
        <v>52.754300000000001</v>
      </c>
      <c r="Q76" s="9">
        <v>56.640999999999998</v>
      </c>
      <c r="R76" s="9">
        <v>56.063600000000001</v>
      </c>
      <c r="T76" s="9">
        <v>52.279299999999999</v>
      </c>
      <c r="U76" s="9">
        <v>56.397399999999998</v>
      </c>
      <c r="V76" s="9">
        <v>55.7239</v>
      </c>
      <c r="X76" s="9">
        <v>55.073999999999998</v>
      </c>
      <c r="Y76" s="9">
        <v>59.9283</v>
      </c>
      <c r="Z76" s="9">
        <v>59.362299999999998</v>
      </c>
      <c r="AB76" s="9">
        <v>53.064700000000002</v>
      </c>
      <c r="AC76" s="9">
        <v>58.055900000000001</v>
      </c>
      <c r="AD76" s="9">
        <v>57.496200000000002</v>
      </c>
      <c r="AF76" s="9">
        <v>54.171599999999998</v>
      </c>
      <c r="AG76" s="9">
        <v>58.916499999999999</v>
      </c>
      <c r="AH76" s="9">
        <v>58.35</v>
      </c>
    </row>
    <row r="77" spans="1:34" x14ac:dyDescent="0.25">
      <c r="B77" s="8" t="s">
        <v>9</v>
      </c>
      <c r="C77" t="s">
        <v>21</v>
      </c>
      <c r="D77" s="9">
        <v>51.886299999999999</v>
      </c>
      <c r="E77" s="9">
        <v>54.847200000000001</v>
      </c>
      <c r="F77" s="9">
        <v>55.245399999999997</v>
      </c>
      <c r="H77" s="9">
        <v>54.380800000000001</v>
      </c>
      <c r="I77" s="9">
        <v>58.029000000000003</v>
      </c>
      <c r="J77" s="9">
        <v>57.998600000000003</v>
      </c>
      <c r="L77" s="9">
        <v>52.691499999999998</v>
      </c>
      <c r="M77" s="9">
        <v>56.541499999999999</v>
      </c>
      <c r="N77" s="9">
        <v>56.403100000000002</v>
      </c>
      <c r="P77" s="9">
        <v>53.592100000000002</v>
      </c>
      <c r="Q77" s="9">
        <v>57.278599999999997</v>
      </c>
      <c r="R77" s="9">
        <v>57.241599999999998</v>
      </c>
      <c r="T77" s="9">
        <v>52.884500000000003</v>
      </c>
      <c r="U77" s="9">
        <v>56.228900000000003</v>
      </c>
      <c r="V77" s="9">
        <v>56.642800000000001</v>
      </c>
      <c r="X77" s="9">
        <v>56.0488</v>
      </c>
      <c r="Y77" s="9">
        <v>60.959499999999998</v>
      </c>
      <c r="Z77" s="9">
        <v>60.746200000000002</v>
      </c>
      <c r="AB77" s="9">
        <v>54.118299999999998</v>
      </c>
      <c r="AC77" s="9">
        <v>59.166699999999999</v>
      </c>
      <c r="AD77" s="9">
        <v>58.792999999999999</v>
      </c>
      <c r="AF77" s="9">
        <v>55.185400000000001</v>
      </c>
      <c r="AG77" s="9">
        <v>60.073300000000003</v>
      </c>
      <c r="AH77" s="9">
        <v>59.863700000000001</v>
      </c>
    </row>
    <row r="78" spans="1:34" x14ac:dyDescent="0.25">
      <c r="B78" s="8" t="s">
        <v>10</v>
      </c>
      <c r="C78" t="s">
        <v>21</v>
      </c>
      <c r="D78" s="9">
        <v>45.631399999999999</v>
      </c>
      <c r="E78" s="9">
        <v>58.627400000000002</v>
      </c>
      <c r="F78" s="9">
        <v>59.473399999999998</v>
      </c>
      <c r="H78" s="9">
        <v>48.340200000000003</v>
      </c>
      <c r="I78" s="9">
        <v>59.952300000000001</v>
      </c>
      <c r="J78" s="9">
        <v>61.066299999999998</v>
      </c>
      <c r="L78" s="9">
        <v>46.231000000000002</v>
      </c>
      <c r="M78" s="9">
        <v>58.511800000000001</v>
      </c>
      <c r="N78" s="9">
        <v>59.672499999999999</v>
      </c>
      <c r="P78" s="9">
        <v>47.667499999999997</v>
      </c>
      <c r="Q78" s="9">
        <v>59.202100000000002</v>
      </c>
      <c r="R78" s="9">
        <v>60.326799999999999</v>
      </c>
      <c r="T78" s="9">
        <v>45.872399999999999</v>
      </c>
      <c r="U78" s="9">
        <v>61.621000000000002</v>
      </c>
      <c r="V78" s="9">
        <v>62.389499999999998</v>
      </c>
      <c r="X78" s="9">
        <v>48.729900000000001</v>
      </c>
      <c r="Y78" s="9">
        <v>64.684600000000003</v>
      </c>
      <c r="Z78" s="9">
        <v>66.245999999999995</v>
      </c>
      <c r="AB78" s="9">
        <v>46.533700000000003</v>
      </c>
      <c r="AC78" s="9">
        <v>62.816699999999997</v>
      </c>
      <c r="AD78" s="9">
        <v>64.424199999999999</v>
      </c>
      <c r="AF78" s="9">
        <v>48.048099999999998</v>
      </c>
      <c r="AG78" s="9">
        <v>63.758499999999998</v>
      </c>
      <c r="AH78" s="9">
        <v>65.280199999999994</v>
      </c>
    </row>
    <row r="79" spans="1:34" x14ac:dyDescent="0.25">
      <c r="B79" s="7" t="s">
        <v>20</v>
      </c>
      <c r="C79" t="s">
        <v>21</v>
      </c>
      <c r="D79" s="13">
        <f>AVERAGE(D68:D78)</f>
        <v>49.133100000000013</v>
      </c>
      <c r="E79" s="13">
        <f>AVERAGE(E68:E78)</f>
        <v>55.558963636363643</v>
      </c>
      <c r="F79" s="13">
        <f>AVERAGE(F68:F78)</f>
        <v>55.725418181818185</v>
      </c>
      <c r="G79" s="5"/>
      <c r="H79" s="13">
        <f>AVERAGE(H68:H78)</f>
        <v>51.146427272727266</v>
      </c>
      <c r="I79" s="13">
        <f>AVERAGE(I68:I78)</f>
        <v>57.798200000000001</v>
      </c>
      <c r="J79" s="13">
        <f>AVERAGE(J68:J78)</f>
        <v>58.004445454545454</v>
      </c>
      <c r="K79" s="5"/>
      <c r="L79" s="13">
        <f>AVERAGE(L68:L78)</f>
        <v>49.940754545454546</v>
      </c>
      <c r="M79" s="13">
        <f>AVERAGE(M68:M78)</f>
        <v>56.295836363636361</v>
      </c>
      <c r="N79" s="13">
        <f>AVERAGE(N68:N78)</f>
        <v>56.444127272727272</v>
      </c>
      <c r="O79" s="5"/>
      <c r="P79" s="13">
        <f>AVERAGE(P68:P78)</f>
        <v>50.978390909090905</v>
      </c>
      <c r="Q79" s="13">
        <f>AVERAGE(Q68:Q78)</f>
        <v>57.056936363636368</v>
      </c>
      <c r="R79" s="13">
        <f>AVERAGE(R68:R78)</f>
        <v>57.250745454545452</v>
      </c>
      <c r="S79" s="5"/>
      <c r="T79" s="13">
        <f>AVERAGE(T68:T78)</f>
        <v>49.795772727272727</v>
      </c>
      <c r="U79" s="13">
        <f>AVERAGE(U68:U78)</f>
        <v>57.595454545454544</v>
      </c>
      <c r="V79" s="13">
        <f>AVERAGE(V68:V78)</f>
        <v>57.544172727272716</v>
      </c>
      <c r="W79" s="5"/>
      <c r="X79" s="13">
        <f>AVERAGE(X68:X78)</f>
        <v>52.206572727272736</v>
      </c>
      <c r="Y79" s="13">
        <f>AVERAGE(Y68:Y78)</f>
        <v>61.218572727272743</v>
      </c>
      <c r="Z79" s="13">
        <f>AVERAGE(Z68:Z78)</f>
        <v>61.161981818181815</v>
      </c>
      <c r="AA79" s="5"/>
      <c r="AB79" s="13">
        <f>AVERAGE(AB68:AB78)</f>
        <v>50.849745454545456</v>
      </c>
      <c r="AC79" s="13">
        <f>AVERAGE(AC68:AC78)</f>
        <v>59.440763636363634</v>
      </c>
      <c r="AD79" s="13">
        <f>AVERAGE(AD68:AD78)</f>
        <v>59.309790909090914</v>
      </c>
      <c r="AE79" s="5"/>
      <c r="AF79" s="13">
        <f>AVERAGE(AF68:AF78)</f>
        <v>52.003318181818173</v>
      </c>
      <c r="AG79" s="13">
        <f>AVERAGE(AG68:AG78)</f>
        <v>60.363945454545458</v>
      </c>
      <c r="AH79" s="13">
        <f>AVERAGE(AH68:AH78)</f>
        <v>60.293272727272729</v>
      </c>
    </row>
    <row r="80" spans="1:34" x14ac:dyDescent="0.25">
      <c r="Y80" s="9"/>
    </row>
  </sheetData>
  <mergeCells count="40">
    <mergeCell ref="AB2:AD2"/>
    <mergeCell ref="AF2:AH2"/>
    <mergeCell ref="D18:F18"/>
    <mergeCell ref="H18:J18"/>
    <mergeCell ref="L18:N18"/>
    <mergeCell ref="P18:R18"/>
    <mergeCell ref="T18:V18"/>
    <mergeCell ref="X18:Z18"/>
    <mergeCell ref="AB18:AD18"/>
    <mergeCell ref="AF18:AH18"/>
    <mergeCell ref="D2:F2"/>
    <mergeCell ref="H2:J2"/>
    <mergeCell ref="L2:N2"/>
    <mergeCell ref="P2:R2"/>
    <mergeCell ref="T2:V2"/>
    <mergeCell ref="X2:Z2"/>
    <mergeCell ref="AB34:AD34"/>
    <mergeCell ref="AF34:AH34"/>
    <mergeCell ref="D50:F50"/>
    <mergeCell ref="H50:J50"/>
    <mergeCell ref="L50:N50"/>
    <mergeCell ref="P50:R50"/>
    <mergeCell ref="T50:V50"/>
    <mergeCell ref="X50:Z50"/>
    <mergeCell ref="AB50:AD50"/>
    <mergeCell ref="AF50:AH50"/>
    <mergeCell ref="D34:F34"/>
    <mergeCell ref="H34:J34"/>
    <mergeCell ref="L34:N34"/>
    <mergeCell ref="P34:R34"/>
    <mergeCell ref="T34:V34"/>
    <mergeCell ref="X34:Z34"/>
    <mergeCell ref="AB66:AD66"/>
    <mergeCell ref="AF66:AH66"/>
    <mergeCell ref="D66:F66"/>
    <mergeCell ref="H66:J66"/>
    <mergeCell ref="L66:N66"/>
    <mergeCell ref="P66:R66"/>
    <mergeCell ref="T66:V66"/>
    <mergeCell ref="X66:Z6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9"/>
  <sheetViews>
    <sheetView topLeftCell="A40" zoomScale="85" zoomScaleNormal="85" workbookViewId="0">
      <selection activeCell="D79" sqref="D79:AH79"/>
    </sheetView>
  </sheetViews>
  <sheetFormatPr defaultRowHeight="15" x14ac:dyDescent="0.25"/>
  <cols>
    <col min="2" max="2" width="41.140625" bestFit="1" customWidth="1"/>
    <col min="3" max="3" width="1" customWidth="1"/>
    <col min="4" max="6" width="5.5703125" bestFit="1" customWidth="1"/>
    <col min="7" max="7" width="1.5703125" customWidth="1"/>
    <col min="8" max="10" width="5.7109375" bestFit="1" customWidth="1"/>
    <col min="11" max="11" width="1.85546875" customWidth="1"/>
    <col min="12" max="14" width="5.5703125" bestFit="1" customWidth="1"/>
    <col min="15" max="15" width="1.5703125" customWidth="1"/>
    <col min="16" max="18" width="5.5703125" bestFit="1" customWidth="1"/>
    <col min="19" max="19" width="11.42578125" customWidth="1"/>
    <col min="20" max="22" width="5.5703125" bestFit="1" customWidth="1"/>
    <col min="23" max="23" width="2" customWidth="1"/>
    <col min="24" max="26" width="5.7109375" bestFit="1" customWidth="1"/>
    <col min="27" max="27" width="2.140625" customWidth="1"/>
    <col min="28" max="30" width="5.5703125" bestFit="1" customWidth="1"/>
    <col min="31" max="31" width="1.5703125" customWidth="1"/>
    <col min="32" max="34" width="5.5703125" bestFit="1" customWidth="1"/>
  </cols>
  <sheetData>
    <row r="1" spans="1:34" x14ac:dyDescent="0.25">
      <c r="A1" s="1" t="s">
        <v>0</v>
      </c>
      <c r="D1" s="3" t="s">
        <v>18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T1" s="10" t="s">
        <v>19</v>
      </c>
      <c r="U1" s="10"/>
      <c r="V1" s="10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x14ac:dyDescent="0.25">
      <c r="D2" s="44" t="s">
        <v>11</v>
      </c>
      <c r="E2" s="44"/>
      <c r="F2" s="44"/>
      <c r="G2" s="4"/>
      <c r="H2" s="44" t="s">
        <v>12</v>
      </c>
      <c r="I2" s="44"/>
      <c r="J2" s="44"/>
      <c r="K2" s="4"/>
      <c r="L2" s="44" t="s">
        <v>13</v>
      </c>
      <c r="M2" s="44"/>
      <c r="N2" s="44"/>
      <c r="O2" s="4"/>
      <c r="P2" s="44" t="s">
        <v>14</v>
      </c>
      <c r="Q2" s="44"/>
      <c r="R2" s="44"/>
      <c r="S2" s="4"/>
      <c r="T2" s="44" t="s">
        <v>11</v>
      </c>
      <c r="U2" s="44"/>
      <c r="V2" s="44"/>
      <c r="W2" s="4"/>
      <c r="X2" s="44" t="s">
        <v>12</v>
      </c>
      <c r="Y2" s="44"/>
      <c r="Z2" s="44"/>
      <c r="AA2" s="4"/>
      <c r="AB2" s="44" t="s">
        <v>13</v>
      </c>
      <c r="AC2" s="44"/>
      <c r="AD2" s="44"/>
      <c r="AE2" s="4"/>
      <c r="AF2" s="44" t="s">
        <v>14</v>
      </c>
      <c r="AG2" s="44"/>
      <c r="AH2" s="44"/>
    </row>
    <row r="3" spans="1:34" x14ac:dyDescent="0.25">
      <c r="B3" s="6" t="s">
        <v>1</v>
      </c>
      <c r="C3" s="6"/>
      <c r="D3" s="2" t="s">
        <v>15</v>
      </c>
      <c r="E3" s="2" t="s">
        <v>16</v>
      </c>
      <c r="F3" s="2" t="s">
        <v>17</v>
      </c>
      <c r="H3" s="2" t="s">
        <v>15</v>
      </c>
      <c r="I3" s="2" t="s">
        <v>16</v>
      </c>
      <c r="J3" s="2" t="s">
        <v>17</v>
      </c>
      <c r="L3" s="2" t="s">
        <v>15</v>
      </c>
      <c r="M3" s="2" t="s">
        <v>16</v>
      </c>
      <c r="N3" s="2" t="s">
        <v>17</v>
      </c>
      <c r="P3" s="2" t="s">
        <v>15</v>
      </c>
      <c r="Q3" s="2" t="s">
        <v>16</v>
      </c>
      <c r="R3" s="2" t="s">
        <v>17</v>
      </c>
      <c r="T3" s="12" t="s">
        <v>15</v>
      </c>
      <c r="U3" s="12" t="s">
        <v>16</v>
      </c>
      <c r="V3" s="12" t="s">
        <v>17</v>
      </c>
      <c r="X3" s="2" t="s">
        <v>15</v>
      </c>
      <c r="Y3" s="2" t="s">
        <v>16</v>
      </c>
      <c r="Z3" s="2" t="s">
        <v>17</v>
      </c>
      <c r="AB3" s="2" t="s">
        <v>15</v>
      </c>
      <c r="AC3" s="2" t="s">
        <v>16</v>
      </c>
      <c r="AD3" s="2" t="s">
        <v>17</v>
      </c>
      <c r="AF3" s="2" t="s">
        <v>15</v>
      </c>
      <c r="AG3" s="2" t="s">
        <v>16</v>
      </c>
      <c r="AH3" s="2" t="s">
        <v>17</v>
      </c>
    </row>
    <row r="4" spans="1:34" x14ac:dyDescent="0.25">
      <c r="B4" s="8" t="s">
        <v>2</v>
      </c>
      <c r="C4" t="s">
        <v>21</v>
      </c>
      <c r="D4" s="9">
        <v>43.575200000000002</v>
      </c>
      <c r="E4" s="9">
        <v>55.191499999999998</v>
      </c>
      <c r="F4" s="9">
        <v>49.498800000000003</v>
      </c>
      <c r="H4" s="9">
        <v>43.472799999999999</v>
      </c>
      <c r="I4" s="9">
        <v>55.650500000000001</v>
      </c>
      <c r="J4" s="9">
        <v>50.026400000000002</v>
      </c>
      <c r="L4" s="9">
        <v>42.555399999999999</v>
      </c>
      <c r="M4" s="9">
        <v>54.526499999999999</v>
      </c>
      <c r="N4" s="9">
        <v>48.762500000000003</v>
      </c>
      <c r="P4" s="9">
        <v>44.752099999999999</v>
      </c>
      <c r="Q4" s="9">
        <v>56.825299999999999</v>
      </c>
      <c r="R4" s="9">
        <v>51.468899999999998</v>
      </c>
      <c r="T4" s="9">
        <v>43.638199999999998</v>
      </c>
      <c r="U4" s="9">
        <v>56.096499999999999</v>
      </c>
      <c r="V4" s="9">
        <v>49.7697</v>
      </c>
      <c r="X4" s="9">
        <v>43.536700000000003</v>
      </c>
      <c r="Y4" s="9">
        <v>56.695999999999998</v>
      </c>
      <c r="Z4" s="9">
        <v>50.335999999999999</v>
      </c>
      <c r="AB4" s="9">
        <v>42.617600000000003</v>
      </c>
      <c r="AC4" s="9">
        <v>55.5105</v>
      </c>
      <c r="AD4" s="9">
        <v>49.043100000000003</v>
      </c>
      <c r="AF4" s="9">
        <v>44.825099999999999</v>
      </c>
      <c r="AG4" s="9">
        <v>57.987699999999997</v>
      </c>
      <c r="AH4" s="9">
        <v>51.8352</v>
      </c>
    </row>
    <row r="5" spans="1:34" x14ac:dyDescent="0.25">
      <c r="B5" s="8" t="s">
        <v>4</v>
      </c>
      <c r="C5" t="s">
        <v>21</v>
      </c>
      <c r="D5" s="9">
        <v>44.745199999999997</v>
      </c>
      <c r="E5" s="9">
        <v>47.077500000000001</v>
      </c>
      <c r="F5" s="9">
        <v>47.6417</v>
      </c>
      <c r="H5" s="9">
        <v>45.0807</v>
      </c>
      <c r="I5" s="9">
        <v>48.049300000000002</v>
      </c>
      <c r="J5" s="9">
        <v>48.8521</v>
      </c>
      <c r="L5" s="9">
        <v>44.058999999999997</v>
      </c>
      <c r="M5" s="9">
        <v>46.563200000000002</v>
      </c>
      <c r="N5" s="9">
        <v>47.3367</v>
      </c>
      <c r="P5" s="9">
        <v>46.371499999999997</v>
      </c>
      <c r="Q5" s="9">
        <v>49.659500000000001</v>
      </c>
      <c r="R5" s="9">
        <v>50.473500000000001</v>
      </c>
      <c r="T5" s="9">
        <v>44.854799999999997</v>
      </c>
      <c r="U5" s="9">
        <v>47.259599999999999</v>
      </c>
      <c r="V5" s="9">
        <v>47.838700000000003</v>
      </c>
      <c r="X5" s="9">
        <v>45.199300000000001</v>
      </c>
      <c r="Y5" s="9">
        <v>48.278599999999997</v>
      </c>
      <c r="Z5" s="9">
        <v>49.116</v>
      </c>
      <c r="AB5" s="9">
        <v>44.160800000000002</v>
      </c>
      <c r="AC5" s="9">
        <v>46.739400000000003</v>
      </c>
      <c r="AD5" s="9">
        <v>47.536000000000001</v>
      </c>
      <c r="AF5" s="9">
        <v>46.519399999999997</v>
      </c>
      <c r="AG5" s="9">
        <v>49.9696</v>
      </c>
      <c r="AH5" s="9">
        <v>50.833399999999997</v>
      </c>
    </row>
    <row r="6" spans="1:34" x14ac:dyDescent="0.25">
      <c r="B6" s="8" t="s">
        <v>3</v>
      </c>
      <c r="C6" t="s">
        <v>21</v>
      </c>
      <c r="D6" s="9">
        <v>40.591000000000001</v>
      </c>
      <c r="E6" s="9">
        <v>58.1813</v>
      </c>
      <c r="F6" s="9">
        <v>58.4771</v>
      </c>
      <c r="H6" s="9">
        <v>40.9009</v>
      </c>
      <c r="I6" s="9">
        <v>58.577300000000001</v>
      </c>
      <c r="J6" s="9">
        <v>58.578899999999997</v>
      </c>
      <c r="L6" s="9">
        <v>40.059800000000003</v>
      </c>
      <c r="M6" s="9">
        <v>57.441899999999997</v>
      </c>
      <c r="N6" s="9">
        <v>57.400599999999997</v>
      </c>
      <c r="P6" s="9">
        <v>42.142099999999999</v>
      </c>
      <c r="Q6" s="9">
        <v>59.561100000000003</v>
      </c>
      <c r="R6" s="9">
        <v>59.7194</v>
      </c>
      <c r="T6" s="9">
        <v>40.640099999999997</v>
      </c>
      <c r="U6" s="9">
        <v>60.469799999999999</v>
      </c>
      <c r="V6" s="9">
        <v>60.1873</v>
      </c>
      <c r="X6" s="9">
        <v>40.950299999999999</v>
      </c>
      <c r="Y6" s="9">
        <v>61.313299999999998</v>
      </c>
      <c r="Z6" s="9">
        <v>60.423099999999998</v>
      </c>
      <c r="AB6" s="9">
        <v>40.106999999999999</v>
      </c>
      <c r="AC6" s="9">
        <v>60.0182</v>
      </c>
      <c r="AD6" s="9">
        <v>59.169800000000002</v>
      </c>
      <c r="AF6" s="9">
        <v>42.200200000000002</v>
      </c>
      <c r="AG6" s="9">
        <v>62.4529</v>
      </c>
      <c r="AH6" s="9">
        <v>61.714399999999998</v>
      </c>
    </row>
    <row r="7" spans="1:34" x14ac:dyDescent="0.25">
      <c r="B7" s="8" t="s">
        <v>5</v>
      </c>
      <c r="C7" t="s">
        <v>21</v>
      </c>
      <c r="D7" s="9">
        <v>44.151000000000003</v>
      </c>
      <c r="E7" s="9">
        <v>58.421799999999998</v>
      </c>
      <c r="F7" s="9">
        <v>59.1633</v>
      </c>
      <c r="H7" s="9">
        <v>43.9741</v>
      </c>
      <c r="I7" s="9">
        <v>59.351199999999999</v>
      </c>
      <c r="J7" s="9">
        <v>60.493499999999997</v>
      </c>
      <c r="L7" s="9">
        <v>43.395000000000003</v>
      </c>
      <c r="M7" s="9">
        <v>58.208500000000001</v>
      </c>
      <c r="N7" s="9">
        <v>59.285800000000002</v>
      </c>
      <c r="P7" s="9">
        <v>45.04</v>
      </c>
      <c r="Q7" s="9">
        <v>60.367400000000004</v>
      </c>
      <c r="R7" s="9">
        <v>61.550800000000002</v>
      </c>
      <c r="T7" s="9">
        <v>44.240900000000003</v>
      </c>
      <c r="U7" s="9">
        <v>60.344299999999997</v>
      </c>
      <c r="V7" s="9">
        <v>61.110700000000001</v>
      </c>
      <c r="X7" s="9">
        <v>44.058799999999998</v>
      </c>
      <c r="Y7" s="9">
        <v>61.647199999999998</v>
      </c>
      <c r="Z7" s="9">
        <v>63.034700000000001</v>
      </c>
      <c r="AB7" s="9">
        <v>43.4818</v>
      </c>
      <c r="AC7" s="9">
        <v>60.450299999999999</v>
      </c>
      <c r="AD7" s="9">
        <v>61.744399999999999</v>
      </c>
      <c r="AF7" s="9">
        <v>45.134099999999997</v>
      </c>
      <c r="AG7" s="9">
        <v>62.773800000000001</v>
      </c>
      <c r="AH7" s="9">
        <v>64.207300000000004</v>
      </c>
    </row>
    <row r="8" spans="1:34" x14ac:dyDescent="0.25">
      <c r="B8" s="8" t="s">
        <v>6</v>
      </c>
      <c r="C8" t="s">
        <v>21</v>
      </c>
      <c r="D8" s="9">
        <v>37.056600000000003</v>
      </c>
      <c r="E8" s="9">
        <v>45.896900000000002</v>
      </c>
      <c r="F8" s="9">
        <v>47.225299999999997</v>
      </c>
      <c r="H8" s="9">
        <v>36.7821</v>
      </c>
      <c r="I8" s="9">
        <v>46.946199999999997</v>
      </c>
      <c r="J8" s="9">
        <v>48.360399999999998</v>
      </c>
      <c r="L8" s="9">
        <v>36.689799999999998</v>
      </c>
      <c r="M8" s="9">
        <v>45.5471</v>
      </c>
      <c r="N8" s="9">
        <v>46.944499999999998</v>
      </c>
      <c r="P8" s="9">
        <v>38.973300000000002</v>
      </c>
      <c r="Q8" s="9">
        <v>48.813099999999999</v>
      </c>
      <c r="R8" s="9">
        <v>50.149900000000002</v>
      </c>
      <c r="T8" s="9">
        <v>37.079000000000001</v>
      </c>
      <c r="U8" s="9">
        <v>46.036499999999997</v>
      </c>
      <c r="V8" s="9">
        <v>47.414499999999997</v>
      </c>
      <c r="X8" s="9">
        <v>36.805</v>
      </c>
      <c r="Y8" s="9">
        <v>47.128500000000003</v>
      </c>
      <c r="Z8" s="9">
        <v>48.615400000000001</v>
      </c>
      <c r="AB8" s="9">
        <v>36.712600000000002</v>
      </c>
      <c r="AC8" s="9">
        <v>45.695099999999996</v>
      </c>
      <c r="AD8" s="9">
        <v>47.150100000000002</v>
      </c>
      <c r="AF8" s="9">
        <v>39.004600000000003</v>
      </c>
      <c r="AG8" s="9">
        <v>49.067300000000003</v>
      </c>
      <c r="AH8" s="9">
        <v>50.4998</v>
      </c>
    </row>
    <row r="9" spans="1:34" x14ac:dyDescent="0.25">
      <c r="B9" s="8" t="s">
        <v>7</v>
      </c>
      <c r="C9" t="s">
        <v>21</v>
      </c>
      <c r="D9" s="9">
        <v>42.114400000000003</v>
      </c>
      <c r="E9" s="9">
        <v>53.073099999999997</v>
      </c>
      <c r="F9" s="9">
        <v>55.167499999999997</v>
      </c>
      <c r="H9" s="9">
        <v>42.253399999999999</v>
      </c>
      <c r="I9" s="9">
        <v>55.142099999999999</v>
      </c>
      <c r="J9" s="9">
        <v>56.744900000000001</v>
      </c>
      <c r="L9" s="9">
        <v>41.254899999999999</v>
      </c>
      <c r="M9" s="9">
        <v>53.8446</v>
      </c>
      <c r="N9" s="9">
        <v>55.475000000000001</v>
      </c>
      <c r="P9" s="9">
        <v>43.474299999999999</v>
      </c>
      <c r="Q9" s="9">
        <v>56.415900000000001</v>
      </c>
      <c r="R9" s="9">
        <v>57.8703</v>
      </c>
      <c r="T9" s="9">
        <v>42.182299999999998</v>
      </c>
      <c r="U9" s="9">
        <v>53.833399999999997</v>
      </c>
      <c r="V9" s="9">
        <v>56.329799999999999</v>
      </c>
      <c r="X9" s="9">
        <v>42.319000000000003</v>
      </c>
      <c r="Y9" s="9">
        <v>56.328699999999998</v>
      </c>
      <c r="Z9" s="9">
        <v>58.397300000000001</v>
      </c>
      <c r="AB9" s="9">
        <v>41.314900000000002</v>
      </c>
      <c r="AC9" s="9">
        <v>54.893799999999999</v>
      </c>
      <c r="AD9" s="9">
        <v>56.979799999999997</v>
      </c>
      <c r="AF9" s="9">
        <v>43.5518</v>
      </c>
      <c r="AG9" s="9">
        <v>57.796100000000003</v>
      </c>
      <c r="AH9" s="9">
        <v>59.687199999999997</v>
      </c>
    </row>
    <row r="10" spans="1:34" x14ac:dyDescent="0.25">
      <c r="B10" s="8" t="s">
        <v>8</v>
      </c>
      <c r="C10" t="s">
        <v>21</v>
      </c>
      <c r="D10" s="9">
        <v>49.487099999999998</v>
      </c>
      <c r="E10" s="9">
        <v>59.698900000000002</v>
      </c>
      <c r="F10" s="9">
        <v>61.126399999999997</v>
      </c>
      <c r="H10" s="9">
        <v>49.3596</v>
      </c>
      <c r="I10" s="9">
        <v>60.2547</v>
      </c>
      <c r="J10" s="9">
        <v>61.678400000000003</v>
      </c>
      <c r="L10" s="9">
        <v>48.501899999999999</v>
      </c>
      <c r="M10" s="9">
        <v>59.001100000000001</v>
      </c>
      <c r="N10" s="9">
        <v>60.427199999999999</v>
      </c>
      <c r="P10" s="9">
        <v>50.4621</v>
      </c>
      <c r="Q10" s="9">
        <v>61.294400000000003</v>
      </c>
      <c r="R10" s="9">
        <v>62.650500000000001</v>
      </c>
      <c r="T10" s="9">
        <v>49.859099999999998</v>
      </c>
      <c r="U10" s="9">
        <v>61.469299999999997</v>
      </c>
      <c r="V10" s="9">
        <v>63.106400000000001</v>
      </c>
      <c r="X10" s="9">
        <v>49.706600000000002</v>
      </c>
      <c r="Y10" s="9">
        <v>62.359099999999998</v>
      </c>
      <c r="Z10" s="9">
        <v>64.042699999999996</v>
      </c>
      <c r="AB10" s="9">
        <v>48.831499999999998</v>
      </c>
      <c r="AC10" s="9">
        <v>60.9377</v>
      </c>
      <c r="AD10" s="9">
        <v>62.6526</v>
      </c>
      <c r="AF10" s="9">
        <v>50.8566</v>
      </c>
      <c r="AG10" s="9">
        <v>63.5642</v>
      </c>
      <c r="AH10" s="9">
        <v>65.129900000000006</v>
      </c>
    </row>
    <row r="11" spans="1:34" x14ac:dyDescent="0.25">
      <c r="B11" s="8" t="s">
        <v>29</v>
      </c>
      <c r="D11" s="9">
        <v>47.4589</v>
      </c>
      <c r="E11" s="9">
        <v>56.445799999999998</v>
      </c>
      <c r="F11" s="9">
        <v>56.010399999999997</v>
      </c>
      <c r="H11" s="9">
        <v>46.930700000000002</v>
      </c>
      <c r="I11" s="9">
        <v>57.295900000000003</v>
      </c>
      <c r="J11" s="9">
        <v>57.061100000000003</v>
      </c>
      <c r="L11" s="9">
        <v>45.972799999999999</v>
      </c>
      <c r="M11" s="9">
        <v>55.766800000000003</v>
      </c>
      <c r="N11" s="9">
        <v>55.543399999999998</v>
      </c>
      <c r="P11" s="9">
        <v>48.154600000000002</v>
      </c>
      <c r="Q11" s="9">
        <v>58.430900000000001</v>
      </c>
      <c r="R11" s="9">
        <v>58.195900000000002</v>
      </c>
      <c r="T11" s="9">
        <v>47.579000000000001</v>
      </c>
      <c r="U11" s="9">
        <v>57.107199999999999</v>
      </c>
      <c r="V11" s="9">
        <v>56.651200000000003</v>
      </c>
      <c r="X11" s="9">
        <v>47.0518</v>
      </c>
      <c r="Y11" s="9">
        <v>58.270499999999998</v>
      </c>
      <c r="Z11" s="9">
        <v>58.032400000000003</v>
      </c>
      <c r="AB11" s="9">
        <v>46.078699999999998</v>
      </c>
      <c r="AC11" s="9">
        <v>56.4985</v>
      </c>
      <c r="AD11" s="9">
        <v>56.270499999999998</v>
      </c>
      <c r="AF11" s="9">
        <v>48.303600000000003</v>
      </c>
      <c r="AG11" s="9">
        <v>59.618200000000002</v>
      </c>
      <c r="AH11" s="9">
        <v>59.373699999999999</v>
      </c>
    </row>
    <row r="12" spans="1:34" x14ac:dyDescent="0.25">
      <c r="B12" s="8" t="s">
        <v>30</v>
      </c>
      <c r="D12" s="9">
        <v>47.014000000000003</v>
      </c>
      <c r="E12" s="9">
        <v>54.669899999999998</v>
      </c>
      <c r="F12" s="9">
        <v>53.993499999999997</v>
      </c>
      <c r="H12" s="9">
        <v>47.0122</v>
      </c>
      <c r="I12" s="9">
        <v>56.341999999999999</v>
      </c>
      <c r="J12" s="9">
        <v>55.614699999999999</v>
      </c>
      <c r="L12" s="9">
        <v>46.080399999999997</v>
      </c>
      <c r="M12" s="9">
        <v>54.839799999999997</v>
      </c>
      <c r="N12" s="9">
        <v>54.134300000000003</v>
      </c>
      <c r="P12" s="9">
        <v>48.282699999999998</v>
      </c>
      <c r="Q12" s="9">
        <v>57.466500000000003</v>
      </c>
      <c r="R12" s="9">
        <v>56.742199999999997</v>
      </c>
      <c r="T12" s="9">
        <v>47.1785</v>
      </c>
      <c r="U12" s="9">
        <v>55.259700000000002</v>
      </c>
      <c r="V12" s="9">
        <v>54.579799999999999</v>
      </c>
      <c r="X12" s="9">
        <v>47.176499999999997</v>
      </c>
      <c r="Y12" s="9">
        <v>57.187800000000003</v>
      </c>
      <c r="Z12" s="9">
        <v>56.453400000000002</v>
      </c>
      <c r="AB12" s="9">
        <v>46.2211</v>
      </c>
      <c r="AC12" s="9">
        <v>55.500700000000002</v>
      </c>
      <c r="AD12" s="9">
        <v>54.793700000000001</v>
      </c>
      <c r="AF12" s="9">
        <v>48.485599999999998</v>
      </c>
      <c r="AG12" s="9">
        <v>58.479500000000002</v>
      </c>
      <c r="AH12" s="9">
        <v>57.751600000000003</v>
      </c>
    </row>
    <row r="13" spans="1:34" x14ac:dyDescent="0.25">
      <c r="B13" s="8" t="s">
        <v>9</v>
      </c>
      <c r="C13" t="s">
        <v>21</v>
      </c>
      <c r="D13" s="9">
        <v>49.381500000000003</v>
      </c>
      <c r="E13" s="9">
        <v>55.1402</v>
      </c>
      <c r="F13" s="9">
        <v>54.939500000000002</v>
      </c>
      <c r="H13" s="9">
        <v>49.620199999999997</v>
      </c>
      <c r="I13" s="9">
        <v>56.863199999999999</v>
      </c>
      <c r="J13" s="9">
        <v>56.063299999999998</v>
      </c>
      <c r="L13" s="9">
        <v>48.632100000000001</v>
      </c>
      <c r="M13" s="9">
        <v>55.525100000000002</v>
      </c>
      <c r="N13" s="9">
        <v>54.760599999999997</v>
      </c>
      <c r="P13" s="9">
        <v>50.773600000000002</v>
      </c>
      <c r="Q13" s="9">
        <v>58.044199999999996</v>
      </c>
      <c r="R13" s="9">
        <v>57.2241</v>
      </c>
      <c r="T13" s="9">
        <v>49.712400000000002</v>
      </c>
      <c r="U13" s="9">
        <v>56.100499999999997</v>
      </c>
      <c r="V13" s="9">
        <v>55.781100000000002</v>
      </c>
      <c r="X13" s="9">
        <v>49.960900000000002</v>
      </c>
      <c r="Y13" s="9">
        <v>58.261600000000001</v>
      </c>
      <c r="Z13" s="9">
        <v>57.140999999999998</v>
      </c>
      <c r="AB13" s="9">
        <v>48.9495</v>
      </c>
      <c r="AC13" s="9">
        <v>56.768999999999998</v>
      </c>
      <c r="AD13" s="9">
        <v>55.7254</v>
      </c>
      <c r="AF13" s="9">
        <v>51.160899999999998</v>
      </c>
      <c r="AG13" s="9">
        <v>59.614199999999997</v>
      </c>
      <c r="AH13" s="9">
        <v>58.424700000000001</v>
      </c>
    </row>
    <row r="14" spans="1:34" x14ac:dyDescent="0.25">
      <c r="B14" s="8" t="s">
        <v>10</v>
      </c>
      <c r="C14" t="s">
        <v>21</v>
      </c>
      <c r="D14" s="9">
        <v>42.603700000000003</v>
      </c>
      <c r="E14" s="9">
        <v>57.982100000000003</v>
      </c>
      <c r="F14" s="9">
        <v>59.119100000000003</v>
      </c>
      <c r="H14" s="9">
        <v>42.7879</v>
      </c>
      <c r="I14" s="9">
        <v>58.441499999999998</v>
      </c>
      <c r="J14" s="9">
        <v>59.737400000000001</v>
      </c>
      <c r="L14" s="9">
        <v>41.496600000000001</v>
      </c>
      <c r="M14" s="9">
        <v>57.191499999999998</v>
      </c>
      <c r="N14" s="9">
        <v>58.515999999999998</v>
      </c>
      <c r="P14" s="9">
        <v>44.262099999999997</v>
      </c>
      <c r="Q14" s="9">
        <v>59.517899999999997</v>
      </c>
      <c r="R14" s="9">
        <v>60.751600000000003</v>
      </c>
      <c r="T14" s="9">
        <v>42.681899999999999</v>
      </c>
      <c r="U14" s="9">
        <v>59.848799999999997</v>
      </c>
      <c r="V14" s="9">
        <v>61.168500000000002</v>
      </c>
      <c r="X14" s="9">
        <v>42.8645</v>
      </c>
      <c r="Y14" s="9">
        <v>60.663600000000002</v>
      </c>
      <c r="Z14" s="9">
        <v>62.295299999999997</v>
      </c>
      <c r="AB14" s="9">
        <v>41.562899999999999</v>
      </c>
      <c r="AC14" s="9">
        <v>59.273299999999999</v>
      </c>
      <c r="AD14" s="9">
        <v>60.950899999999997</v>
      </c>
      <c r="AF14" s="9">
        <v>44.356099999999998</v>
      </c>
      <c r="AG14" s="9">
        <v>61.918700000000001</v>
      </c>
      <c r="AH14" s="9">
        <v>63.420499999999997</v>
      </c>
    </row>
    <row r="15" spans="1:34" x14ac:dyDescent="0.25">
      <c r="B15" s="7" t="s">
        <v>20</v>
      </c>
      <c r="C15" t="s">
        <v>21</v>
      </c>
      <c r="D15" s="13">
        <f>AVERAGE(D4:D14)</f>
        <v>44.379872727272726</v>
      </c>
      <c r="E15" s="13">
        <f>AVERAGE(E4:E14)</f>
        <v>54.707181818181816</v>
      </c>
      <c r="F15" s="13">
        <f>AVERAGE(F4:F14)</f>
        <v>54.760236363636359</v>
      </c>
      <c r="G15" s="5"/>
      <c r="H15" s="13">
        <f>AVERAGE(H4:H14)</f>
        <v>44.379509090909089</v>
      </c>
      <c r="I15" s="13">
        <f>AVERAGE(I4:I14)</f>
        <v>55.719445454545458</v>
      </c>
      <c r="J15" s="13">
        <f>AVERAGE(J4:J14)</f>
        <v>55.746463636363636</v>
      </c>
      <c r="K15" s="5"/>
      <c r="L15" s="13">
        <f>AVERAGE(L4:L14)</f>
        <v>43.517972727272721</v>
      </c>
      <c r="M15" s="13">
        <f>AVERAGE(M4:M14)</f>
        <v>54.405099999999997</v>
      </c>
      <c r="N15" s="13">
        <f>AVERAGE(N4:N14)</f>
        <v>54.416963636363633</v>
      </c>
      <c r="O15" s="5"/>
      <c r="P15" s="13">
        <f>AVERAGE(P4:P14)</f>
        <v>45.698945454545452</v>
      </c>
      <c r="Q15" s="13">
        <f>AVERAGE(Q4:Q14)</f>
        <v>56.945109090909106</v>
      </c>
      <c r="R15" s="13">
        <f>AVERAGE(R4:R14)</f>
        <v>56.981554545454557</v>
      </c>
      <c r="S15" s="5"/>
      <c r="T15" s="13">
        <f>AVERAGE(T4:T14)</f>
        <v>44.513290909090905</v>
      </c>
      <c r="U15" s="13">
        <f>AVERAGE(U4:U14)</f>
        <v>55.802327272727261</v>
      </c>
      <c r="V15" s="13">
        <f>AVERAGE(V4:V14)</f>
        <v>55.812518181818177</v>
      </c>
      <c r="W15" s="5"/>
      <c r="X15" s="13">
        <f>AVERAGE(X4:X14)</f>
        <v>44.511763636363632</v>
      </c>
      <c r="Y15" s="13">
        <f>AVERAGE(Y4:Y14)</f>
        <v>57.103172727272721</v>
      </c>
      <c r="Z15" s="13">
        <f>AVERAGE(Z4:Z14)</f>
        <v>57.080663636363631</v>
      </c>
      <c r="AA15" s="5"/>
      <c r="AB15" s="13">
        <f>AVERAGE(AB4:AB14)</f>
        <v>43.63985454545454</v>
      </c>
      <c r="AC15" s="13">
        <f>AVERAGE(AC4:AC14)</f>
        <v>55.662409090909087</v>
      </c>
      <c r="AD15" s="13">
        <f>AVERAGE(AD4:AD14)</f>
        <v>55.637845454545463</v>
      </c>
      <c r="AE15" s="5"/>
      <c r="AF15" s="13">
        <f>AVERAGE(AF4:AF14)</f>
        <v>45.854363636363637</v>
      </c>
      <c r="AG15" s="13">
        <f>AVERAGE(AG4:AG14)</f>
        <v>58.47656363636365</v>
      </c>
      <c r="AH15" s="13">
        <f>AVERAGE(AH4:AH14)</f>
        <v>58.44342727272727</v>
      </c>
    </row>
    <row r="16" spans="1:34" x14ac:dyDescent="0.25">
      <c r="T16" s="4"/>
      <c r="U16" s="4"/>
      <c r="V16" s="4"/>
    </row>
    <row r="17" spans="1:34" x14ac:dyDescent="0.25">
      <c r="A17" s="1" t="s">
        <v>31</v>
      </c>
      <c r="D17" s="3" t="s">
        <v>18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T17" s="10" t="s">
        <v>19</v>
      </c>
      <c r="U17" s="10"/>
      <c r="V17" s="10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x14ac:dyDescent="0.25">
      <c r="D18" s="44" t="s">
        <v>11</v>
      </c>
      <c r="E18" s="44"/>
      <c r="F18" s="44"/>
      <c r="G18" s="4"/>
      <c r="H18" s="44" t="s">
        <v>12</v>
      </c>
      <c r="I18" s="44"/>
      <c r="J18" s="44"/>
      <c r="K18" s="4"/>
      <c r="L18" s="44" t="s">
        <v>13</v>
      </c>
      <c r="M18" s="44"/>
      <c r="N18" s="44"/>
      <c r="O18" s="4"/>
      <c r="P18" s="44" t="s">
        <v>14</v>
      </c>
      <c r="Q18" s="44"/>
      <c r="R18" s="44"/>
      <c r="S18" s="4"/>
      <c r="T18" s="44" t="s">
        <v>11</v>
      </c>
      <c r="U18" s="44"/>
      <c r="V18" s="44"/>
      <c r="W18" s="4"/>
      <c r="X18" s="44" t="s">
        <v>12</v>
      </c>
      <c r="Y18" s="44"/>
      <c r="Z18" s="44"/>
      <c r="AA18" s="4"/>
      <c r="AB18" s="44" t="s">
        <v>13</v>
      </c>
      <c r="AC18" s="44"/>
      <c r="AD18" s="44"/>
      <c r="AE18" s="4"/>
      <c r="AF18" s="44" t="s">
        <v>14</v>
      </c>
      <c r="AG18" s="44"/>
      <c r="AH18" s="44"/>
    </row>
    <row r="19" spans="1:34" x14ac:dyDescent="0.25">
      <c r="B19" s="6" t="s">
        <v>1</v>
      </c>
      <c r="C19" s="6"/>
      <c r="D19" s="2" t="s">
        <v>15</v>
      </c>
      <c r="E19" s="2" t="s">
        <v>16</v>
      </c>
      <c r="F19" s="2" t="s">
        <v>17</v>
      </c>
      <c r="H19" s="2" t="s">
        <v>15</v>
      </c>
      <c r="I19" s="2" t="s">
        <v>16</v>
      </c>
      <c r="J19" s="2" t="s">
        <v>17</v>
      </c>
      <c r="L19" s="2" t="s">
        <v>15</v>
      </c>
      <c r="M19" s="2" t="s">
        <v>16</v>
      </c>
      <c r="N19" s="2" t="s">
        <v>17</v>
      </c>
      <c r="P19" s="2" t="s">
        <v>15</v>
      </c>
      <c r="Q19" s="2" t="s">
        <v>16</v>
      </c>
      <c r="R19" s="2" t="s">
        <v>17</v>
      </c>
      <c r="T19" s="12" t="s">
        <v>15</v>
      </c>
      <c r="U19" s="12" t="s">
        <v>16</v>
      </c>
      <c r="V19" s="12" t="s">
        <v>17</v>
      </c>
      <c r="X19" s="2" t="s">
        <v>15</v>
      </c>
      <c r="Y19" s="2" t="s">
        <v>16</v>
      </c>
      <c r="Z19" s="2" t="s">
        <v>17</v>
      </c>
      <c r="AB19" s="2" t="s">
        <v>15</v>
      </c>
      <c r="AC19" s="2" t="s">
        <v>16</v>
      </c>
      <c r="AD19" s="2" t="s">
        <v>17</v>
      </c>
      <c r="AF19" s="2" t="s">
        <v>15</v>
      </c>
      <c r="AG19" s="2" t="s">
        <v>16</v>
      </c>
      <c r="AH19" s="2" t="s">
        <v>17</v>
      </c>
    </row>
    <row r="20" spans="1:34" x14ac:dyDescent="0.25">
      <c r="B20" s="8" t="s">
        <v>2</v>
      </c>
      <c r="C20" t="s">
        <v>21</v>
      </c>
      <c r="D20" s="9">
        <v>48.709699999999998</v>
      </c>
      <c r="E20" s="9">
        <v>57.448799999999999</v>
      </c>
      <c r="F20" s="9">
        <v>52.470500000000001</v>
      </c>
      <c r="H20" s="9">
        <v>49.610999999999997</v>
      </c>
      <c r="I20" s="9">
        <v>58.663800000000002</v>
      </c>
      <c r="J20" s="9">
        <v>53.886000000000003</v>
      </c>
      <c r="L20" s="9">
        <v>47.821300000000001</v>
      </c>
      <c r="M20" s="9">
        <v>57.082900000000002</v>
      </c>
      <c r="N20" s="9">
        <v>51.954700000000003</v>
      </c>
      <c r="P20" s="9">
        <v>49.471499999999999</v>
      </c>
      <c r="Q20" s="9">
        <v>58.618899999999996</v>
      </c>
      <c r="R20" s="9">
        <v>53.882100000000001</v>
      </c>
      <c r="T20" s="9">
        <v>48.961399999999998</v>
      </c>
      <c r="U20" s="9">
        <v>59.546999999999997</v>
      </c>
      <c r="V20" s="9">
        <v>53.162999999999997</v>
      </c>
      <c r="X20" s="9">
        <v>49.9223</v>
      </c>
      <c r="Y20" s="9">
        <v>61.594299999999997</v>
      </c>
      <c r="Z20" s="9">
        <v>54.832700000000003</v>
      </c>
      <c r="AB20" s="9">
        <v>48.081899999999997</v>
      </c>
      <c r="AC20" s="9">
        <v>59.670299999999997</v>
      </c>
      <c r="AD20" s="9">
        <v>52.727600000000002</v>
      </c>
      <c r="AF20" s="9">
        <v>49.773800000000001</v>
      </c>
      <c r="AG20" s="9">
        <v>61.524999999999999</v>
      </c>
      <c r="AH20" s="9">
        <v>54.830800000000004</v>
      </c>
    </row>
    <row r="21" spans="1:34" x14ac:dyDescent="0.25">
      <c r="B21" s="8" t="s">
        <v>4</v>
      </c>
      <c r="C21" t="s">
        <v>21</v>
      </c>
      <c r="D21" s="9">
        <v>48.954900000000002</v>
      </c>
      <c r="E21" s="9">
        <v>49.519500000000001</v>
      </c>
      <c r="F21" s="9">
        <v>49.857399999999998</v>
      </c>
      <c r="H21" s="9">
        <v>50.694899999999997</v>
      </c>
      <c r="I21" s="9">
        <v>51.511200000000002</v>
      </c>
      <c r="J21" s="9">
        <v>51.9861</v>
      </c>
      <c r="L21" s="9">
        <v>48.8626</v>
      </c>
      <c r="M21" s="9">
        <v>49.545699999999997</v>
      </c>
      <c r="N21" s="9">
        <v>50.0535</v>
      </c>
      <c r="P21" s="9">
        <v>50.622799999999998</v>
      </c>
      <c r="Q21" s="9">
        <v>51.511899999999997</v>
      </c>
      <c r="R21" s="9">
        <v>52.001399999999997</v>
      </c>
      <c r="T21" s="9">
        <v>49.374600000000001</v>
      </c>
      <c r="U21" s="9">
        <v>49.986199999999997</v>
      </c>
      <c r="V21" s="9">
        <v>50.3461</v>
      </c>
      <c r="X21" s="9">
        <v>51.2973</v>
      </c>
      <c r="Y21" s="9">
        <v>52.223300000000002</v>
      </c>
      <c r="Z21" s="9">
        <v>52.7592</v>
      </c>
      <c r="AB21" s="9">
        <v>49.3339</v>
      </c>
      <c r="AC21" s="9">
        <v>50.088700000000003</v>
      </c>
      <c r="AD21" s="9">
        <v>50.6477</v>
      </c>
      <c r="AF21" s="9">
        <v>51.218499999999999</v>
      </c>
      <c r="AG21" s="9">
        <v>52.224800000000002</v>
      </c>
      <c r="AH21" s="9">
        <v>52.778300000000002</v>
      </c>
    </row>
    <row r="22" spans="1:34" x14ac:dyDescent="0.25">
      <c r="B22" s="8" t="s">
        <v>3</v>
      </c>
      <c r="C22" t="s">
        <v>21</v>
      </c>
      <c r="D22" s="9">
        <v>45.471600000000002</v>
      </c>
      <c r="E22" s="9">
        <v>59.412199999999999</v>
      </c>
      <c r="F22" s="9">
        <v>60.643799999999999</v>
      </c>
      <c r="H22" s="9">
        <v>47.192799999999998</v>
      </c>
      <c r="I22" s="9">
        <v>60.239600000000003</v>
      </c>
      <c r="J22" s="9">
        <v>61.5122</v>
      </c>
      <c r="L22" s="9">
        <v>45.481499999999997</v>
      </c>
      <c r="M22" s="9">
        <v>58.887799999999999</v>
      </c>
      <c r="N22" s="9">
        <v>60.024299999999997</v>
      </c>
      <c r="P22" s="9">
        <v>47.170299999999997</v>
      </c>
      <c r="Q22" s="9">
        <v>60.1539</v>
      </c>
      <c r="R22" s="9">
        <v>61.356400000000001</v>
      </c>
      <c r="T22" s="9">
        <v>45.6755</v>
      </c>
      <c r="U22" s="9">
        <v>63.5989</v>
      </c>
      <c r="V22" s="9">
        <v>64.396500000000003</v>
      </c>
      <c r="X22" s="9">
        <v>47.465499999999999</v>
      </c>
      <c r="Y22" s="9">
        <v>66.042400000000001</v>
      </c>
      <c r="Z22" s="9">
        <v>66.737399999999994</v>
      </c>
      <c r="AB22" s="9">
        <v>45.706899999999997</v>
      </c>
      <c r="AC22" s="9">
        <v>64.343599999999995</v>
      </c>
      <c r="AD22" s="9">
        <v>64.752200000000002</v>
      </c>
      <c r="AF22" s="9">
        <v>47.443399999999997</v>
      </c>
      <c r="AG22" s="9">
        <v>65.899299999999997</v>
      </c>
      <c r="AH22" s="9">
        <v>66.310599999999994</v>
      </c>
    </row>
    <row r="23" spans="1:34" x14ac:dyDescent="0.25">
      <c r="B23" s="8" t="s">
        <v>5</v>
      </c>
      <c r="C23" t="s">
        <v>21</v>
      </c>
      <c r="D23" s="9">
        <v>50.650500000000001</v>
      </c>
      <c r="E23" s="9">
        <v>59.589199999999998</v>
      </c>
      <c r="F23" s="9">
        <v>60.120699999999999</v>
      </c>
      <c r="H23" s="9">
        <v>51.884099999999997</v>
      </c>
      <c r="I23" s="9">
        <v>61.202100000000002</v>
      </c>
      <c r="J23" s="9">
        <v>62.053400000000003</v>
      </c>
      <c r="L23" s="9">
        <v>50.482300000000002</v>
      </c>
      <c r="M23" s="9">
        <v>59.793399999999998</v>
      </c>
      <c r="N23" s="9">
        <v>60.644599999999997</v>
      </c>
      <c r="P23" s="9">
        <v>51.806800000000003</v>
      </c>
      <c r="Q23" s="9">
        <v>61.188699999999997</v>
      </c>
      <c r="R23" s="9">
        <v>62.091299999999997</v>
      </c>
      <c r="T23" s="9">
        <v>51.186799999999998</v>
      </c>
      <c r="U23" s="9">
        <v>62.784700000000001</v>
      </c>
      <c r="V23" s="9">
        <v>62.998800000000003</v>
      </c>
      <c r="X23" s="9">
        <v>52.561</v>
      </c>
      <c r="Y23" s="9">
        <v>65.95</v>
      </c>
      <c r="Z23" s="9">
        <v>66.668099999999995</v>
      </c>
      <c r="AB23" s="9">
        <v>51.081299999999999</v>
      </c>
      <c r="AC23" s="9">
        <v>64.274900000000002</v>
      </c>
      <c r="AD23" s="9">
        <v>65.034199999999998</v>
      </c>
      <c r="AF23" s="9">
        <v>52.470799999999997</v>
      </c>
      <c r="AG23" s="9">
        <v>65.875699999999995</v>
      </c>
      <c r="AH23" s="9">
        <v>66.637600000000006</v>
      </c>
    </row>
    <row r="24" spans="1:34" x14ac:dyDescent="0.25">
      <c r="B24" s="8" t="s">
        <v>6</v>
      </c>
      <c r="C24" t="s">
        <v>21</v>
      </c>
      <c r="D24" s="9">
        <v>41.512799999999999</v>
      </c>
      <c r="E24" s="9">
        <v>48.193899999999999</v>
      </c>
      <c r="F24" s="9">
        <v>49.298499999999997</v>
      </c>
      <c r="H24" s="9">
        <v>41.255000000000003</v>
      </c>
      <c r="I24" s="9">
        <v>49.909100000000002</v>
      </c>
      <c r="J24" s="9">
        <v>51.1235</v>
      </c>
      <c r="L24" s="9">
        <v>41.623399999999997</v>
      </c>
      <c r="M24" s="9">
        <v>48.1541</v>
      </c>
      <c r="N24" s="9">
        <v>49.361800000000002</v>
      </c>
      <c r="P24" s="9">
        <v>43.366999999999997</v>
      </c>
      <c r="Q24" s="9">
        <v>50.109400000000001</v>
      </c>
      <c r="R24" s="9">
        <v>51.238799999999998</v>
      </c>
      <c r="T24" s="9">
        <v>41.598799999999997</v>
      </c>
      <c r="U24" s="9">
        <v>48.574399999999997</v>
      </c>
      <c r="V24" s="9">
        <v>49.746699999999997</v>
      </c>
      <c r="X24" s="9">
        <v>41.333799999999997</v>
      </c>
      <c r="Y24" s="9">
        <v>50.451000000000001</v>
      </c>
      <c r="Z24" s="9">
        <v>51.785400000000003</v>
      </c>
      <c r="AB24" s="9">
        <v>41.723300000000002</v>
      </c>
      <c r="AC24" s="9">
        <v>48.598300000000002</v>
      </c>
      <c r="AD24" s="9">
        <v>49.908499999999997</v>
      </c>
      <c r="AF24" s="9">
        <v>43.491500000000002</v>
      </c>
      <c r="AG24" s="9">
        <v>50.6828</v>
      </c>
      <c r="AH24" s="9">
        <v>51.927999999999997</v>
      </c>
    </row>
    <row r="25" spans="1:34" x14ac:dyDescent="0.25">
      <c r="B25" s="8" t="s">
        <v>7</v>
      </c>
      <c r="C25" t="s">
        <v>21</v>
      </c>
      <c r="D25" s="9">
        <v>46.846400000000003</v>
      </c>
      <c r="E25" s="9">
        <v>54.339599999999997</v>
      </c>
      <c r="F25" s="9">
        <v>56.231299999999997</v>
      </c>
      <c r="H25" s="9">
        <v>48.321300000000001</v>
      </c>
      <c r="I25" s="9">
        <v>56.9833</v>
      </c>
      <c r="J25" s="9">
        <v>58.4968</v>
      </c>
      <c r="L25" s="9">
        <v>46.392800000000001</v>
      </c>
      <c r="M25" s="9">
        <v>55.479300000000002</v>
      </c>
      <c r="N25" s="9">
        <v>57.031300000000002</v>
      </c>
      <c r="P25" s="9">
        <v>48.0593</v>
      </c>
      <c r="Q25" s="9">
        <v>56.966900000000003</v>
      </c>
      <c r="R25" s="9">
        <v>58.445700000000002</v>
      </c>
      <c r="T25" s="9">
        <v>47.128</v>
      </c>
      <c r="U25" s="9">
        <v>55.774000000000001</v>
      </c>
      <c r="V25" s="9">
        <v>58.206000000000003</v>
      </c>
      <c r="X25" s="9">
        <v>48.672600000000003</v>
      </c>
      <c r="Y25" s="9">
        <v>59.491900000000001</v>
      </c>
      <c r="Z25" s="9">
        <v>61.898600000000002</v>
      </c>
      <c r="AB25" s="9">
        <v>46.668799999999997</v>
      </c>
      <c r="AC25" s="9">
        <v>57.7256</v>
      </c>
      <c r="AD25" s="9">
        <v>60.149900000000002</v>
      </c>
      <c r="AF25" s="9">
        <v>48.393500000000003</v>
      </c>
      <c r="AG25" s="9">
        <v>59.487299999999998</v>
      </c>
      <c r="AH25" s="9">
        <v>61.8155</v>
      </c>
    </row>
    <row r="26" spans="1:34" x14ac:dyDescent="0.25">
      <c r="B26" s="8" t="s">
        <v>8</v>
      </c>
      <c r="C26" t="s">
        <v>21</v>
      </c>
      <c r="D26" s="9">
        <v>53.1387</v>
      </c>
      <c r="E26" s="9">
        <v>60.923999999999999</v>
      </c>
      <c r="F26" s="9">
        <v>62.394199999999998</v>
      </c>
      <c r="H26" s="9">
        <v>54.417999999999999</v>
      </c>
      <c r="I26" s="9">
        <v>61.891800000000003</v>
      </c>
      <c r="J26" s="9">
        <v>63.435000000000002</v>
      </c>
      <c r="L26" s="9">
        <v>52.874499999999998</v>
      </c>
      <c r="M26" s="9">
        <v>60.478299999999997</v>
      </c>
      <c r="N26" s="9">
        <v>62.008699999999997</v>
      </c>
      <c r="P26" s="9">
        <v>54.324300000000001</v>
      </c>
      <c r="Q26" s="9">
        <v>61.814799999999998</v>
      </c>
      <c r="R26" s="9">
        <v>63.375</v>
      </c>
      <c r="T26" s="9">
        <v>54.509799999999998</v>
      </c>
      <c r="U26" s="9">
        <v>63.938600000000001</v>
      </c>
      <c r="V26" s="9">
        <v>65.618399999999994</v>
      </c>
      <c r="X26" s="9">
        <v>56.128599999999999</v>
      </c>
      <c r="Y26" s="9">
        <v>65.983099999999993</v>
      </c>
      <c r="Z26" s="9">
        <v>68.066800000000001</v>
      </c>
      <c r="AB26" s="9">
        <v>54.370899999999999</v>
      </c>
      <c r="AC26" s="9">
        <v>64.239900000000006</v>
      </c>
      <c r="AD26" s="9">
        <v>66.299800000000005</v>
      </c>
      <c r="AF26" s="9">
        <v>56.015099999999997</v>
      </c>
      <c r="AG26" s="9">
        <v>65.8232</v>
      </c>
      <c r="AH26" s="9">
        <v>67.869900000000001</v>
      </c>
    </row>
    <row r="27" spans="1:34" x14ac:dyDescent="0.25">
      <c r="B27" s="8" t="s">
        <v>29</v>
      </c>
      <c r="D27" s="9">
        <v>52.222700000000003</v>
      </c>
      <c r="E27" s="9">
        <v>57.246400000000001</v>
      </c>
      <c r="F27" s="9">
        <v>56.768300000000004</v>
      </c>
      <c r="H27" s="9">
        <v>52.994999999999997</v>
      </c>
      <c r="I27" s="9">
        <v>58.563600000000001</v>
      </c>
      <c r="J27" s="9">
        <v>58.319400000000002</v>
      </c>
      <c r="L27" s="9">
        <v>51.320700000000002</v>
      </c>
      <c r="M27" s="9">
        <v>56.908099999999997</v>
      </c>
      <c r="N27" s="9">
        <v>56.671500000000002</v>
      </c>
      <c r="P27" s="9">
        <v>52.9298</v>
      </c>
      <c r="Q27" s="9">
        <v>58.395600000000002</v>
      </c>
      <c r="R27" s="9">
        <v>58.1355</v>
      </c>
      <c r="T27" s="9">
        <v>52.833799999999997</v>
      </c>
      <c r="U27" s="9">
        <v>58.761499999999998</v>
      </c>
      <c r="V27" s="9">
        <v>58.1937</v>
      </c>
      <c r="X27" s="9">
        <v>53.757399999999997</v>
      </c>
      <c r="Y27" s="9">
        <v>60.885599999999997</v>
      </c>
      <c r="Z27" s="9">
        <v>60.601799999999997</v>
      </c>
      <c r="AB27" s="9">
        <v>51.958100000000002</v>
      </c>
      <c r="AC27" s="9">
        <v>58.8979</v>
      </c>
      <c r="AD27" s="9">
        <v>58.621499999999997</v>
      </c>
      <c r="AF27" s="9">
        <v>53.685400000000001</v>
      </c>
      <c r="AG27" s="9">
        <v>60.665300000000002</v>
      </c>
      <c r="AH27" s="9">
        <v>60.353299999999997</v>
      </c>
    </row>
    <row r="28" spans="1:34" x14ac:dyDescent="0.25">
      <c r="B28" s="8" t="s">
        <v>30</v>
      </c>
      <c r="D28" s="9">
        <v>50.804000000000002</v>
      </c>
      <c r="E28" s="9">
        <v>55.224400000000003</v>
      </c>
      <c r="F28" s="9">
        <v>54.633800000000001</v>
      </c>
      <c r="H28" s="9">
        <v>52.276200000000003</v>
      </c>
      <c r="I28" s="9">
        <v>57.493000000000002</v>
      </c>
      <c r="J28" s="9">
        <v>56.892899999999997</v>
      </c>
      <c r="L28" s="9">
        <v>50.628599999999999</v>
      </c>
      <c r="M28" s="9">
        <v>55.829599999999999</v>
      </c>
      <c r="N28" s="9">
        <v>55.238599999999998</v>
      </c>
      <c r="P28" s="9">
        <v>52.2532</v>
      </c>
      <c r="Q28" s="9">
        <v>57.325800000000001</v>
      </c>
      <c r="R28" s="9">
        <v>56.708799999999997</v>
      </c>
      <c r="T28" s="9">
        <v>51.439500000000002</v>
      </c>
      <c r="U28" s="9">
        <v>56.308</v>
      </c>
      <c r="V28" s="9">
        <v>55.740099999999998</v>
      </c>
      <c r="X28" s="9">
        <v>53.119</v>
      </c>
      <c r="Y28" s="9">
        <v>59.293700000000001</v>
      </c>
      <c r="Z28" s="9">
        <v>58.728499999999997</v>
      </c>
      <c r="AB28" s="9">
        <v>51.3337</v>
      </c>
      <c r="AC28" s="9">
        <v>57.364699999999999</v>
      </c>
      <c r="AD28" s="9">
        <v>56.802799999999998</v>
      </c>
      <c r="AF28" s="9">
        <v>53.097000000000001</v>
      </c>
      <c r="AG28" s="9">
        <v>59.066400000000002</v>
      </c>
      <c r="AH28" s="9">
        <v>58.482799999999997</v>
      </c>
    </row>
    <row r="29" spans="1:34" x14ac:dyDescent="0.25">
      <c r="B29" s="8" t="s">
        <v>9</v>
      </c>
      <c r="C29" t="s">
        <v>21</v>
      </c>
      <c r="D29" s="9">
        <v>52.962200000000003</v>
      </c>
      <c r="E29" s="9">
        <v>56.2806</v>
      </c>
      <c r="F29" s="9">
        <v>56.416499999999999</v>
      </c>
      <c r="H29" s="9">
        <v>54.709299999999999</v>
      </c>
      <c r="I29" s="9">
        <v>58.748399999999997</v>
      </c>
      <c r="J29" s="9">
        <v>58.615099999999998</v>
      </c>
      <c r="L29" s="9">
        <v>53.126100000000001</v>
      </c>
      <c r="M29" s="9">
        <v>57.252299999999998</v>
      </c>
      <c r="N29" s="9">
        <v>57.031100000000002</v>
      </c>
      <c r="P29" s="9">
        <v>54.535800000000002</v>
      </c>
      <c r="Q29" s="9">
        <v>58.706600000000002</v>
      </c>
      <c r="R29" s="9">
        <v>58.557699999999997</v>
      </c>
      <c r="T29" s="9">
        <v>54.104999999999997</v>
      </c>
      <c r="U29" s="9">
        <v>57.993299999999998</v>
      </c>
      <c r="V29" s="9">
        <v>58.0381</v>
      </c>
      <c r="X29" s="9">
        <v>56.330599999999997</v>
      </c>
      <c r="Y29" s="9">
        <v>61.804299999999998</v>
      </c>
      <c r="Z29" s="9">
        <v>61.425699999999999</v>
      </c>
      <c r="AB29" s="9">
        <v>54.527000000000001</v>
      </c>
      <c r="AC29" s="9">
        <v>60.048999999999999</v>
      </c>
      <c r="AD29" s="9">
        <v>59.534599999999998</v>
      </c>
      <c r="AF29" s="9">
        <v>56.102499999999999</v>
      </c>
      <c r="AG29" s="9">
        <v>61.735100000000003</v>
      </c>
      <c r="AH29" s="9">
        <v>61.320900000000002</v>
      </c>
    </row>
    <row r="30" spans="1:34" x14ac:dyDescent="0.25">
      <c r="B30" s="8" t="s">
        <v>10</v>
      </c>
      <c r="C30" t="s">
        <v>21</v>
      </c>
      <c r="D30" s="9">
        <v>46.491300000000003</v>
      </c>
      <c r="E30" s="9">
        <v>59.320799999999998</v>
      </c>
      <c r="F30" s="9">
        <v>60.396700000000003</v>
      </c>
      <c r="H30" s="9">
        <v>47.927700000000002</v>
      </c>
      <c r="I30" s="9">
        <v>60.335299999999997</v>
      </c>
      <c r="J30" s="9">
        <v>61.650199999999998</v>
      </c>
      <c r="L30" s="9">
        <v>45.938099999999999</v>
      </c>
      <c r="M30" s="9">
        <v>58.893999999999998</v>
      </c>
      <c r="N30" s="9">
        <v>60.249099999999999</v>
      </c>
      <c r="P30" s="9">
        <v>47.877899999999997</v>
      </c>
      <c r="Q30" s="9">
        <v>60.294600000000003</v>
      </c>
      <c r="R30" s="9">
        <v>61.624699999999997</v>
      </c>
      <c r="T30" s="9">
        <v>46.750500000000002</v>
      </c>
      <c r="U30" s="9">
        <v>62.5961</v>
      </c>
      <c r="V30" s="9">
        <v>63.687100000000001</v>
      </c>
      <c r="X30" s="9">
        <v>48.2468</v>
      </c>
      <c r="Y30" s="9">
        <v>65.115200000000002</v>
      </c>
      <c r="Z30" s="9">
        <v>66.945300000000003</v>
      </c>
      <c r="AB30" s="9">
        <v>46.191600000000001</v>
      </c>
      <c r="AC30" s="9">
        <v>63.3414</v>
      </c>
      <c r="AD30" s="9">
        <v>65.239999999999995</v>
      </c>
      <c r="AF30" s="9">
        <v>48.197200000000002</v>
      </c>
      <c r="AG30" s="9">
        <v>65.060400000000001</v>
      </c>
      <c r="AH30" s="9">
        <v>66.843500000000006</v>
      </c>
    </row>
    <row r="31" spans="1:34" x14ac:dyDescent="0.25">
      <c r="B31" s="7" t="s">
        <v>20</v>
      </c>
      <c r="C31" t="s">
        <v>21</v>
      </c>
      <c r="D31" s="13">
        <f>AVERAGE(D20:D30)</f>
        <v>48.887709090909084</v>
      </c>
      <c r="E31" s="13">
        <f>AVERAGE(E20:E30)</f>
        <v>56.136309090909087</v>
      </c>
      <c r="F31" s="13">
        <f>AVERAGE(F20:F30)</f>
        <v>56.293790909090916</v>
      </c>
      <c r="G31" s="5"/>
      <c r="H31" s="13">
        <f>AVERAGE(H20:H30)</f>
        <v>50.116845454545455</v>
      </c>
      <c r="I31" s="13">
        <f>AVERAGE(I20:I30)</f>
        <v>57.776472727272719</v>
      </c>
      <c r="J31" s="13">
        <f>AVERAGE(J20:J30)</f>
        <v>57.997327272727283</v>
      </c>
      <c r="K31" s="5"/>
      <c r="L31" s="13">
        <f>AVERAGE(L20:L30)</f>
        <v>48.595627272727278</v>
      </c>
      <c r="M31" s="13">
        <f>AVERAGE(M20:M30)</f>
        <v>56.209590909090906</v>
      </c>
      <c r="N31" s="13">
        <f>AVERAGE(N20:N30)</f>
        <v>56.38810909090909</v>
      </c>
      <c r="O31" s="5"/>
      <c r="P31" s="13">
        <f>AVERAGE(P20:P30)</f>
        <v>50.219881818181811</v>
      </c>
      <c r="Q31" s="13">
        <f>AVERAGE(Q20:Q30)</f>
        <v>57.735190909090903</v>
      </c>
      <c r="R31" s="13">
        <f>AVERAGE(R20:R30)</f>
        <v>57.94703636363635</v>
      </c>
      <c r="S31" s="5"/>
      <c r="T31" s="13">
        <f>AVERAGE(T20:T30)</f>
        <v>49.414881818181819</v>
      </c>
      <c r="U31" s="13">
        <f>AVERAGE(U20:U30)</f>
        <v>58.169336363636354</v>
      </c>
      <c r="V31" s="13">
        <f>AVERAGE(V20:V30)</f>
        <v>58.194045454545453</v>
      </c>
      <c r="W31" s="5"/>
      <c r="X31" s="13">
        <f>AVERAGE(X20:X30)</f>
        <v>50.803172727272731</v>
      </c>
      <c r="Y31" s="13">
        <f>AVERAGE(Y20:Y30)</f>
        <v>60.803163636363635</v>
      </c>
      <c r="Z31" s="13">
        <f>AVERAGE(Z20:Z30)</f>
        <v>60.949954545454531</v>
      </c>
      <c r="AA31" s="5"/>
      <c r="AB31" s="13">
        <f>AVERAGE(AB20:AB30)</f>
        <v>49.179763636363639</v>
      </c>
      <c r="AC31" s="13">
        <f>AVERAGE(AC20:AC30)</f>
        <v>58.963118181818182</v>
      </c>
      <c r="AD31" s="13">
        <f>AVERAGE(AD20:AD30)</f>
        <v>59.065345454545451</v>
      </c>
      <c r="AE31" s="5"/>
      <c r="AF31" s="13">
        <f>AVERAGE(AF20:AF30)</f>
        <v>50.898972727272728</v>
      </c>
      <c r="AG31" s="13">
        <f>AVERAGE(AG20:AG30)</f>
        <v>60.731390909090898</v>
      </c>
      <c r="AH31" s="13">
        <f>AVERAGE(AH20:AH30)</f>
        <v>60.833745454545458</v>
      </c>
    </row>
    <row r="32" spans="1:34" x14ac:dyDescent="0.25">
      <c r="T32" s="4"/>
      <c r="U32" s="4"/>
      <c r="V32" s="4"/>
    </row>
    <row r="33" spans="1:34" x14ac:dyDescent="0.25">
      <c r="A33" s="1" t="s">
        <v>22</v>
      </c>
      <c r="D33" s="3" t="s">
        <v>18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T33" s="10" t="s">
        <v>19</v>
      </c>
      <c r="U33" s="10"/>
      <c r="V33" s="10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x14ac:dyDescent="0.25">
      <c r="D34" s="44" t="s">
        <v>11</v>
      </c>
      <c r="E34" s="44"/>
      <c r="F34" s="44"/>
      <c r="G34" s="4"/>
      <c r="H34" s="44" t="s">
        <v>12</v>
      </c>
      <c r="I34" s="44"/>
      <c r="J34" s="44"/>
      <c r="K34" s="4"/>
      <c r="L34" s="44" t="s">
        <v>13</v>
      </c>
      <c r="M34" s="44"/>
      <c r="N34" s="44"/>
      <c r="O34" s="4"/>
      <c r="P34" s="44" t="s">
        <v>14</v>
      </c>
      <c r="Q34" s="44"/>
      <c r="R34" s="44"/>
      <c r="S34" s="4"/>
      <c r="T34" s="44" t="s">
        <v>11</v>
      </c>
      <c r="U34" s="44"/>
      <c r="V34" s="44"/>
      <c r="W34" s="4"/>
      <c r="X34" s="44" t="s">
        <v>12</v>
      </c>
      <c r="Y34" s="44"/>
      <c r="Z34" s="44"/>
      <c r="AA34" s="4"/>
      <c r="AB34" s="44" t="s">
        <v>13</v>
      </c>
      <c r="AC34" s="44"/>
      <c r="AD34" s="44"/>
      <c r="AE34" s="4"/>
      <c r="AF34" s="44" t="s">
        <v>14</v>
      </c>
      <c r="AG34" s="44"/>
      <c r="AH34" s="44"/>
    </row>
    <row r="35" spans="1:34" x14ac:dyDescent="0.25">
      <c r="B35" s="6" t="s">
        <v>1</v>
      </c>
      <c r="C35" s="6"/>
      <c r="D35" s="2" t="s">
        <v>15</v>
      </c>
      <c r="E35" s="2" t="s">
        <v>16</v>
      </c>
      <c r="F35" s="2" t="s">
        <v>17</v>
      </c>
      <c r="H35" s="2" t="s">
        <v>15</v>
      </c>
      <c r="I35" s="2" t="s">
        <v>16</v>
      </c>
      <c r="J35" s="2" t="s">
        <v>17</v>
      </c>
      <c r="L35" s="2" t="s">
        <v>15</v>
      </c>
      <c r="M35" s="2" t="s">
        <v>16</v>
      </c>
      <c r="N35" s="2" t="s">
        <v>17</v>
      </c>
      <c r="P35" s="2" t="s">
        <v>15</v>
      </c>
      <c r="Q35" s="2" t="s">
        <v>16</v>
      </c>
      <c r="R35" s="2" t="s">
        <v>17</v>
      </c>
      <c r="T35" s="12" t="s">
        <v>15</v>
      </c>
      <c r="U35" s="12" t="s">
        <v>16</v>
      </c>
      <c r="V35" s="12" t="s">
        <v>17</v>
      </c>
      <c r="X35" s="2" t="s">
        <v>15</v>
      </c>
      <c r="Y35" s="2" t="s">
        <v>16</v>
      </c>
      <c r="Z35" s="2" t="s">
        <v>17</v>
      </c>
      <c r="AB35" s="2" t="s">
        <v>15</v>
      </c>
      <c r="AC35" s="2" t="s">
        <v>16</v>
      </c>
      <c r="AD35" s="2" t="s">
        <v>17</v>
      </c>
      <c r="AF35" s="2" t="s">
        <v>15</v>
      </c>
      <c r="AG35" s="2" t="s">
        <v>16</v>
      </c>
      <c r="AH35" s="2" t="s">
        <v>17</v>
      </c>
    </row>
    <row r="36" spans="1:34" x14ac:dyDescent="0.25">
      <c r="B36" s="8" t="s">
        <v>2</v>
      </c>
      <c r="C36" t="s">
        <v>21</v>
      </c>
      <c r="D36" s="9">
        <v>44.963999999999999</v>
      </c>
      <c r="E36" s="9">
        <v>56.463099999999997</v>
      </c>
      <c r="F36" s="9">
        <v>50.707000000000001</v>
      </c>
      <c r="H36" s="9">
        <v>45.216000000000001</v>
      </c>
      <c r="I36" s="9">
        <v>57.337400000000002</v>
      </c>
      <c r="J36" s="9">
        <v>51.548699999999997</v>
      </c>
      <c r="L36" s="9">
        <v>44.020600000000002</v>
      </c>
      <c r="M36" s="9">
        <v>56.011699999999998</v>
      </c>
      <c r="N36" s="9">
        <v>50.084200000000003</v>
      </c>
      <c r="P36" s="9">
        <v>45.5548</v>
      </c>
      <c r="Q36" s="9">
        <v>57.6571</v>
      </c>
      <c r="R36" s="9">
        <v>51.960599999999999</v>
      </c>
      <c r="T36" s="9">
        <v>45.026299999999999</v>
      </c>
      <c r="U36" s="9">
        <v>57.2485</v>
      </c>
      <c r="V36" s="9">
        <v>50.945799999999998</v>
      </c>
      <c r="X36" s="9">
        <v>45.2836</v>
      </c>
      <c r="Y36" s="9">
        <v>58.319899999999997</v>
      </c>
      <c r="Z36" s="9">
        <v>51.837600000000002</v>
      </c>
      <c r="AB36" s="9">
        <v>44.084499999999998</v>
      </c>
      <c r="AC36" s="9">
        <v>56.927500000000002</v>
      </c>
      <c r="AD36" s="9">
        <v>50.343600000000002</v>
      </c>
      <c r="AF36" s="9">
        <v>45.625599999999999</v>
      </c>
      <c r="AG36" s="9">
        <v>58.669899999999998</v>
      </c>
      <c r="AH36" s="9">
        <v>52.264699999999998</v>
      </c>
    </row>
    <row r="37" spans="1:34" x14ac:dyDescent="0.25">
      <c r="B37" s="8" t="s">
        <v>4</v>
      </c>
      <c r="C37" t="s">
        <v>21</v>
      </c>
      <c r="D37" s="9">
        <v>46.240299999999998</v>
      </c>
      <c r="E37" s="9">
        <v>48.448999999999998</v>
      </c>
      <c r="F37" s="9">
        <v>48.957900000000002</v>
      </c>
      <c r="H37" s="9">
        <v>47.098300000000002</v>
      </c>
      <c r="I37" s="9">
        <v>49.830399999999997</v>
      </c>
      <c r="J37" s="9">
        <v>50.5914</v>
      </c>
      <c r="L37" s="9">
        <v>45.838200000000001</v>
      </c>
      <c r="M37" s="9">
        <v>48.231699999999996</v>
      </c>
      <c r="N37" s="9">
        <v>48.968499999999999</v>
      </c>
      <c r="P37" s="9">
        <v>47.407800000000002</v>
      </c>
      <c r="Q37" s="9">
        <v>50.2241</v>
      </c>
      <c r="R37" s="9">
        <v>50.9724</v>
      </c>
      <c r="T37" s="9">
        <v>46.371899999999997</v>
      </c>
      <c r="U37" s="9">
        <v>48.634700000000002</v>
      </c>
      <c r="V37" s="9">
        <v>49.151800000000001</v>
      </c>
      <c r="X37" s="9">
        <v>47.253799999999998</v>
      </c>
      <c r="Y37" s="9">
        <v>50.081400000000002</v>
      </c>
      <c r="Z37" s="9">
        <v>50.868200000000002</v>
      </c>
      <c r="AB37" s="9">
        <v>45.974200000000003</v>
      </c>
      <c r="AC37" s="9">
        <v>48.430599999999998</v>
      </c>
      <c r="AD37" s="9">
        <v>49.184899999999999</v>
      </c>
      <c r="AF37" s="9">
        <v>47.570700000000002</v>
      </c>
      <c r="AG37" s="9">
        <v>50.488799999999998</v>
      </c>
      <c r="AH37" s="9">
        <v>51.264899999999997</v>
      </c>
    </row>
    <row r="38" spans="1:34" x14ac:dyDescent="0.25">
      <c r="B38" s="8" t="s">
        <v>3</v>
      </c>
      <c r="C38" t="s">
        <v>21</v>
      </c>
      <c r="D38" s="9">
        <v>41.953299999999999</v>
      </c>
      <c r="E38" s="9">
        <v>59.691099999999999</v>
      </c>
      <c r="F38" s="9">
        <v>60.662500000000001</v>
      </c>
      <c r="H38" s="9">
        <v>42.753599999999999</v>
      </c>
      <c r="I38" s="9">
        <v>60.582000000000001</v>
      </c>
      <c r="J38" s="9">
        <v>61.374099999999999</v>
      </c>
      <c r="L38" s="9">
        <v>41.649299999999997</v>
      </c>
      <c r="M38" s="9">
        <v>59.292499999999997</v>
      </c>
      <c r="N38" s="9">
        <v>60.025599999999997</v>
      </c>
      <c r="P38" s="9">
        <v>43.130899999999997</v>
      </c>
      <c r="Q38" s="9">
        <v>60.7774</v>
      </c>
      <c r="R38" s="9">
        <v>61.5961</v>
      </c>
      <c r="T38" s="9">
        <v>42.0105</v>
      </c>
      <c r="U38" s="9">
        <v>61.575699999999998</v>
      </c>
      <c r="V38" s="9">
        <v>62.267299999999999</v>
      </c>
      <c r="X38" s="9">
        <v>42.815399999999997</v>
      </c>
      <c r="Y38" s="9">
        <v>63.109900000000003</v>
      </c>
      <c r="Z38" s="9">
        <v>63.364800000000002</v>
      </c>
      <c r="AB38" s="9">
        <v>41.707799999999999</v>
      </c>
      <c r="AC38" s="9">
        <v>61.6815</v>
      </c>
      <c r="AD38" s="9">
        <v>61.9238</v>
      </c>
      <c r="AF38" s="9">
        <v>43.1965</v>
      </c>
      <c r="AG38" s="9">
        <v>63.3157</v>
      </c>
      <c r="AH38" s="9">
        <v>63.616500000000002</v>
      </c>
    </row>
    <row r="39" spans="1:34" x14ac:dyDescent="0.25">
      <c r="B39" s="8" t="s">
        <v>5</v>
      </c>
      <c r="C39" t="s">
        <v>21</v>
      </c>
      <c r="D39" s="9">
        <v>45.528599999999997</v>
      </c>
      <c r="E39" s="9">
        <v>59.704000000000001</v>
      </c>
      <c r="F39" s="9">
        <v>60.348300000000002</v>
      </c>
      <c r="H39" s="9">
        <v>45.902099999999997</v>
      </c>
      <c r="I39" s="9">
        <v>61.226100000000002</v>
      </c>
      <c r="J39" s="9">
        <v>62.338200000000001</v>
      </c>
      <c r="L39" s="9">
        <v>44.991100000000003</v>
      </c>
      <c r="M39" s="9">
        <v>59.9114</v>
      </c>
      <c r="N39" s="9">
        <v>60.973599999999998</v>
      </c>
      <c r="P39" s="9">
        <v>46.267600000000002</v>
      </c>
      <c r="Q39" s="9">
        <v>61.453200000000002</v>
      </c>
      <c r="R39" s="9">
        <v>62.568100000000001</v>
      </c>
      <c r="T39" s="9">
        <v>45.628599999999999</v>
      </c>
      <c r="U39" s="9">
        <v>61.122399999999999</v>
      </c>
      <c r="V39" s="9">
        <v>61.694299999999998</v>
      </c>
      <c r="X39" s="9">
        <v>46.004199999999997</v>
      </c>
      <c r="Y39" s="9">
        <v>63.155900000000003</v>
      </c>
      <c r="Z39" s="9">
        <v>64.375399999999999</v>
      </c>
      <c r="AB39" s="9">
        <v>45.091900000000003</v>
      </c>
      <c r="AC39" s="9">
        <v>61.786299999999997</v>
      </c>
      <c r="AD39" s="9">
        <v>62.942399999999999</v>
      </c>
      <c r="AF39" s="9">
        <v>46.375300000000003</v>
      </c>
      <c r="AG39" s="9">
        <v>63.4039</v>
      </c>
      <c r="AH39" s="9">
        <v>64.614800000000002</v>
      </c>
    </row>
    <row r="40" spans="1:34" x14ac:dyDescent="0.25">
      <c r="B40" s="8" t="s">
        <v>6</v>
      </c>
      <c r="C40" t="s">
        <v>21</v>
      </c>
      <c r="D40" s="9">
        <v>38.179900000000004</v>
      </c>
      <c r="E40" s="9">
        <v>47.078000000000003</v>
      </c>
      <c r="F40" s="9">
        <v>48.357300000000002</v>
      </c>
      <c r="H40" s="9">
        <v>38.1616</v>
      </c>
      <c r="I40" s="9">
        <v>48.371499999999997</v>
      </c>
      <c r="J40" s="9">
        <v>49.755099999999999</v>
      </c>
      <c r="L40" s="9">
        <v>37.966299999999997</v>
      </c>
      <c r="M40" s="9">
        <v>46.872300000000003</v>
      </c>
      <c r="N40" s="9">
        <v>48.237099999999998</v>
      </c>
      <c r="P40" s="9">
        <v>39.566299999999998</v>
      </c>
      <c r="Q40" s="9">
        <v>49.012300000000003</v>
      </c>
      <c r="R40" s="9">
        <v>50.323</v>
      </c>
      <c r="T40" s="9">
        <v>38.206099999999999</v>
      </c>
      <c r="U40" s="9">
        <v>47.211599999999997</v>
      </c>
      <c r="V40" s="9">
        <v>48.535899999999998</v>
      </c>
      <c r="X40" s="9">
        <v>38.188600000000001</v>
      </c>
      <c r="Y40" s="9">
        <v>48.547699999999999</v>
      </c>
      <c r="Z40" s="9">
        <v>50.000900000000001</v>
      </c>
      <c r="AB40" s="9">
        <v>37.994500000000002</v>
      </c>
      <c r="AC40" s="9">
        <v>47.021700000000003</v>
      </c>
      <c r="AD40" s="9">
        <v>48.441800000000001</v>
      </c>
      <c r="AF40" s="9">
        <v>39.6</v>
      </c>
      <c r="AG40" s="9">
        <v>49.210099999999997</v>
      </c>
      <c r="AH40" s="9">
        <v>50.592399999999998</v>
      </c>
    </row>
    <row r="41" spans="1:34" x14ac:dyDescent="0.25">
      <c r="B41" s="8" t="s">
        <v>7</v>
      </c>
      <c r="C41" t="s">
        <v>21</v>
      </c>
      <c r="D41" s="9">
        <v>43.605400000000003</v>
      </c>
      <c r="E41" s="9">
        <v>54.096400000000003</v>
      </c>
      <c r="F41" s="9">
        <v>56.263800000000003</v>
      </c>
      <c r="H41" s="9">
        <v>44.138599999999997</v>
      </c>
      <c r="I41" s="9">
        <v>56.707500000000003</v>
      </c>
      <c r="J41" s="9">
        <v>58.509399999999999</v>
      </c>
      <c r="L41" s="9">
        <v>42.921799999999998</v>
      </c>
      <c r="M41" s="9">
        <v>55.271799999999999</v>
      </c>
      <c r="N41" s="9">
        <v>57.103700000000003</v>
      </c>
      <c r="P41" s="9">
        <v>44.4358</v>
      </c>
      <c r="Q41" s="9">
        <v>57.045499999999997</v>
      </c>
      <c r="R41" s="9">
        <v>58.760800000000003</v>
      </c>
      <c r="T41" s="9">
        <v>43.683900000000001</v>
      </c>
      <c r="U41" s="9">
        <v>54.714100000000002</v>
      </c>
      <c r="V41" s="9">
        <v>57.150700000000001</v>
      </c>
      <c r="X41" s="9">
        <v>44.217599999999997</v>
      </c>
      <c r="Y41" s="9">
        <v>57.752800000000001</v>
      </c>
      <c r="Z41" s="9">
        <v>59.946800000000003</v>
      </c>
      <c r="AB41" s="9">
        <v>42.995100000000001</v>
      </c>
      <c r="AC41" s="9">
        <v>56.2211</v>
      </c>
      <c r="AD41" s="9">
        <v>58.439300000000003</v>
      </c>
      <c r="AF41" s="9">
        <v>44.518500000000003</v>
      </c>
      <c r="AG41" s="9">
        <v>58.131999999999998</v>
      </c>
      <c r="AH41" s="9">
        <v>60.217500000000001</v>
      </c>
    </row>
    <row r="42" spans="1:34" x14ac:dyDescent="0.25">
      <c r="B42" s="8" t="s">
        <v>8</v>
      </c>
      <c r="C42" t="s">
        <v>21</v>
      </c>
      <c r="D42" s="9">
        <v>50.974899999999998</v>
      </c>
      <c r="E42" s="9">
        <v>61.2742</v>
      </c>
      <c r="F42" s="9">
        <v>62.76</v>
      </c>
      <c r="H42" s="9">
        <v>51.3001</v>
      </c>
      <c r="I42" s="9">
        <v>62.252400000000002</v>
      </c>
      <c r="J42" s="9">
        <v>63.807499999999997</v>
      </c>
      <c r="L42" s="9">
        <v>50.261099999999999</v>
      </c>
      <c r="M42" s="9">
        <v>60.887</v>
      </c>
      <c r="N42" s="9">
        <v>62.441600000000001</v>
      </c>
      <c r="P42" s="9">
        <v>51.639000000000003</v>
      </c>
      <c r="Q42" s="9">
        <v>62.298400000000001</v>
      </c>
      <c r="R42" s="9">
        <v>63.805199999999999</v>
      </c>
      <c r="T42" s="9">
        <v>51.355600000000003</v>
      </c>
      <c r="U42" s="9">
        <v>62.676299999999998</v>
      </c>
      <c r="V42" s="9">
        <v>64.281499999999994</v>
      </c>
      <c r="X42" s="9">
        <v>51.690899999999999</v>
      </c>
      <c r="Y42" s="9">
        <v>64.075000000000003</v>
      </c>
      <c r="Z42" s="9">
        <v>65.843500000000006</v>
      </c>
      <c r="AB42" s="9">
        <v>50.637300000000003</v>
      </c>
      <c r="AC42" s="9">
        <v>62.584099999999999</v>
      </c>
      <c r="AD42" s="9">
        <v>64.373199999999997</v>
      </c>
      <c r="AF42" s="9">
        <v>52.045200000000001</v>
      </c>
      <c r="AG42" s="9">
        <v>64.1203</v>
      </c>
      <c r="AH42" s="9">
        <v>65.834900000000005</v>
      </c>
    </row>
    <row r="43" spans="1:34" x14ac:dyDescent="0.25">
      <c r="B43" s="8" t="s">
        <v>29</v>
      </c>
      <c r="D43" s="9">
        <v>49.767400000000002</v>
      </c>
      <c r="E43" s="9">
        <v>57.748199999999997</v>
      </c>
      <c r="F43" s="9">
        <v>57.209400000000002</v>
      </c>
      <c r="H43" s="9">
        <v>49.546700000000001</v>
      </c>
      <c r="I43" s="9">
        <v>59.094200000000001</v>
      </c>
      <c r="J43" s="9">
        <v>58.797199999999997</v>
      </c>
      <c r="L43" s="9">
        <v>48.4373</v>
      </c>
      <c r="M43" s="9">
        <v>57.505699999999997</v>
      </c>
      <c r="N43" s="9">
        <v>57.218800000000002</v>
      </c>
      <c r="P43" s="9">
        <v>49.8904</v>
      </c>
      <c r="Q43" s="9">
        <v>59.1004</v>
      </c>
      <c r="R43" s="9">
        <v>58.798699999999997</v>
      </c>
      <c r="T43" s="9">
        <v>49.9283</v>
      </c>
      <c r="U43" s="9">
        <v>58.366</v>
      </c>
      <c r="V43" s="9">
        <v>57.792499999999997</v>
      </c>
      <c r="X43" s="9">
        <v>49.7121</v>
      </c>
      <c r="Y43" s="9">
        <v>60.056100000000001</v>
      </c>
      <c r="Z43" s="9">
        <v>59.7408</v>
      </c>
      <c r="AB43" s="9">
        <v>48.587200000000003</v>
      </c>
      <c r="AC43" s="9">
        <v>58.273200000000003</v>
      </c>
      <c r="AD43" s="9">
        <v>57.970700000000001</v>
      </c>
      <c r="AF43" s="9">
        <v>50.064799999999998</v>
      </c>
      <c r="AG43" s="9">
        <v>60.050899999999999</v>
      </c>
      <c r="AH43" s="9">
        <v>59.724400000000003</v>
      </c>
    </row>
    <row r="44" spans="1:34" x14ac:dyDescent="0.25">
      <c r="B44" s="8" t="s">
        <v>30</v>
      </c>
      <c r="D44" s="9">
        <v>48.457000000000001</v>
      </c>
      <c r="E44" s="9">
        <v>55.485999999999997</v>
      </c>
      <c r="F44" s="9">
        <v>54.827300000000001</v>
      </c>
      <c r="H44" s="9">
        <v>48.972499999999997</v>
      </c>
      <c r="I44" s="9">
        <v>57.720500000000001</v>
      </c>
      <c r="J44" s="9">
        <v>57.015000000000001</v>
      </c>
      <c r="L44" s="9">
        <v>47.799900000000001</v>
      </c>
      <c r="M44" s="9">
        <v>56.137300000000003</v>
      </c>
      <c r="N44" s="9">
        <v>55.4497</v>
      </c>
      <c r="P44" s="9">
        <v>49.368400000000001</v>
      </c>
      <c r="Q44" s="9">
        <v>57.668599999999998</v>
      </c>
      <c r="R44" s="9">
        <v>56.975099999999998</v>
      </c>
      <c r="T44" s="9">
        <v>48.629300000000001</v>
      </c>
      <c r="U44" s="9">
        <v>55.982999999999997</v>
      </c>
      <c r="V44" s="9">
        <v>55.326799999999999</v>
      </c>
      <c r="X44" s="9">
        <v>49.158200000000001</v>
      </c>
      <c r="Y44" s="9">
        <v>58.504399999999997</v>
      </c>
      <c r="Z44" s="9">
        <v>57.799700000000001</v>
      </c>
      <c r="AB44" s="9">
        <v>47.9634</v>
      </c>
      <c r="AC44" s="9">
        <v>56.789400000000001</v>
      </c>
      <c r="AD44" s="9">
        <v>56.104100000000003</v>
      </c>
      <c r="AF44" s="9">
        <v>49.563699999999997</v>
      </c>
      <c r="AG44" s="9">
        <v>58.442700000000002</v>
      </c>
      <c r="AH44" s="9">
        <v>57.751300000000001</v>
      </c>
    </row>
    <row r="45" spans="1:34" x14ac:dyDescent="0.25">
      <c r="B45" s="8" t="s">
        <v>9</v>
      </c>
      <c r="C45" t="s">
        <v>21</v>
      </c>
      <c r="D45" s="9">
        <v>51.26</v>
      </c>
      <c r="E45" s="9">
        <v>56.371099999999998</v>
      </c>
      <c r="F45" s="9">
        <v>56.316299999999998</v>
      </c>
      <c r="H45" s="9">
        <v>52.1374</v>
      </c>
      <c r="I45" s="9">
        <v>58.798999999999999</v>
      </c>
      <c r="J45" s="9">
        <v>58.167099999999998</v>
      </c>
      <c r="L45" s="9">
        <v>50.9816</v>
      </c>
      <c r="M45" s="9">
        <v>57.374600000000001</v>
      </c>
      <c r="N45" s="9">
        <v>56.776499999999999</v>
      </c>
      <c r="P45" s="9">
        <v>52.413899999999998</v>
      </c>
      <c r="Q45" s="9">
        <v>59.043100000000003</v>
      </c>
      <c r="R45" s="9">
        <v>58.389600000000002</v>
      </c>
      <c r="T45" s="9">
        <v>51.632100000000001</v>
      </c>
      <c r="U45" s="9">
        <v>57.11</v>
      </c>
      <c r="V45" s="9">
        <v>56.994799999999998</v>
      </c>
      <c r="X45" s="9">
        <v>52.564900000000002</v>
      </c>
      <c r="Y45" s="9">
        <v>60.046999999999997</v>
      </c>
      <c r="Z45" s="9">
        <v>59.198900000000002</v>
      </c>
      <c r="AB45" s="9">
        <v>51.386099999999999</v>
      </c>
      <c r="AC45" s="9">
        <v>58.520099999999999</v>
      </c>
      <c r="AD45" s="9">
        <v>57.720199999999998</v>
      </c>
      <c r="AF45" s="9">
        <v>52.857300000000002</v>
      </c>
      <c r="AG45" s="9">
        <v>60.309600000000003</v>
      </c>
      <c r="AH45" s="9">
        <v>59.428400000000003</v>
      </c>
    </row>
    <row r="46" spans="1:34" x14ac:dyDescent="0.25">
      <c r="B46" s="8" t="s">
        <v>10</v>
      </c>
      <c r="C46" t="s">
        <v>21</v>
      </c>
      <c r="D46" s="9">
        <v>44.591000000000001</v>
      </c>
      <c r="E46" s="9">
        <v>59.7102</v>
      </c>
      <c r="F46" s="9">
        <v>60.8337</v>
      </c>
      <c r="H46" s="9">
        <v>45.169199999999996</v>
      </c>
      <c r="I46" s="9">
        <v>60.699199999999998</v>
      </c>
      <c r="J46" s="9">
        <v>62.135599999999997</v>
      </c>
      <c r="L46" s="9">
        <v>43.759799999999998</v>
      </c>
      <c r="M46" s="9">
        <v>59.358800000000002</v>
      </c>
      <c r="N46" s="9">
        <v>60.802700000000002</v>
      </c>
      <c r="P46" s="9">
        <v>45.463000000000001</v>
      </c>
      <c r="Q46" s="9">
        <v>60.8782</v>
      </c>
      <c r="R46" s="9">
        <v>62.275799999999997</v>
      </c>
      <c r="T46" s="9">
        <v>44.681199999999997</v>
      </c>
      <c r="U46" s="9">
        <v>61.245199999999997</v>
      </c>
      <c r="V46" s="9">
        <v>62.406100000000002</v>
      </c>
      <c r="X46" s="9">
        <v>45.263199999999998</v>
      </c>
      <c r="Y46" s="9">
        <v>62.765000000000001</v>
      </c>
      <c r="Z46" s="9">
        <v>64.429599999999994</v>
      </c>
      <c r="AB46" s="9">
        <v>43.843600000000002</v>
      </c>
      <c r="AC46" s="9">
        <v>61.3292</v>
      </c>
      <c r="AD46" s="9">
        <v>63.018300000000004</v>
      </c>
      <c r="AF46" s="9">
        <v>45.561300000000003</v>
      </c>
      <c r="AG46" s="9">
        <v>62.960500000000003</v>
      </c>
      <c r="AH46" s="9">
        <v>64.554400000000001</v>
      </c>
    </row>
    <row r="47" spans="1:34" x14ac:dyDescent="0.25">
      <c r="B47" s="7" t="s">
        <v>20</v>
      </c>
      <c r="C47" t="s">
        <v>21</v>
      </c>
      <c r="D47" s="13">
        <f>AVERAGE(D36:D46)</f>
        <v>45.956527272727271</v>
      </c>
      <c r="E47" s="13">
        <f>AVERAGE(E36:E46)</f>
        <v>56.006481818181811</v>
      </c>
      <c r="F47" s="13">
        <f>AVERAGE(F36:F46)</f>
        <v>56.113045454545457</v>
      </c>
      <c r="G47" s="5"/>
      <c r="H47" s="13">
        <f>AVERAGE(H36:H46)</f>
        <v>46.39964545454545</v>
      </c>
      <c r="I47" s="13">
        <f>AVERAGE(I36:I46)</f>
        <v>57.510927272727265</v>
      </c>
      <c r="J47" s="13">
        <f>AVERAGE(J36:J46)</f>
        <v>57.639936363636359</v>
      </c>
      <c r="K47" s="5"/>
      <c r="L47" s="13">
        <f>AVERAGE(L36:L46)</f>
        <v>45.329727272727276</v>
      </c>
      <c r="M47" s="13">
        <f>AVERAGE(M36:M46)</f>
        <v>56.077709090909089</v>
      </c>
      <c r="N47" s="13">
        <f>AVERAGE(N36:N46)</f>
        <v>56.189272727272716</v>
      </c>
      <c r="O47" s="5"/>
      <c r="P47" s="13">
        <f>AVERAGE(P36:P46)</f>
        <v>46.830718181818185</v>
      </c>
      <c r="Q47" s="13">
        <f>AVERAGE(Q36:Q46)</f>
        <v>57.741663636363633</v>
      </c>
      <c r="R47" s="13">
        <f>AVERAGE(R36:R46)</f>
        <v>57.856854545454546</v>
      </c>
      <c r="S47" s="5"/>
      <c r="T47" s="13">
        <f>AVERAGE(T36:T46)</f>
        <v>46.104890909090905</v>
      </c>
      <c r="U47" s="13">
        <f>AVERAGE(U36:U46)</f>
        <v>56.898863636363622</v>
      </c>
      <c r="V47" s="13">
        <f>AVERAGE(V36:V46)</f>
        <v>56.958863636363638</v>
      </c>
      <c r="W47" s="5"/>
      <c r="X47" s="13">
        <f>AVERAGE(X36:X46)</f>
        <v>46.559318181818185</v>
      </c>
      <c r="Y47" s="13">
        <f>AVERAGE(Y36:Y46)</f>
        <v>58.765009090909096</v>
      </c>
      <c r="Z47" s="13">
        <f>AVERAGE(Z36:Z46)</f>
        <v>58.855109090909082</v>
      </c>
      <c r="AA47" s="5"/>
      <c r="AB47" s="13">
        <f>AVERAGE(AB36:AB46)</f>
        <v>45.478690909090908</v>
      </c>
      <c r="AC47" s="13">
        <f>AVERAGE(AC36:AC46)</f>
        <v>57.233154545454539</v>
      </c>
      <c r="AD47" s="13">
        <f>AVERAGE(AD36:AD46)</f>
        <v>57.314754545454548</v>
      </c>
      <c r="AE47" s="5"/>
      <c r="AF47" s="13">
        <f>AVERAGE(AF36:AF46)</f>
        <v>46.998081818181824</v>
      </c>
      <c r="AG47" s="13">
        <f>AVERAGE(AG36:AG46)</f>
        <v>59.009490909090914</v>
      </c>
      <c r="AH47" s="13">
        <f>AVERAGE(AH36:AH46)</f>
        <v>59.078563636363633</v>
      </c>
    </row>
    <row r="48" spans="1:34" x14ac:dyDescent="0.25">
      <c r="T48" s="4"/>
      <c r="U48" s="4"/>
      <c r="V48" s="4"/>
    </row>
    <row r="49" spans="1:34" x14ac:dyDescent="0.25">
      <c r="A49" s="1" t="s">
        <v>23</v>
      </c>
      <c r="D49" s="3" t="s">
        <v>18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T49" s="10" t="s">
        <v>19</v>
      </c>
      <c r="U49" s="10"/>
      <c r="V49" s="10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x14ac:dyDescent="0.25">
      <c r="D50" s="44" t="s">
        <v>11</v>
      </c>
      <c r="E50" s="44"/>
      <c r="F50" s="44"/>
      <c r="G50" s="4"/>
      <c r="H50" s="44" t="s">
        <v>12</v>
      </c>
      <c r="I50" s="44"/>
      <c r="J50" s="44"/>
      <c r="K50" s="4"/>
      <c r="L50" s="44" t="s">
        <v>13</v>
      </c>
      <c r="M50" s="44"/>
      <c r="N50" s="44"/>
      <c r="O50" s="4"/>
      <c r="P50" s="44" t="s">
        <v>14</v>
      </c>
      <c r="Q50" s="44"/>
      <c r="R50" s="44"/>
      <c r="S50" s="4"/>
      <c r="T50" s="44" t="s">
        <v>11</v>
      </c>
      <c r="U50" s="44"/>
      <c r="V50" s="44"/>
      <c r="W50" s="4"/>
      <c r="X50" s="44" t="s">
        <v>12</v>
      </c>
      <c r="Y50" s="44"/>
      <c r="Z50" s="44"/>
      <c r="AA50" s="4"/>
      <c r="AB50" s="44" t="s">
        <v>13</v>
      </c>
      <c r="AC50" s="44"/>
      <c r="AD50" s="44"/>
      <c r="AE50" s="4"/>
      <c r="AF50" s="44" t="s">
        <v>14</v>
      </c>
      <c r="AG50" s="44"/>
      <c r="AH50" s="44"/>
    </row>
    <row r="51" spans="1:34" x14ac:dyDescent="0.25">
      <c r="B51" s="6" t="s">
        <v>1</v>
      </c>
      <c r="C51" s="6"/>
      <c r="D51" s="2" t="s">
        <v>15</v>
      </c>
      <c r="E51" s="2" t="s">
        <v>16</v>
      </c>
      <c r="F51" s="2" t="s">
        <v>17</v>
      </c>
      <c r="H51" s="2" t="s">
        <v>15</v>
      </c>
      <c r="I51" s="2" t="s">
        <v>16</v>
      </c>
      <c r="J51" s="2" t="s">
        <v>17</v>
      </c>
      <c r="L51" s="2" t="s">
        <v>15</v>
      </c>
      <c r="M51" s="2" t="s">
        <v>16</v>
      </c>
      <c r="N51" s="2" t="s">
        <v>17</v>
      </c>
      <c r="P51" s="2" t="s">
        <v>15</v>
      </c>
      <c r="Q51" s="2" t="s">
        <v>16</v>
      </c>
      <c r="R51" s="2" t="s">
        <v>17</v>
      </c>
      <c r="T51" s="12" t="s">
        <v>15</v>
      </c>
      <c r="U51" s="12" t="s">
        <v>16</v>
      </c>
      <c r="V51" s="12" t="s">
        <v>17</v>
      </c>
      <c r="X51" s="2" t="s">
        <v>15</v>
      </c>
      <c r="Y51" s="2" t="s">
        <v>16</v>
      </c>
      <c r="Z51" s="2" t="s">
        <v>17</v>
      </c>
      <c r="AB51" s="2" t="s">
        <v>15</v>
      </c>
      <c r="AC51" s="2" t="s">
        <v>16</v>
      </c>
      <c r="AD51" s="2" t="s">
        <v>17</v>
      </c>
      <c r="AF51" s="2" t="s">
        <v>15</v>
      </c>
      <c r="AG51" s="2" t="s">
        <v>16</v>
      </c>
      <c r="AH51" s="2" t="s">
        <v>17</v>
      </c>
    </row>
    <row r="52" spans="1:34" x14ac:dyDescent="0.25">
      <c r="B52" s="8" t="s">
        <v>2</v>
      </c>
      <c r="C52" t="s">
        <v>21</v>
      </c>
      <c r="D52" s="9">
        <v>48.852600000000002</v>
      </c>
      <c r="E52" s="9">
        <v>57.423699999999997</v>
      </c>
      <c r="F52" s="9">
        <v>52.539000000000001</v>
      </c>
      <c r="H52" s="9">
        <v>49.711199999999998</v>
      </c>
      <c r="I52" s="9">
        <v>58.5991</v>
      </c>
      <c r="J52" s="9">
        <v>53.929600000000001</v>
      </c>
      <c r="L52" s="9">
        <v>47.970500000000001</v>
      </c>
      <c r="M52" s="9">
        <v>57.055399999999999</v>
      </c>
      <c r="N52" s="9">
        <v>52.034500000000001</v>
      </c>
      <c r="P52" s="9">
        <v>49.580100000000002</v>
      </c>
      <c r="Q52" s="9">
        <v>58.520499999999998</v>
      </c>
      <c r="R52" s="9">
        <v>53.909300000000002</v>
      </c>
      <c r="T52" s="9">
        <v>49.123699999999999</v>
      </c>
      <c r="U52" s="9">
        <v>59.660200000000003</v>
      </c>
      <c r="V52" s="9">
        <v>53.286799999999999</v>
      </c>
      <c r="X52" s="9">
        <v>50.042999999999999</v>
      </c>
      <c r="Y52" s="9">
        <v>61.708300000000001</v>
      </c>
      <c r="Z52" s="9">
        <v>54.945399999999999</v>
      </c>
      <c r="AB52" s="9">
        <v>48.251199999999997</v>
      </c>
      <c r="AC52" s="9">
        <v>59.816600000000001</v>
      </c>
      <c r="AD52" s="9">
        <v>52.869</v>
      </c>
      <c r="AF52" s="9">
        <v>49.907400000000003</v>
      </c>
      <c r="AG52" s="9">
        <v>61.633800000000001</v>
      </c>
      <c r="AH52" s="9">
        <v>54.939799999999998</v>
      </c>
    </row>
    <row r="53" spans="1:34" x14ac:dyDescent="0.25">
      <c r="B53" s="8" t="s">
        <v>4</v>
      </c>
      <c r="C53" t="s">
        <v>21</v>
      </c>
      <c r="D53" s="9">
        <v>49.011899999999997</v>
      </c>
      <c r="E53" s="9">
        <v>49.574100000000001</v>
      </c>
      <c r="F53" s="9">
        <v>49.902799999999999</v>
      </c>
      <c r="H53" s="9">
        <v>50.759399999999999</v>
      </c>
      <c r="I53" s="9">
        <v>51.567999999999998</v>
      </c>
      <c r="J53" s="9">
        <v>52.031799999999997</v>
      </c>
      <c r="L53" s="9">
        <v>48.938600000000001</v>
      </c>
      <c r="M53" s="9">
        <v>49.619500000000002</v>
      </c>
      <c r="N53" s="9">
        <v>50.114899999999999</v>
      </c>
      <c r="P53" s="9">
        <v>50.632300000000001</v>
      </c>
      <c r="Q53" s="9">
        <v>51.518799999999999</v>
      </c>
      <c r="R53" s="9">
        <v>51.994999999999997</v>
      </c>
      <c r="T53" s="9">
        <v>49.4482</v>
      </c>
      <c r="U53" s="9">
        <v>50.065199999999997</v>
      </c>
      <c r="V53" s="9">
        <v>50.418999999999997</v>
      </c>
      <c r="X53" s="9">
        <v>51.388100000000001</v>
      </c>
      <c r="Y53" s="9">
        <v>52.318399999999997</v>
      </c>
      <c r="Z53" s="9">
        <v>52.848300000000002</v>
      </c>
      <c r="AB53" s="9">
        <v>49.431600000000003</v>
      </c>
      <c r="AC53" s="9">
        <v>50.194499999999998</v>
      </c>
      <c r="AD53" s="9">
        <v>50.7468</v>
      </c>
      <c r="AF53" s="9">
        <v>51.251399999999997</v>
      </c>
      <c r="AG53" s="9">
        <v>52.268599999999999</v>
      </c>
      <c r="AH53" s="9">
        <v>52.815600000000003</v>
      </c>
    </row>
    <row r="54" spans="1:34" x14ac:dyDescent="0.25">
      <c r="B54" s="8" t="s">
        <v>3</v>
      </c>
      <c r="C54" t="s">
        <v>21</v>
      </c>
      <c r="D54" s="9">
        <v>45.532699999999998</v>
      </c>
      <c r="E54" s="9">
        <v>59.262500000000003</v>
      </c>
      <c r="F54" s="9">
        <v>60.594499999999996</v>
      </c>
      <c r="H54" s="9">
        <v>47.266800000000003</v>
      </c>
      <c r="I54" s="9">
        <v>60.043700000000001</v>
      </c>
      <c r="J54" s="9">
        <v>61.372399999999999</v>
      </c>
      <c r="L54" s="9">
        <v>45.563400000000001</v>
      </c>
      <c r="M54" s="9">
        <v>58.719000000000001</v>
      </c>
      <c r="N54" s="9">
        <v>59.981200000000001</v>
      </c>
      <c r="P54" s="9">
        <v>47.189799999999998</v>
      </c>
      <c r="Q54" s="9">
        <v>59.8947</v>
      </c>
      <c r="R54" s="9">
        <v>61.249499999999998</v>
      </c>
      <c r="T54" s="9">
        <v>45.744599999999998</v>
      </c>
      <c r="U54" s="9">
        <v>63.681600000000003</v>
      </c>
      <c r="V54" s="9">
        <v>64.698300000000003</v>
      </c>
      <c r="X54" s="9">
        <v>47.550800000000002</v>
      </c>
      <c r="Y54" s="9">
        <v>66.140699999999995</v>
      </c>
      <c r="Z54" s="9">
        <v>67.02</v>
      </c>
      <c r="AB54" s="9">
        <v>45.798999999999999</v>
      </c>
      <c r="AC54" s="9">
        <v>64.464100000000002</v>
      </c>
      <c r="AD54" s="9">
        <v>65.230099999999993</v>
      </c>
      <c r="AF54" s="9">
        <v>47.474499999999999</v>
      </c>
      <c r="AG54" s="9">
        <v>65.941400000000002</v>
      </c>
      <c r="AH54" s="9">
        <v>66.858199999999997</v>
      </c>
    </row>
    <row r="55" spans="1:34" x14ac:dyDescent="0.25">
      <c r="B55" s="8" t="s">
        <v>5</v>
      </c>
      <c r="C55" t="s">
        <v>21</v>
      </c>
      <c r="D55" s="9">
        <v>50.715299999999999</v>
      </c>
      <c r="E55" s="9">
        <v>59.481000000000002</v>
      </c>
      <c r="F55" s="9">
        <v>60.034399999999998</v>
      </c>
      <c r="H55" s="9">
        <v>51.955399999999997</v>
      </c>
      <c r="I55" s="9">
        <v>61.053800000000003</v>
      </c>
      <c r="J55" s="9">
        <v>61.925600000000003</v>
      </c>
      <c r="L55" s="9">
        <v>50.570399999999999</v>
      </c>
      <c r="M55" s="9">
        <v>59.665100000000002</v>
      </c>
      <c r="N55" s="9">
        <v>60.533799999999999</v>
      </c>
      <c r="P55" s="9">
        <v>51.845199999999998</v>
      </c>
      <c r="Q55" s="9">
        <v>60.962299999999999</v>
      </c>
      <c r="R55" s="9">
        <v>61.8825</v>
      </c>
      <c r="T55" s="9">
        <v>51.273800000000001</v>
      </c>
      <c r="U55" s="9">
        <v>62.84</v>
      </c>
      <c r="V55" s="9">
        <v>63.0595</v>
      </c>
      <c r="X55" s="9">
        <v>52.6614</v>
      </c>
      <c r="Y55" s="9">
        <v>66.023200000000003</v>
      </c>
      <c r="Z55" s="9">
        <v>66.753600000000006</v>
      </c>
      <c r="AB55" s="9">
        <v>51.1982</v>
      </c>
      <c r="AC55" s="9">
        <v>64.360399999999998</v>
      </c>
      <c r="AD55" s="9">
        <v>65.131699999999995</v>
      </c>
      <c r="AF55" s="9">
        <v>52.541899999999998</v>
      </c>
      <c r="AG55" s="9">
        <v>65.871200000000002</v>
      </c>
      <c r="AH55" s="9">
        <v>66.643299999999996</v>
      </c>
    </row>
    <row r="56" spans="1:34" x14ac:dyDescent="0.25">
      <c r="B56" s="8" t="s">
        <v>6</v>
      </c>
      <c r="C56" t="s">
        <v>21</v>
      </c>
      <c r="D56" s="9">
        <v>41.6008</v>
      </c>
      <c r="E56" s="9">
        <v>48.244399999999999</v>
      </c>
      <c r="F56" s="9">
        <v>49.337899999999998</v>
      </c>
      <c r="H56" s="9">
        <v>41.345599999999997</v>
      </c>
      <c r="I56" s="9">
        <v>49.9604</v>
      </c>
      <c r="J56" s="9">
        <v>51.1599</v>
      </c>
      <c r="L56" s="9">
        <v>41.728900000000003</v>
      </c>
      <c r="M56" s="9">
        <v>48.213200000000001</v>
      </c>
      <c r="N56" s="9">
        <v>49.4086</v>
      </c>
      <c r="P56" s="9">
        <v>43.404499999999999</v>
      </c>
      <c r="Q56" s="9">
        <v>50.095300000000002</v>
      </c>
      <c r="R56" s="9">
        <v>51.212899999999998</v>
      </c>
      <c r="T56" s="9">
        <v>41.690600000000003</v>
      </c>
      <c r="U56" s="9">
        <v>48.646299999999997</v>
      </c>
      <c r="V56" s="9">
        <v>49.814</v>
      </c>
      <c r="X56" s="9">
        <v>41.427</v>
      </c>
      <c r="Y56" s="9">
        <v>50.532299999999999</v>
      </c>
      <c r="Z56" s="9">
        <v>51.861499999999999</v>
      </c>
      <c r="AB56" s="9">
        <v>41.833500000000001</v>
      </c>
      <c r="AC56" s="9">
        <v>48.683100000000003</v>
      </c>
      <c r="AD56" s="9">
        <v>49.990299999999998</v>
      </c>
      <c r="AF56" s="9">
        <v>43.534199999999998</v>
      </c>
      <c r="AG56" s="9">
        <v>50.697899999999997</v>
      </c>
      <c r="AH56" s="9">
        <v>51.941299999999998</v>
      </c>
    </row>
    <row r="57" spans="1:34" x14ac:dyDescent="0.25">
      <c r="B57" s="8" t="s">
        <v>7</v>
      </c>
      <c r="C57" t="s">
        <v>21</v>
      </c>
      <c r="D57" s="9">
        <v>47.009700000000002</v>
      </c>
      <c r="E57" s="9">
        <v>54.296399999999998</v>
      </c>
      <c r="F57" s="9">
        <v>56.1614</v>
      </c>
      <c r="H57" s="9">
        <v>48.408999999999999</v>
      </c>
      <c r="I57" s="9">
        <v>56.901800000000001</v>
      </c>
      <c r="J57" s="9">
        <v>58.3765</v>
      </c>
      <c r="L57" s="9">
        <v>46.6004</v>
      </c>
      <c r="M57" s="9">
        <v>55.419199999999996</v>
      </c>
      <c r="N57" s="9">
        <v>56.937199999999997</v>
      </c>
      <c r="P57" s="9">
        <v>48.239400000000003</v>
      </c>
      <c r="Q57" s="9">
        <v>56.822800000000001</v>
      </c>
      <c r="R57" s="9">
        <v>58.263300000000001</v>
      </c>
      <c r="T57" s="9">
        <v>47.310499999999998</v>
      </c>
      <c r="U57" s="9">
        <v>55.818100000000001</v>
      </c>
      <c r="V57" s="9">
        <v>58.255099999999999</v>
      </c>
      <c r="X57" s="9">
        <v>48.779299999999999</v>
      </c>
      <c r="Y57" s="9">
        <v>59.555900000000001</v>
      </c>
      <c r="Z57" s="9">
        <v>61.971899999999998</v>
      </c>
      <c r="AB57" s="9">
        <v>46.898400000000002</v>
      </c>
      <c r="AC57" s="9">
        <v>57.800199999999997</v>
      </c>
      <c r="AD57" s="9">
        <v>60.240699999999997</v>
      </c>
      <c r="AF57" s="9">
        <v>48.602600000000002</v>
      </c>
      <c r="AG57" s="9">
        <v>59.491500000000002</v>
      </c>
      <c r="AH57" s="9">
        <v>61.832799999999999</v>
      </c>
    </row>
    <row r="58" spans="1:34" x14ac:dyDescent="0.25">
      <c r="B58" s="8" t="s">
        <v>8</v>
      </c>
      <c r="C58" t="s">
        <v>21</v>
      </c>
      <c r="D58" s="9">
        <v>53.129199999999997</v>
      </c>
      <c r="E58" s="9">
        <v>60.8324</v>
      </c>
      <c r="F58" s="9">
        <v>62.313000000000002</v>
      </c>
      <c r="H58" s="9">
        <v>54.400599999999997</v>
      </c>
      <c r="I58" s="9">
        <v>61.763199999999998</v>
      </c>
      <c r="J58" s="9">
        <v>63.315199999999997</v>
      </c>
      <c r="L58" s="9">
        <v>52.883600000000001</v>
      </c>
      <c r="M58" s="9">
        <v>60.368299999999998</v>
      </c>
      <c r="N58" s="9">
        <v>61.904699999999998</v>
      </c>
      <c r="P58" s="9">
        <v>54.2697</v>
      </c>
      <c r="Q58" s="9">
        <v>61.608600000000003</v>
      </c>
      <c r="R58" s="9">
        <v>63.1768</v>
      </c>
      <c r="T58" s="9">
        <v>54.5822</v>
      </c>
      <c r="U58" s="9">
        <v>64.021000000000001</v>
      </c>
      <c r="V58" s="9">
        <v>65.705500000000001</v>
      </c>
      <c r="X58" s="9">
        <v>56.207999999999998</v>
      </c>
      <c r="Y58" s="9">
        <v>66.089299999999994</v>
      </c>
      <c r="Z58" s="9">
        <v>68.1785</v>
      </c>
      <c r="AB58" s="9">
        <v>54.472299999999997</v>
      </c>
      <c r="AC58" s="9">
        <v>64.3459</v>
      </c>
      <c r="AD58" s="9">
        <v>66.416200000000003</v>
      </c>
      <c r="AF58" s="9">
        <v>56.064900000000002</v>
      </c>
      <c r="AG58" s="9">
        <v>65.834699999999998</v>
      </c>
      <c r="AH58" s="9">
        <v>67.892099999999999</v>
      </c>
    </row>
    <row r="59" spans="1:34" x14ac:dyDescent="0.25">
      <c r="B59" s="8" t="s">
        <v>29</v>
      </c>
      <c r="D59" s="9">
        <v>52.265099999999997</v>
      </c>
      <c r="E59" s="9">
        <v>57.218000000000004</v>
      </c>
      <c r="F59" s="9">
        <v>56.7408</v>
      </c>
      <c r="H59" s="9">
        <v>53.045900000000003</v>
      </c>
      <c r="I59" s="9">
        <v>58.502400000000002</v>
      </c>
      <c r="J59" s="9">
        <v>58.260599999999997</v>
      </c>
      <c r="L59" s="9">
        <v>51.383800000000001</v>
      </c>
      <c r="M59" s="9">
        <v>56.863199999999999</v>
      </c>
      <c r="N59" s="9">
        <v>56.629399999999997</v>
      </c>
      <c r="P59" s="9">
        <v>52.9315</v>
      </c>
      <c r="Q59" s="9">
        <v>58.2759</v>
      </c>
      <c r="R59" s="9">
        <v>58.020899999999997</v>
      </c>
      <c r="T59" s="9">
        <v>52.910200000000003</v>
      </c>
      <c r="U59" s="9">
        <v>58.828000000000003</v>
      </c>
      <c r="V59" s="9">
        <v>58.2562</v>
      </c>
      <c r="X59" s="9">
        <v>53.852400000000003</v>
      </c>
      <c r="Y59" s="9">
        <v>60.965699999999998</v>
      </c>
      <c r="Z59" s="9">
        <v>60.678400000000003</v>
      </c>
      <c r="AB59" s="9">
        <v>52.062899999999999</v>
      </c>
      <c r="AC59" s="9">
        <v>58.990400000000001</v>
      </c>
      <c r="AD59" s="9">
        <v>58.712699999999998</v>
      </c>
      <c r="AF59" s="9">
        <v>53.732100000000003</v>
      </c>
      <c r="AG59" s="9">
        <v>60.686199999999999</v>
      </c>
      <c r="AH59" s="9">
        <v>60.375900000000001</v>
      </c>
    </row>
    <row r="60" spans="1:34" x14ac:dyDescent="0.25">
      <c r="B60" s="8" t="s">
        <v>30</v>
      </c>
      <c r="D60" s="9">
        <v>50.835999999999999</v>
      </c>
      <c r="E60" s="9">
        <v>55.213200000000001</v>
      </c>
      <c r="F60" s="9">
        <v>54.620699999999999</v>
      </c>
      <c r="H60" s="9">
        <v>52.306600000000003</v>
      </c>
      <c r="I60" s="9">
        <v>57.456099999999999</v>
      </c>
      <c r="J60" s="9">
        <v>56.8568</v>
      </c>
      <c r="L60" s="9">
        <v>50.669800000000002</v>
      </c>
      <c r="M60" s="9">
        <v>55.805500000000002</v>
      </c>
      <c r="N60" s="9">
        <v>55.213500000000003</v>
      </c>
      <c r="P60" s="9">
        <v>52.230600000000003</v>
      </c>
      <c r="Q60" s="9">
        <v>57.224600000000002</v>
      </c>
      <c r="R60" s="9">
        <v>56.607999999999997</v>
      </c>
      <c r="T60" s="9">
        <v>51.507800000000003</v>
      </c>
      <c r="U60" s="9">
        <v>56.3536</v>
      </c>
      <c r="V60" s="9">
        <v>55.784799999999997</v>
      </c>
      <c r="X60" s="9">
        <v>53.199800000000003</v>
      </c>
      <c r="Y60" s="9">
        <v>59.352699999999999</v>
      </c>
      <c r="Z60" s="9">
        <v>58.7881</v>
      </c>
      <c r="AB60" s="9">
        <v>51.420400000000001</v>
      </c>
      <c r="AC60" s="9">
        <v>57.432400000000001</v>
      </c>
      <c r="AD60" s="9">
        <v>56.870899999999999</v>
      </c>
      <c r="AF60" s="9">
        <v>53.122999999999998</v>
      </c>
      <c r="AG60" s="9">
        <v>59.060299999999998</v>
      </c>
      <c r="AH60" s="9">
        <v>58.478200000000001</v>
      </c>
    </row>
    <row r="61" spans="1:34" x14ac:dyDescent="0.25">
      <c r="B61" s="8" t="s">
        <v>9</v>
      </c>
      <c r="C61" t="s">
        <v>21</v>
      </c>
      <c r="D61" s="9">
        <v>52.993499999999997</v>
      </c>
      <c r="E61" s="9">
        <v>56.2331</v>
      </c>
      <c r="F61" s="9">
        <v>56.391500000000001</v>
      </c>
      <c r="H61" s="9">
        <v>54.6965</v>
      </c>
      <c r="I61" s="9">
        <v>58.659799999999997</v>
      </c>
      <c r="J61" s="9">
        <v>58.557299999999998</v>
      </c>
      <c r="L61" s="9">
        <v>53.182899999999997</v>
      </c>
      <c r="M61" s="9">
        <v>57.184899999999999</v>
      </c>
      <c r="N61" s="9">
        <v>57.000100000000003</v>
      </c>
      <c r="P61" s="9">
        <v>54.536799999999999</v>
      </c>
      <c r="Q61" s="9">
        <v>58.554000000000002</v>
      </c>
      <c r="R61" s="9">
        <v>58.444099999999999</v>
      </c>
      <c r="T61" s="9">
        <v>54.204500000000003</v>
      </c>
      <c r="U61" s="9">
        <v>58.051099999999998</v>
      </c>
      <c r="V61" s="9">
        <v>58.112099999999998</v>
      </c>
      <c r="X61" s="9">
        <v>56.402999999999999</v>
      </c>
      <c r="Y61" s="9">
        <v>61.893900000000002</v>
      </c>
      <c r="Z61" s="9">
        <v>61.534300000000002</v>
      </c>
      <c r="AB61" s="9">
        <v>54.681399999999996</v>
      </c>
      <c r="AC61" s="9">
        <v>60.154499999999999</v>
      </c>
      <c r="AD61" s="9">
        <v>59.664700000000003</v>
      </c>
      <c r="AF61" s="9">
        <v>56.218000000000004</v>
      </c>
      <c r="AG61" s="9">
        <v>61.767000000000003</v>
      </c>
      <c r="AH61" s="9">
        <v>61.380299999999998</v>
      </c>
    </row>
    <row r="62" spans="1:34" x14ac:dyDescent="0.25">
      <c r="B62" s="8" t="s">
        <v>10</v>
      </c>
      <c r="C62" t="s">
        <v>21</v>
      </c>
      <c r="D62" s="9">
        <v>46.577100000000002</v>
      </c>
      <c r="E62" s="9">
        <v>59.219700000000003</v>
      </c>
      <c r="F62" s="9">
        <v>60.284799999999997</v>
      </c>
      <c r="H62" s="9">
        <v>48.018799999999999</v>
      </c>
      <c r="I62" s="9">
        <v>60.182400000000001</v>
      </c>
      <c r="J62" s="9">
        <v>61.471600000000002</v>
      </c>
      <c r="L62" s="9">
        <v>46.046799999999998</v>
      </c>
      <c r="M62" s="9">
        <v>58.762999999999998</v>
      </c>
      <c r="N62" s="9">
        <v>60.0914</v>
      </c>
      <c r="P62" s="9">
        <v>47.915500000000002</v>
      </c>
      <c r="Q62" s="9">
        <v>60.066400000000002</v>
      </c>
      <c r="R62" s="9">
        <v>61.363599999999998</v>
      </c>
      <c r="T62" s="9">
        <v>46.854500000000002</v>
      </c>
      <c r="U62" s="9">
        <v>62.690800000000003</v>
      </c>
      <c r="V62" s="9">
        <v>63.771299999999997</v>
      </c>
      <c r="X62" s="9">
        <v>48.360500000000002</v>
      </c>
      <c r="Y62" s="9">
        <v>65.238500000000002</v>
      </c>
      <c r="Z62" s="9">
        <v>67.069500000000005</v>
      </c>
      <c r="AB62" s="9">
        <v>46.318800000000003</v>
      </c>
      <c r="AC62" s="9">
        <v>63.4726</v>
      </c>
      <c r="AD62" s="9">
        <v>65.367500000000007</v>
      </c>
      <c r="AF62" s="9">
        <v>48.2577</v>
      </c>
      <c r="AG62" s="9">
        <v>65.101500000000001</v>
      </c>
      <c r="AH62" s="9">
        <v>66.876800000000003</v>
      </c>
    </row>
    <row r="63" spans="1:34" x14ac:dyDescent="0.25">
      <c r="B63" s="7" t="s">
        <v>20</v>
      </c>
      <c r="C63" t="s">
        <v>21</v>
      </c>
      <c r="D63" s="13">
        <f>AVERAGE(D52:D62)</f>
        <v>48.956718181818182</v>
      </c>
      <c r="E63" s="13">
        <f>AVERAGE(E52:E62)</f>
        <v>56.090772727272729</v>
      </c>
      <c r="F63" s="13">
        <f>AVERAGE(F52:F62)</f>
        <v>56.265527272727269</v>
      </c>
      <c r="G63" s="5"/>
      <c r="H63" s="13">
        <f>AVERAGE(H52:H62)</f>
        <v>50.174163636363637</v>
      </c>
      <c r="I63" s="13">
        <f>AVERAGE(I52:I62)</f>
        <v>57.699154545454554</v>
      </c>
      <c r="J63" s="13">
        <f>AVERAGE(J52:J62)</f>
        <v>57.932481818181827</v>
      </c>
      <c r="K63" s="5"/>
      <c r="L63" s="13">
        <f>AVERAGE(L52:L62)</f>
        <v>48.685372727272735</v>
      </c>
      <c r="M63" s="13">
        <f>AVERAGE(M52:M62)</f>
        <v>56.152390909090904</v>
      </c>
      <c r="N63" s="13">
        <f>AVERAGE(N52:N62)</f>
        <v>56.34993636363636</v>
      </c>
      <c r="O63" s="5"/>
      <c r="P63" s="13">
        <f>AVERAGE(P52:P62)</f>
        <v>50.25230909090908</v>
      </c>
      <c r="Q63" s="13">
        <f>AVERAGE(Q52:Q62)</f>
        <v>57.594900000000003</v>
      </c>
      <c r="R63" s="13">
        <f>AVERAGE(R52:R62)</f>
        <v>57.829627272727272</v>
      </c>
      <c r="S63" s="5"/>
      <c r="T63" s="13">
        <f>AVERAGE(T52:T62)</f>
        <v>49.513690909090904</v>
      </c>
      <c r="U63" s="13">
        <f>AVERAGE(U52:U62)</f>
        <v>58.241445454545463</v>
      </c>
      <c r="V63" s="13">
        <f>AVERAGE(V52:V62)</f>
        <v>58.28750909090909</v>
      </c>
      <c r="W63" s="5"/>
      <c r="X63" s="13">
        <f>AVERAGE(X52:X62)</f>
        <v>50.897572727272724</v>
      </c>
      <c r="Y63" s="13">
        <f>AVERAGE(Y52:Y62)</f>
        <v>60.892627272727282</v>
      </c>
      <c r="Z63" s="13">
        <f>AVERAGE(Z52:Z62)</f>
        <v>61.059045454545455</v>
      </c>
      <c r="AA63" s="5"/>
      <c r="AB63" s="13">
        <f>AVERAGE(AB52:AB62)</f>
        <v>49.306154545454547</v>
      </c>
      <c r="AC63" s="13">
        <f>AVERAGE(AC52:AC62)</f>
        <v>59.064972727272725</v>
      </c>
      <c r="AD63" s="13">
        <f>AVERAGE(AD52:AD62)</f>
        <v>59.203690909090916</v>
      </c>
      <c r="AE63" s="5"/>
      <c r="AF63" s="13">
        <f>AVERAGE(AF52:AF62)</f>
        <v>50.973427272727278</v>
      </c>
      <c r="AG63" s="13">
        <f>AVERAGE(AG52:AG62)</f>
        <v>60.759463636363641</v>
      </c>
      <c r="AH63" s="13">
        <f>AVERAGE(AH52:AH62)</f>
        <v>60.912209090909101</v>
      </c>
    </row>
    <row r="64" spans="1:34" x14ac:dyDescent="0.25">
      <c r="T64" s="4"/>
      <c r="U64" s="4"/>
      <c r="V64" s="4"/>
    </row>
    <row r="65" spans="1:34" x14ac:dyDescent="0.25">
      <c r="A65" s="1" t="s">
        <v>24</v>
      </c>
      <c r="D65" s="3" t="s">
        <v>18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T65" s="10" t="s">
        <v>19</v>
      </c>
      <c r="U65" s="10"/>
      <c r="V65" s="10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x14ac:dyDescent="0.25">
      <c r="D66" s="44" t="s">
        <v>11</v>
      </c>
      <c r="E66" s="44"/>
      <c r="F66" s="44"/>
      <c r="G66" s="4"/>
      <c r="H66" s="44" t="s">
        <v>12</v>
      </c>
      <c r="I66" s="44"/>
      <c r="J66" s="44"/>
      <c r="K66" s="4"/>
      <c r="L66" s="44" t="s">
        <v>13</v>
      </c>
      <c r="M66" s="44"/>
      <c r="N66" s="44"/>
      <c r="O66" s="4"/>
      <c r="P66" s="44" t="s">
        <v>14</v>
      </c>
      <c r="Q66" s="44"/>
      <c r="R66" s="44"/>
      <c r="S66" s="4"/>
      <c r="T66" s="44" t="s">
        <v>11</v>
      </c>
      <c r="U66" s="44"/>
      <c r="V66" s="44"/>
      <c r="W66" s="4"/>
      <c r="X66" s="44" t="s">
        <v>12</v>
      </c>
      <c r="Y66" s="44"/>
      <c r="Z66" s="44"/>
      <c r="AA66" s="4"/>
      <c r="AB66" s="44" t="s">
        <v>13</v>
      </c>
      <c r="AC66" s="44"/>
      <c r="AD66" s="44"/>
      <c r="AE66" s="4"/>
      <c r="AF66" s="44" t="s">
        <v>14</v>
      </c>
      <c r="AG66" s="44"/>
      <c r="AH66" s="44"/>
    </row>
    <row r="67" spans="1:34" x14ac:dyDescent="0.25">
      <c r="B67" s="6" t="s">
        <v>1</v>
      </c>
      <c r="C67" s="6"/>
      <c r="D67" s="2" t="s">
        <v>15</v>
      </c>
      <c r="E67" s="2" t="s">
        <v>16</v>
      </c>
      <c r="F67" s="2" t="s">
        <v>17</v>
      </c>
      <c r="H67" s="2" t="s">
        <v>15</v>
      </c>
      <c r="I67" s="2" t="s">
        <v>16</v>
      </c>
      <c r="J67" s="2" t="s">
        <v>17</v>
      </c>
      <c r="L67" s="2" t="s">
        <v>15</v>
      </c>
      <c r="M67" s="2" t="s">
        <v>16</v>
      </c>
      <c r="N67" s="2" t="s">
        <v>17</v>
      </c>
      <c r="P67" s="2" t="s">
        <v>15</v>
      </c>
      <c r="Q67" s="2" t="s">
        <v>16</v>
      </c>
      <c r="R67" s="2" t="s">
        <v>17</v>
      </c>
      <c r="T67" s="12" t="s">
        <v>15</v>
      </c>
      <c r="U67" s="12" t="s">
        <v>16</v>
      </c>
      <c r="V67" s="12" t="s">
        <v>17</v>
      </c>
      <c r="X67" s="2" t="s">
        <v>15</v>
      </c>
      <c r="Y67" s="2" t="s">
        <v>16</v>
      </c>
      <c r="Z67" s="2" t="s">
        <v>17</v>
      </c>
      <c r="AB67" s="2" t="s">
        <v>15</v>
      </c>
      <c r="AC67" s="2" t="s">
        <v>16</v>
      </c>
      <c r="AD67" s="2" t="s">
        <v>17</v>
      </c>
      <c r="AF67" s="2" t="s">
        <v>15</v>
      </c>
      <c r="AG67" s="2" t="s">
        <v>16</v>
      </c>
      <c r="AH67" s="2" t="s">
        <v>17</v>
      </c>
    </row>
    <row r="68" spans="1:34" x14ac:dyDescent="0.25">
      <c r="B68" s="8" t="s">
        <v>2</v>
      </c>
      <c r="C68" t="s">
        <v>21</v>
      </c>
      <c r="D68" s="9">
        <v>51.023099999999999</v>
      </c>
      <c r="E68" s="9">
        <v>57.855200000000004</v>
      </c>
      <c r="F68" s="9">
        <v>53.345999999999997</v>
      </c>
      <c r="H68" s="9">
        <v>52.397300000000001</v>
      </c>
      <c r="I68" s="9">
        <v>59.189300000000003</v>
      </c>
      <c r="J68" s="9">
        <v>55.003700000000002</v>
      </c>
      <c r="L68" s="9">
        <v>50.284100000000002</v>
      </c>
      <c r="M68" s="9">
        <v>57.595700000000001</v>
      </c>
      <c r="N68" s="9">
        <v>52.963999999999999</v>
      </c>
      <c r="P68" s="9">
        <v>51.475000000000001</v>
      </c>
      <c r="Q68" s="9">
        <v>58.420200000000001</v>
      </c>
      <c r="R68" s="9">
        <v>54.189100000000003</v>
      </c>
      <c r="T68" s="9">
        <v>51.4985</v>
      </c>
      <c r="U68" s="9">
        <v>60.505499999999998</v>
      </c>
      <c r="V68" s="9">
        <v>54.296100000000003</v>
      </c>
      <c r="X68" s="9">
        <v>53.052500000000002</v>
      </c>
      <c r="Y68" s="9">
        <v>63.075000000000003</v>
      </c>
      <c r="Z68" s="9">
        <v>56.3795</v>
      </c>
      <c r="AB68" s="9">
        <v>50.7956</v>
      </c>
      <c r="AC68" s="9">
        <v>61.032200000000003</v>
      </c>
      <c r="AD68" s="9">
        <v>54.066099999999999</v>
      </c>
      <c r="AF68" s="9">
        <v>52.081400000000002</v>
      </c>
      <c r="AG68" s="9">
        <v>62.177300000000002</v>
      </c>
      <c r="AH68" s="9">
        <v>55.505499999999998</v>
      </c>
    </row>
    <row r="69" spans="1:34" x14ac:dyDescent="0.25">
      <c r="B69" s="8" t="s">
        <v>4</v>
      </c>
      <c r="C69" t="s">
        <v>21</v>
      </c>
      <c r="D69" s="9">
        <v>50.139099999999999</v>
      </c>
      <c r="E69" s="9">
        <v>50.188499999999998</v>
      </c>
      <c r="F69" s="9">
        <v>50.4114</v>
      </c>
      <c r="H69" s="9">
        <v>52.529899999999998</v>
      </c>
      <c r="I69" s="9">
        <v>52.66</v>
      </c>
      <c r="J69" s="9">
        <v>52.967700000000001</v>
      </c>
      <c r="L69" s="9">
        <v>50.514000000000003</v>
      </c>
      <c r="M69" s="9">
        <v>50.607900000000001</v>
      </c>
      <c r="N69" s="9">
        <v>50.964199999999998</v>
      </c>
      <c r="P69" s="9">
        <v>51.7149</v>
      </c>
      <c r="Q69" s="9">
        <v>51.899900000000002</v>
      </c>
      <c r="R69" s="9">
        <v>52.237000000000002</v>
      </c>
      <c r="T69" s="9">
        <v>50.825400000000002</v>
      </c>
      <c r="U69" s="9">
        <v>50.881700000000002</v>
      </c>
      <c r="V69" s="9">
        <v>51.129300000000001</v>
      </c>
      <c r="X69" s="9">
        <v>53.674199999999999</v>
      </c>
      <c r="Y69" s="9">
        <v>53.835000000000001</v>
      </c>
      <c r="Z69" s="9">
        <v>54.210900000000002</v>
      </c>
      <c r="AB69" s="9">
        <v>51.3964</v>
      </c>
      <c r="AC69" s="9">
        <v>51.5139</v>
      </c>
      <c r="AD69" s="9">
        <v>51.938600000000001</v>
      </c>
      <c r="AF69" s="9">
        <v>52.7637</v>
      </c>
      <c r="AG69" s="9">
        <v>52.991500000000002</v>
      </c>
      <c r="AH69" s="9">
        <v>53.405900000000003</v>
      </c>
    </row>
    <row r="70" spans="1:34" x14ac:dyDescent="0.25">
      <c r="B70" s="8" t="s">
        <v>3</v>
      </c>
      <c r="C70" t="s">
        <v>21</v>
      </c>
      <c r="D70" s="9">
        <v>46.603700000000003</v>
      </c>
      <c r="E70" s="9">
        <v>59.460799999999999</v>
      </c>
      <c r="F70" s="9">
        <v>61.006999999999998</v>
      </c>
      <c r="H70" s="9">
        <v>48.988700000000001</v>
      </c>
      <c r="I70" s="9">
        <v>60.3827</v>
      </c>
      <c r="J70" s="9">
        <v>61.9664</v>
      </c>
      <c r="L70" s="9">
        <v>47.099600000000002</v>
      </c>
      <c r="M70" s="9">
        <v>59.011200000000002</v>
      </c>
      <c r="N70" s="9">
        <v>60.563400000000001</v>
      </c>
      <c r="P70" s="9">
        <v>48.188000000000002</v>
      </c>
      <c r="Q70" s="9">
        <v>59.584699999999998</v>
      </c>
      <c r="R70" s="9">
        <v>61.16</v>
      </c>
      <c r="T70" s="9">
        <v>46.900100000000002</v>
      </c>
      <c r="U70" s="9">
        <v>64.182000000000002</v>
      </c>
      <c r="V70" s="9">
        <v>65.781999999999996</v>
      </c>
      <c r="X70" s="9">
        <v>49.449399999999997</v>
      </c>
      <c r="Y70" s="9">
        <v>67.200800000000001</v>
      </c>
      <c r="Z70" s="9">
        <v>69.151499999999999</v>
      </c>
      <c r="AB70" s="9">
        <v>47.4726</v>
      </c>
      <c r="AC70" s="9">
        <v>65.510199999999998</v>
      </c>
      <c r="AD70" s="9">
        <v>67.380399999999995</v>
      </c>
      <c r="AF70" s="9">
        <v>48.622300000000003</v>
      </c>
      <c r="AG70" s="9">
        <v>66.229799999999997</v>
      </c>
      <c r="AH70" s="9">
        <v>68.168899999999994</v>
      </c>
    </row>
    <row r="71" spans="1:34" x14ac:dyDescent="0.25">
      <c r="B71" s="8" t="s">
        <v>5</v>
      </c>
      <c r="C71" t="s">
        <v>21</v>
      </c>
      <c r="D71" s="9">
        <v>52.248199999999997</v>
      </c>
      <c r="E71" s="9">
        <v>59.523600000000002</v>
      </c>
      <c r="F71" s="9">
        <v>60.044199999999996</v>
      </c>
      <c r="H71" s="9">
        <v>54.242100000000001</v>
      </c>
      <c r="I71" s="9">
        <v>61.226900000000001</v>
      </c>
      <c r="J71" s="9">
        <v>62.054600000000001</v>
      </c>
      <c r="L71" s="9">
        <v>52.650300000000001</v>
      </c>
      <c r="M71" s="9">
        <v>59.810400000000001</v>
      </c>
      <c r="N71" s="9">
        <v>60.640999999999998</v>
      </c>
      <c r="P71" s="9">
        <v>53.438800000000001</v>
      </c>
      <c r="Q71" s="9">
        <v>60.428400000000003</v>
      </c>
      <c r="R71" s="9">
        <v>61.275700000000001</v>
      </c>
      <c r="T71" s="9">
        <v>53.171399999999998</v>
      </c>
      <c r="U71" s="9">
        <v>63.030700000000003</v>
      </c>
      <c r="V71" s="9">
        <v>63.213099999999997</v>
      </c>
      <c r="X71" s="9">
        <v>55.666600000000003</v>
      </c>
      <c r="Y71" s="9">
        <v>66.655699999999996</v>
      </c>
      <c r="Z71" s="9">
        <v>67.348100000000002</v>
      </c>
      <c r="AB71" s="9">
        <v>53.874200000000002</v>
      </c>
      <c r="AC71" s="9">
        <v>64.980500000000006</v>
      </c>
      <c r="AD71" s="9">
        <v>65.726399999999998</v>
      </c>
      <c r="AF71" s="9">
        <v>54.774999999999999</v>
      </c>
      <c r="AG71" s="9">
        <v>65.680499999999995</v>
      </c>
      <c r="AH71" s="9">
        <v>66.410799999999995</v>
      </c>
    </row>
    <row r="72" spans="1:34" x14ac:dyDescent="0.25">
      <c r="B72" s="8" t="s">
        <v>6</v>
      </c>
      <c r="C72" t="s">
        <v>21</v>
      </c>
      <c r="D72" s="9">
        <v>43.129899999999999</v>
      </c>
      <c r="E72" s="9">
        <v>48.822800000000001</v>
      </c>
      <c r="F72" s="9">
        <v>49.770099999999999</v>
      </c>
      <c r="H72" s="9">
        <v>42.9741</v>
      </c>
      <c r="I72" s="9">
        <v>50.863100000000003</v>
      </c>
      <c r="J72" s="9">
        <v>51.893300000000004</v>
      </c>
      <c r="L72" s="9">
        <v>43.785699999999999</v>
      </c>
      <c r="M72" s="9">
        <v>49.057200000000002</v>
      </c>
      <c r="N72" s="9">
        <v>50.1081</v>
      </c>
      <c r="P72" s="9">
        <v>44.971299999999999</v>
      </c>
      <c r="Q72" s="9">
        <v>50.160699999999999</v>
      </c>
      <c r="R72" s="9">
        <v>51.1252</v>
      </c>
      <c r="T72" s="9">
        <v>43.276800000000001</v>
      </c>
      <c r="U72" s="9">
        <v>49.365000000000002</v>
      </c>
      <c r="V72" s="9">
        <v>50.4024</v>
      </c>
      <c r="X72" s="9">
        <v>43.108800000000002</v>
      </c>
      <c r="Y72" s="9">
        <v>51.683700000000002</v>
      </c>
      <c r="Z72" s="9">
        <v>52.8827</v>
      </c>
      <c r="AB72" s="9">
        <v>43.981999999999999</v>
      </c>
      <c r="AC72" s="9">
        <v>49.741300000000003</v>
      </c>
      <c r="AD72" s="9">
        <v>50.9407</v>
      </c>
      <c r="AF72" s="9">
        <v>45.206000000000003</v>
      </c>
      <c r="AG72" s="9">
        <v>50.958300000000001</v>
      </c>
      <c r="AH72" s="9">
        <v>52.076300000000003</v>
      </c>
    </row>
    <row r="73" spans="1:34" x14ac:dyDescent="0.25">
      <c r="B73" s="8" t="s">
        <v>7</v>
      </c>
      <c r="C73" t="s">
        <v>21</v>
      </c>
      <c r="D73" s="9">
        <v>48.5715</v>
      </c>
      <c r="E73" s="9">
        <v>54.354799999999997</v>
      </c>
      <c r="F73" s="9">
        <v>56.169499999999999</v>
      </c>
      <c r="H73" s="9">
        <v>50.685000000000002</v>
      </c>
      <c r="I73" s="9">
        <v>57.138500000000001</v>
      </c>
      <c r="J73" s="9">
        <v>58.575099999999999</v>
      </c>
      <c r="L73" s="9">
        <v>48.594999999999999</v>
      </c>
      <c r="M73" s="9">
        <v>55.648400000000002</v>
      </c>
      <c r="N73" s="9">
        <v>57.121099999999998</v>
      </c>
      <c r="P73" s="9">
        <v>49.772500000000001</v>
      </c>
      <c r="Q73" s="9">
        <v>56.380800000000001</v>
      </c>
      <c r="R73" s="9">
        <v>57.7898</v>
      </c>
      <c r="T73" s="9">
        <v>49.049900000000001</v>
      </c>
      <c r="U73" s="9">
        <v>56.004600000000003</v>
      </c>
      <c r="V73" s="9">
        <v>58.390999999999998</v>
      </c>
      <c r="X73" s="9">
        <v>51.381100000000004</v>
      </c>
      <c r="Y73" s="9">
        <v>60.159100000000002</v>
      </c>
      <c r="Z73" s="9">
        <v>62.614199999999997</v>
      </c>
      <c r="AB73" s="9">
        <v>49.127899999999997</v>
      </c>
      <c r="AC73" s="9">
        <v>58.385399999999997</v>
      </c>
      <c r="AD73" s="9">
        <v>60.886299999999999</v>
      </c>
      <c r="AF73" s="9">
        <v>50.4101</v>
      </c>
      <c r="AG73" s="9">
        <v>59.306199999999997</v>
      </c>
      <c r="AH73" s="9">
        <v>61.7181</v>
      </c>
    </row>
    <row r="74" spans="1:34" x14ac:dyDescent="0.25">
      <c r="B74" s="8" t="s">
        <v>8</v>
      </c>
      <c r="C74" t="s">
        <v>21</v>
      </c>
      <c r="D74" s="9">
        <v>53.777200000000001</v>
      </c>
      <c r="E74" s="9">
        <v>61.011699999999998</v>
      </c>
      <c r="F74" s="9">
        <v>62.438400000000001</v>
      </c>
      <c r="H74" s="9">
        <v>55.482199999999999</v>
      </c>
      <c r="I74" s="9">
        <v>62.076500000000003</v>
      </c>
      <c r="J74" s="9">
        <v>63.556800000000003</v>
      </c>
      <c r="L74" s="9">
        <v>53.8855</v>
      </c>
      <c r="M74" s="9">
        <v>60.648800000000001</v>
      </c>
      <c r="N74" s="9">
        <v>62.1252</v>
      </c>
      <c r="P74" s="9">
        <v>54.681100000000001</v>
      </c>
      <c r="Q74" s="9">
        <v>61.277700000000003</v>
      </c>
      <c r="R74" s="9">
        <v>62.766800000000003</v>
      </c>
      <c r="T74" s="9">
        <v>55.738500000000002</v>
      </c>
      <c r="U74" s="9">
        <v>64.682299999999998</v>
      </c>
      <c r="V74" s="9">
        <v>66.347899999999996</v>
      </c>
      <c r="X74" s="9">
        <v>58.267099999999999</v>
      </c>
      <c r="Y74" s="9">
        <v>67.311099999999996</v>
      </c>
      <c r="Z74" s="9">
        <v>69.491900000000001</v>
      </c>
      <c r="AB74" s="9">
        <v>56.306699999999999</v>
      </c>
      <c r="AC74" s="9">
        <v>65.492199999999997</v>
      </c>
      <c r="AD74" s="9">
        <v>67.684899999999999</v>
      </c>
      <c r="AF74" s="9">
        <v>57.3245</v>
      </c>
      <c r="AG74" s="9">
        <v>66.312799999999996</v>
      </c>
      <c r="AH74" s="9">
        <v>68.478399999999993</v>
      </c>
    </row>
    <row r="75" spans="1:34" x14ac:dyDescent="0.25">
      <c r="B75" s="8" t="s">
        <v>29</v>
      </c>
      <c r="D75" s="9">
        <v>53.648800000000001</v>
      </c>
      <c r="E75" s="9">
        <v>57.093299999999999</v>
      </c>
      <c r="F75" s="9">
        <v>56.603900000000003</v>
      </c>
      <c r="H75" s="9">
        <v>55.146099999999997</v>
      </c>
      <c r="I75" s="9">
        <v>58.4696</v>
      </c>
      <c r="J75" s="9">
        <v>58.234000000000002</v>
      </c>
      <c r="L75" s="9">
        <v>53.307600000000001</v>
      </c>
      <c r="M75" s="9">
        <v>56.820700000000002</v>
      </c>
      <c r="N75" s="9">
        <v>56.593000000000004</v>
      </c>
      <c r="P75" s="9">
        <v>54.326799999999999</v>
      </c>
      <c r="Q75" s="9">
        <v>57.572000000000003</v>
      </c>
      <c r="R75" s="9">
        <v>57.334899999999998</v>
      </c>
      <c r="T75" s="9">
        <v>54.813499999999998</v>
      </c>
      <c r="U75" s="9">
        <v>59.148200000000003</v>
      </c>
      <c r="V75" s="9">
        <v>58.507899999999999</v>
      </c>
      <c r="X75" s="9">
        <v>56.882300000000001</v>
      </c>
      <c r="Y75" s="9">
        <v>61.686199999999999</v>
      </c>
      <c r="Z75" s="9">
        <v>61.358899999999998</v>
      </c>
      <c r="AB75" s="9">
        <v>54.738100000000003</v>
      </c>
      <c r="AC75" s="9">
        <v>59.678100000000001</v>
      </c>
      <c r="AD75" s="9">
        <v>59.362499999999997</v>
      </c>
      <c r="AF75" s="9">
        <v>55.958199999999998</v>
      </c>
      <c r="AG75" s="9">
        <v>60.625799999999998</v>
      </c>
      <c r="AH75" s="9">
        <v>60.293100000000003</v>
      </c>
    </row>
    <row r="76" spans="1:34" x14ac:dyDescent="0.25">
      <c r="B76" s="8" t="s">
        <v>30</v>
      </c>
      <c r="D76" s="9">
        <v>51.6693</v>
      </c>
      <c r="E76" s="9">
        <v>55.017400000000002</v>
      </c>
      <c r="F76" s="9">
        <v>54.448900000000002</v>
      </c>
      <c r="H76" s="9">
        <v>53.695799999999998</v>
      </c>
      <c r="I76" s="9">
        <v>57.354799999999997</v>
      </c>
      <c r="J76" s="9">
        <v>56.798000000000002</v>
      </c>
      <c r="L76" s="9">
        <v>51.948599999999999</v>
      </c>
      <c r="M76" s="9">
        <v>55.697099999999999</v>
      </c>
      <c r="N76" s="9">
        <v>55.152500000000003</v>
      </c>
      <c r="P76" s="9">
        <v>52.898899999999998</v>
      </c>
      <c r="Q76" s="9">
        <v>56.431899999999999</v>
      </c>
      <c r="R76" s="9">
        <v>55.884099999999997</v>
      </c>
      <c r="T76" s="9">
        <v>52.6813</v>
      </c>
      <c r="U76" s="9">
        <v>56.394399999999997</v>
      </c>
      <c r="V76" s="9">
        <v>55.843800000000002</v>
      </c>
      <c r="X76" s="9">
        <v>55.2485</v>
      </c>
      <c r="Y76" s="9">
        <v>59.718400000000003</v>
      </c>
      <c r="Z76" s="9">
        <v>59.1952</v>
      </c>
      <c r="AB76" s="9">
        <v>53.248100000000001</v>
      </c>
      <c r="AC76" s="9">
        <v>57.776899999999998</v>
      </c>
      <c r="AD76" s="9">
        <v>57.257300000000001</v>
      </c>
      <c r="AF76" s="9">
        <v>54.358899999999998</v>
      </c>
      <c r="AG76" s="9">
        <v>58.654699999999998</v>
      </c>
      <c r="AH76" s="9">
        <v>58.131100000000004</v>
      </c>
    </row>
    <row r="77" spans="1:34" x14ac:dyDescent="0.25">
      <c r="B77" s="8" t="s">
        <v>9</v>
      </c>
      <c r="C77" t="s">
        <v>21</v>
      </c>
      <c r="D77" s="9">
        <v>53.585799999999999</v>
      </c>
      <c r="E77" s="9">
        <v>56.234400000000001</v>
      </c>
      <c r="F77" s="9">
        <v>56.481299999999997</v>
      </c>
      <c r="H77" s="9">
        <v>55.780799999999999</v>
      </c>
      <c r="I77" s="9">
        <v>58.866</v>
      </c>
      <c r="J77" s="9">
        <v>58.893900000000002</v>
      </c>
      <c r="L77" s="9">
        <v>54.237499999999997</v>
      </c>
      <c r="M77" s="9">
        <v>57.404699999999998</v>
      </c>
      <c r="N77" s="9">
        <v>57.350099999999998</v>
      </c>
      <c r="P77" s="9">
        <v>54.972999999999999</v>
      </c>
      <c r="Q77" s="9">
        <v>58.082799999999999</v>
      </c>
      <c r="R77" s="9">
        <v>58.100999999999999</v>
      </c>
      <c r="T77" s="9">
        <v>55.172800000000002</v>
      </c>
      <c r="U77" s="9">
        <v>58.298900000000003</v>
      </c>
      <c r="V77" s="9">
        <v>58.488599999999998</v>
      </c>
      <c r="X77" s="9">
        <v>58.3596</v>
      </c>
      <c r="Y77" s="9">
        <v>62.8294</v>
      </c>
      <c r="Z77" s="9">
        <v>62.733199999999997</v>
      </c>
      <c r="AB77" s="9">
        <v>56.529699999999998</v>
      </c>
      <c r="AC77" s="9">
        <v>61.113500000000002</v>
      </c>
      <c r="AD77" s="9">
        <v>60.868899999999996</v>
      </c>
      <c r="AF77" s="9">
        <v>57.429600000000001</v>
      </c>
      <c r="AG77" s="9">
        <v>61.938099999999999</v>
      </c>
      <c r="AH77" s="9">
        <v>61.831600000000002</v>
      </c>
    </row>
    <row r="78" spans="1:34" x14ac:dyDescent="0.25">
      <c r="B78" s="8" t="s">
        <v>10</v>
      </c>
      <c r="C78" t="s">
        <v>21</v>
      </c>
      <c r="D78" s="9">
        <v>48.088000000000001</v>
      </c>
      <c r="E78" s="9">
        <v>59.469799999999999</v>
      </c>
      <c r="F78" s="9">
        <v>60.484999999999999</v>
      </c>
      <c r="H78" s="9">
        <v>50.394399999999997</v>
      </c>
      <c r="I78" s="9">
        <v>60.610799999999998</v>
      </c>
      <c r="J78" s="9">
        <v>61.862299999999998</v>
      </c>
      <c r="L78" s="9">
        <v>48.145400000000002</v>
      </c>
      <c r="M78" s="9">
        <v>59.144599999999997</v>
      </c>
      <c r="N78" s="9">
        <v>60.442799999999998</v>
      </c>
      <c r="P78" s="9">
        <v>49.588999999999999</v>
      </c>
      <c r="Q78" s="9">
        <v>59.799399999999999</v>
      </c>
      <c r="R78" s="9">
        <v>61.056800000000003</v>
      </c>
      <c r="T78" s="9">
        <v>48.522100000000002</v>
      </c>
      <c r="U78" s="9">
        <v>63.416499999999999</v>
      </c>
      <c r="V78" s="9">
        <v>64.308400000000006</v>
      </c>
      <c r="X78" s="9">
        <v>51.049300000000002</v>
      </c>
      <c r="Y78" s="9">
        <v>66.843000000000004</v>
      </c>
      <c r="Z78" s="9">
        <v>68.561700000000002</v>
      </c>
      <c r="AB78" s="9">
        <v>48.639899999999997</v>
      </c>
      <c r="AC78" s="9">
        <v>64.9816</v>
      </c>
      <c r="AD78" s="9">
        <v>66.838099999999997</v>
      </c>
      <c r="AF78" s="9">
        <v>50.213700000000003</v>
      </c>
      <c r="AG78" s="9">
        <v>65.908100000000005</v>
      </c>
      <c r="AH78" s="9">
        <v>67.619900000000001</v>
      </c>
    </row>
    <row r="79" spans="1:34" x14ac:dyDescent="0.25">
      <c r="B79" s="7" t="s">
        <v>20</v>
      </c>
      <c r="C79" t="s">
        <v>21</v>
      </c>
      <c r="D79" s="13">
        <f>AVERAGE(D68:D78)</f>
        <v>50.22587272727273</v>
      </c>
      <c r="E79" s="13">
        <f>AVERAGE(E68:E78)</f>
        <v>56.275663636363646</v>
      </c>
      <c r="F79" s="13">
        <f>AVERAGE(F68:F78)</f>
        <v>56.473245454545456</v>
      </c>
      <c r="G79" s="5"/>
      <c r="H79" s="13">
        <f>AVERAGE(H68:H78)</f>
        <v>52.028763636363642</v>
      </c>
      <c r="I79" s="13">
        <f>AVERAGE(I68:I78)</f>
        <v>58.0762</v>
      </c>
      <c r="J79" s="13">
        <f>AVERAGE(J68:J78)</f>
        <v>58.345981818181826</v>
      </c>
      <c r="K79" s="5"/>
      <c r="L79" s="13">
        <f>AVERAGE(L68:L78)</f>
        <v>50.404845454545459</v>
      </c>
      <c r="M79" s="13">
        <f>AVERAGE(M68:M78)</f>
        <v>56.49515454545454</v>
      </c>
      <c r="N79" s="13">
        <f>AVERAGE(N68:N78)</f>
        <v>56.729581818181828</v>
      </c>
      <c r="O79" s="5"/>
      <c r="P79" s="13">
        <f>AVERAGE(P68:P78)</f>
        <v>51.457209090909082</v>
      </c>
      <c r="Q79" s="13">
        <f>AVERAGE(Q68:Q78)</f>
        <v>57.276227272727276</v>
      </c>
      <c r="R79" s="13">
        <f>AVERAGE(R68:R78)</f>
        <v>57.538218181818181</v>
      </c>
      <c r="S79" s="5"/>
      <c r="T79" s="13">
        <f>AVERAGE(T68:T78)</f>
        <v>51.059118181818185</v>
      </c>
      <c r="U79" s="13">
        <f>AVERAGE(U68:U78)</f>
        <v>58.719072727272732</v>
      </c>
      <c r="V79" s="13">
        <f>AVERAGE(V68:V78)</f>
        <v>58.791863636363637</v>
      </c>
      <c r="W79" s="5"/>
      <c r="X79" s="13">
        <f>AVERAGE(X68:X78)</f>
        <v>53.285399999999989</v>
      </c>
      <c r="Y79" s="13">
        <f>AVERAGE(Y68:Y78)</f>
        <v>61.908854545454545</v>
      </c>
      <c r="Z79" s="13">
        <f>AVERAGE(Z68:Z78)</f>
        <v>62.175254545454543</v>
      </c>
      <c r="AA79" s="5"/>
      <c r="AB79" s="13">
        <f>AVERAGE(AB68:AB78)</f>
        <v>51.46465454545455</v>
      </c>
      <c r="AC79" s="13">
        <f>AVERAGE(AC68:AC78)</f>
        <v>60.018709090909084</v>
      </c>
      <c r="AD79" s="13">
        <f>AVERAGE(AD68:AD78)</f>
        <v>60.2682</v>
      </c>
      <c r="AE79" s="5"/>
      <c r="AF79" s="13">
        <f>AVERAGE(AF68:AF78)</f>
        <v>52.649400000000007</v>
      </c>
      <c r="AG79" s="13">
        <f>AVERAGE(AG68:AG78)</f>
        <v>60.980281818181815</v>
      </c>
      <c r="AH79" s="13">
        <f>AVERAGE(AH68:AH78)</f>
        <v>61.239963636363647</v>
      </c>
    </row>
  </sheetData>
  <mergeCells count="40">
    <mergeCell ref="AB2:AD2"/>
    <mergeCell ref="AF2:AH2"/>
    <mergeCell ref="D18:F18"/>
    <mergeCell ref="H18:J18"/>
    <mergeCell ref="L18:N18"/>
    <mergeCell ref="P18:R18"/>
    <mergeCell ref="T18:V18"/>
    <mergeCell ref="X18:Z18"/>
    <mergeCell ref="AB18:AD18"/>
    <mergeCell ref="AF18:AH18"/>
    <mergeCell ref="D2:F2"/>
    <mergeCell ref="H2:J2"/>
    <mergeCell ref="L2:N2"/>
    <mergeCell ref="P2:R2"/>
    <mergeCell ref="T2:V2"/>
    <mergeCell ref="X2:Z2"/>
    <mergeCell ref="AB34:AD34"/>
    <mergeCell ref="AF34:AH34"/>
    <mergeCell ref="D50:F50"/>
    <mergeCell ref="H50:J50"/>
    <mergeCell ref="L50:N50"/>
    <mergeCell ref="P50:R50"/>
    <mergeCell ref="T50:V50"/>
    <mergeCell ref="X50:Z50"/>
    <mergeCell ref="AB50:AD50"/>
    <mergeCell ref="AF50:AH50"/>
    <mergeCell ref="D34:F34"/>
    <mergeCell ref="H34:J34"/>
    <mergeCell ref="L34:N34"/>
    <mergeCell ref="P34:R34"/>
    <mergeCell ref="T34:V34"/>
    <mergeCell ref="X34:Z34"/>
    <mergeCell ref="AB66:AD66"/>
    <mergeCell ref="AF66:AH66"/>
    <mergeCell ref="D66:F66"/>
    <mergeCell ref="H66:J66"/>
    <mergeCell ref="L66:N66"/>
    <mergeCell ref="P66:R66"/>
    <mergeCell ref="T66:V66"/>
    <mergeCell ref="X66:Z6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9"/>
  <sheetViews>
    <sheetView topLeftCell="A46" zoomScale="85" zoomScaleNormal="85" workbookViewId="0">
      <selection activeCell="B96" sqref="B96"/>
    </sheetView>
  </sheetViews>
  <sheetFormatPr defaultRowHeight="15" x14ac:dyDescent="0.25"/>
  <cols>
    <col min="2" max="2" width="41.140625" bestFit="1" customWidth="1"/>
    <col min="3" max="3" width="1" customWidth="1"/>
    <col min="4" max="6" width="5.5703125" bestFit="1" customWidth="1"/>
    <col min="7" max="7" width="1.5703125" customWidth="1"/>
    <col min="8" max="10" width="5.7109375" bestFit="1" customWidth="1"/>
    <col min="11" max="11" width="1.85546875" customWidth="1"/>
    <col min="12" max="14" width="5.5703125" bestFit="1" customWidth="1"/>
    <col min="15" max="15" width="1.5703125" customWidth="1"/>
    <col min="16" max="18" width="5.5703125" bestFit="1" customWidth="1"/>
    <col min="19" max="19" width="11.42578125" customWidth="1"/>
    <col min="20" max="22" width="5.5703125" bestFit="1" customWidth="1"/>
    <col min="23" max="23" width="2" customWidth="1"/>
    <col min="24" max="26" width="5.7109375" bestFit="1" customWidth="1"/>
    <col min="27" max="27" width="2.140625" customWidth="1"/>
    <col min="28" max="30" width="5.5703125" bestFit="1" customWidth="1"/>
    <col min="31" max="31" width="1.5703125" customWidth="1"/>
    <col min="32" max="34" width="5.5703125" bestFit="1" customWidth="1"/>
  </cols>
  <sheetData>
    <row r="1" spans="1:34" x14ac:dyDescent="0.25">
      <c r="A1" s="1" t="s">
        <v>0</v>
      </c>
      <c r="D1" s="3" t="s">
        <v>18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T1" s="10" t="s">
        <v>19</v>
      </c>
      <c r="U1" s="10"/>
      <c r="V1" s="10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x14ac:dyDescent="0.25">
      <c r="D2" s="44" t="s">
        <v>11</v>
      </c>
      <c r="E2" s="44"/>
      <c r="F2" s="44"/>
      <c r="G2" s="4"/>
      <c r="H2" s="44" t="s">
        <v>12</v>
      </c>
      <c r="I2" s="44"/>
      <c r="J2" s="44"/>
      <c r="K2" s="4"/>
      <c r="L2" s="44" t="s">
        <v>13</v>
      </c>
      <c r="M2" s="44"/>
      <c r="N2" s="44"/>
      <c r="O2" s="4"/>
      <c r="P2" s="44" t="s">
        <v>14</v>
      </c>
      <c r="Q2" s="44"/>
      <c r="R2" s="44"/>
      <c r="S2" s="4"/>
      <c r="T2" s="44" t="s">
        <v>11</v>
      </c>
      <c r="U2" s="44"/>
      <c r="V2" s="44"/>
      <c r="W2" s="4"/>
      <c r="X2" s="44" t="s">
        <v>12</v>
      </c>
      <c r="Y2" s="44"/>
      <c r="Z2" s="44"/>
      <c r="AA2" s="4"/>
      <c r="AB2" s="44" t="s">
        <v>13</v>
      </c>
      <c r="AC2" s="44"/>
      <c r="AD2" s="44"/>
      <c r="AE2" s="4"/>
      <c r="AF2" s="44" t="s">
        <v>14</v>
      </c>
      <c r="AG2" s="44"/>
      <c r="AH2" s="44"/>
    </row>
    <row r="3" spans="1:34" x14ac:dyDescent="0.25">
      <c r="B3" s="6" t="s">
        <v>1</v>
      </c>
      <c r="C3" s="6"/>
      <c r="D3" s="2" t="s">
        <v>15</v>
      </c>
      <c r="E3" s="2" t="s">
        <v>16</v>
      </c>
      <c r="F3" s="2" t="s">
        <v>17</v>
      </c>
      <c r="H3" s="2" t="s">
        <v>15</v>
      </c>
      <c r="I3" s="2" t="s">
        <v>16</v>
      </c>
      <c r="J3" s="2" t="s">
        <v>17</v>
      </c>
      <c r="L3" s="2" t="s">
        <v>15</v>
      </c>
      <c r="M3" s="2" t="s">
        <v>16</v>
      </c>
      <c r="N3" s="2" t="s">
        <v>17</v>
      </c>
      <c r="P3" s="2" t="s">
        <v>15</v>
      </c>
      <c r="Q3" s="2" t="s">
        <v>16</v>
      </c>
      <c r="R3" s="2" t="s">
        <v>17</v>
      </c>
      <c r="T3" s="12" t="s">
        <v>15</v>
      </c>
      <c r="U3" s="12" t="s">
        <v>16</v>
      </c>
      <c r="V3" s="12" t="s">
        <v>17</v>
      </c>
      <c r="X3" s="2" t="s">
        <v>15</v>
      </c>
      <c r="Y3" s="2" t="s">
        <v>16</v>
      </c>
      <c r="Z3" s="2" t="s">
        <v>17</v>
      </c>
      <c r="AB3" s="2" t="s">
        <v>15</v>
      </c>
      <c r="AC3" s="2" t="s">
        <v>16</v>
      </c>
      <c r="AD3" s="2" t="s">
        <v>17</v>
      </c>
      <c r="AF3" s="2" t="s">
        <v>15</v>
      </c>
      <c r="AG3" s="2" t="s">
        <v>16</v>
      </c>
      <c r="AH3" s="2" t="s">
        <v>17</v>
      </c>
    </row>
    <row r="4" spans="1:34" x14ac:dyDescent="0.25">
      <c r="B4" s="8" t="s">
        <v>2</v>
      </c>
      <c r="C4" t="s">
        <v>21</v>
      </c>
      <c r="D4" s="9">
        <v>34.590000000000003</v>
      </c>
      <c r="E4" s="9">
        <v>47.007100000000001</v>
      </c>
      <c r="F4" s="9">
        <v>41.8264</v>
      </c>
      <c r="H4" s="9">
        <v>33.664999999999999</v>
      </c>
      <c r="I4" s="9">
        <v>46.144500000000001</v>
      </c>
      <c r="J4" s="9">
        <v>41.166600000000003</v>
      </c>
      <c r="L4" s="9">
        <v>33.363700000000001</v>
      </c>
      <c r="M4" s="9">
        <v>45.852800000000002</v>
      </c>
      <c r="N4" s="9">
        <v>40.764800000000001</v>
      </c>
      <c r="P4" s="9">
        <v>34.418399999999998</v>
      </c>
      <c r="Q4" s="9">
        <v>46.744799999999998</v>
      </c>
      <c r="R4" s="9">
        <v>41.907600000000002</v>
      </c>
      <c r="T4" s="9">
        <v>34.600299999999997</v>
      </c>
      <c r="U4" s="9">
        <v>47.161799999999999</v>
      </c>
      <c r="V4" s="9">
        <v>41.880099999999999</v>
      </c>
      <c r="X4" s="9">
        <v>33.673000000000002</v>
      </c>
      <c r="Y4" s="9">
        <v>46.269199999999998</v>
      </c>
      <c r="Z4" s="9">
        <v>41.2119</v>
      </c>
      <c r="AB4" s="9">
        <v>33.371899999999997</v>
      </c>
      <c r="AC4" s="9">
        <v>45.977200000000003</v>
      </c>
      <c r="AD4" s="9">
        <v>40.809100000000001</v>
      </c>
      <c r="AF4" s="9">
        <v>34.427199999999999</v>
      </c>
      <c r="AG4" s="9">
        <v>46.876800000000003</v>
      </c>
      <c r="AH4" s="9">
        <v>41.956800000000001</v>
      </c>
    </row>
    <row r="5" spans="1:34" x14ac:dyDescent="0.25">
      <c r="B5" s="8" t="s">
        <v>4</v>
      </c>
      <c r="C5" t="s">
        <v>21</v>
      </c>
      <c r="D5" s="9">
        <v>36.400500000000001</v>
      </c>
      <c r="E5" s="9">
        <v>41.908299999999997</v>
      </c>
      <c r="F5" s="9">
        <v>42.710099999999997</v>
      </c>
      <c r="H5" s="9">
        <v>36.3583</v>
      </c>
      <c r="I5" s="9">
        <v>42.167499999999997</v>
      </c>
      <c r="J5" s="9">
        <v>43.412799999999997</v>
      </c>
      <c r="L5" s="9">
        <v>36.047400000000003</v>
      </c>
      <c r="M5" s="9">
        <v>41.389000000000003</v>
      </c>
      <c r="N5" s="9">
        <v>42.5715</v>
      </c>
      <c r="P5" s="9">
        <v>37.143500000000003</v>
      </c>
      <c r="Q5" s="9">
        <v>43.360300000000002</v>
      </c>
      <c r="R5" s="9">
        <v>44.679200000000002</v>
      </c>
      <c r="T5" s="9">
        <v>36.417299999999997</v>
      </c>
      <c r="U5" s="9">
        <v>41.965200000000003</v>
      </c>
      <c r="V5" s="9">
        <v>42.774900000000002</v>
      </c>
      <c r="X5" s="9">
        <v>36.3752</v>
      </c>
      <c r="Y5" s="9">
        <v>42.229500000000002</v>
      </c>
      <c r="Z5" s="9">
        <v>43.490499999999997</v>
      </c>
      <c r="AB5" s="9">
        <v>36.064</v>
      </c>
      <c r="AC5" s="9">
        <v>41.442799999999998</v>
      </c>
      <c r="AD5" s="9">
        <v>42.637599999999999</v>
      </c>
      <c r="AF5" s="9">
        <v>37.163200000000003</v>
      </c>
      <c r="AG5" s="9">
        <v>43.438499999999998</v>
      </c>
      <c r="AH5" s="9">
        <v>44.779400000000003</v>
      </c>
    </row>
    <row r="6" spans="1:34" x14ac:dyDescent="0.25">
      <c r="B6" s="8" t="s">
        <v>3</v>
      </c>
      <c r="C6" t="s">
        <v>21</v>
      </c>
      <c r="D6" s="9">
        <v>32.359200000000001</v>
      </c>
      <c r="E6" s="9">
        <v>50.9283</v>
      </c>
      <c r="F6" s="9">
        <v>47.223100000000002</v>
      </c>
      <c r="H6" s="9">
        <v>32.274999999999999</v>
      </c>
      <c r="I6" s="9">
        <v>50.2316</v>
      </c>
      <c r="J6" s="9">
        <v>45.756300000000003</v>
      </c>
      <c r="L6" s="9">
        <v>31.982800000000001</v>
      </c>
      <c r="M6" s="9">
        <v>49.884799999999998</v>
      </c>
      <c r="N6" s="9">
        <v>45.536999999999999</v>
      </c>
      <c r="P6" s="9">
        <v>33.037700000000001</v>
      </c>
      <c r="Q6" s="9">
        <v>50.756700000000002</v>
      </c>
      <c r="R6" s="9">
        <v>46.241</v>
      </c>
      <c r="T6" s="9">
        <v>32.366900000000001</v>
      </c>
      <c r="U6" s="9">
        <v>51.297499999999999</v>
      </c>
      <c r="V6" s="9">
        <v>47.346200000000003</v>
      </c>
      <c r="X6" s="9">
        <v>32.282299999999999</v>
      </c>
      <c r="Y6" s="9">
        <v>50.568800000000003</v>
      </c>
      <c r="Z6" s="9">
        <v>45.8504</v>
      </c>
      <c r="AB6" s="9">
        <v>31.990100000000002</v>
      </c>
      <c r="AC6" s="9">
        <v>50.219299999999997</v>
      </c>
      <c r="AD6" s="9">
        <v>45.633699999999997</v>
      </c>
      <c r="AF6" s="9">
        <v>33.0458</v>
      </c>
      <c r="AG6" s="9">
        <v>51.105800000000002</v>
      </c>
      <c r="AH6" s="9">
        <v>46.337200000000003</v>
      </c>
    </row>
    <row r="7" spans="1:34" x14ac:dyDescent="0.25">
      <c r="B7" s="8" t="s">
        <v>5</v>
      </c>
      <c r="C7" t="s">
        <v>21</v>
      </c>
      <c r="D7" s="9">
        <v>35.574100000000001</v>
      </c>
      <c r="E7" s="9">
        <v>51.506900000000002</v>
      </c>
      <c r="F7" s="9">
        <v>52.798099999999998</v>
      </c>
      <c r="H7" s="9">
        <v>35.391399999999997</v>
      </c>
      <c r="I7" s="9">
        <v>50.931399999999996</v>
      </c>
      <c r="J7" s="9">
        <v>52.746699999999997</v>
      </c>
      <c r="L7" s="9">
        <v>35.189100000000003</v>
      </c>
      <c r="M7" s="9">
        <v>50.689500000000002</v>
      </c>
      <c r="N7" s="9">
        <v>52.405200000000001</v>
      </c>
      <c r="P7" s="9">
        <v>36.137700000000002</v>
      </c>
      <c r="Q7" s="9">
        <v>51.598599999999998</v>
      </c>
      <c r="R7" s="9">
        <v>53.422600000000003</v>
      </c>
      <c r="T7" s="9">
        <v>35.588299999999997</v>
      </c>
      <c r="U7" s="9">
        <v>51.902700000000003</v>
      </c>
      <c r="V7" s="9">
        <v>53.288400000000003</v>
      </c>
      <c r="X7" s="9">
        <v>35.405099999999997</v>
      </c>
      <c r="Y7" s="9">
        <v>51.269199999999998</v>
      </c>
      <c r="Z7" s="9">
        <v>53.201900000000002</v>
      </c>
      <c r="AB7" s="9">
        <v>35.203200000000002</v>
      </c>
      <c r="AC7" s="9">
        <v>51.040900000000001</v>
      </c>
      <c r="AD7" s="9">
        <v>52.865099999999998</v>
      </c>
      <c r="AF7" s="9">
        <v>36.152799999999999</v>
      </c>
      <c r="AG7" s="9">
        <v>51.956200000000003</v>
      </c>
      <c r="AH7" s="9">
        <v>53.902200000000001</v>
      </c>
    </row>
    <row r="8" spans="1:34" x14ac:dyDescent="0.25">
      <c r="B8" s="8" t="s">
        <v>6</v>
      </c>
      <c r="C8" t="s">
        <v>21</v>
      </c>
      <c r="D8" s="9">
        <v>29.346800000000002</v>
      </c>
      <c r="E8" s="9">
        <v>41.117699999999999</v>
      </c>
      <c r="F8" s="9">
        <v>42.705300000000001</v>
      </c>
      <c r="H8" s="9">
        <v>29.101600000000001</v>
      </c>
      <c r="I8" s="9">
        <v>41.636699999999998</v>
      </c>
      <c r="J8" s="9">
        <v>43.277799999999999</v>
      </c>
      <c r="L8" s="9">
        <v>29.0824</v>
      </c>
      <c r="M8" s="9">
        <v>40.866900000000001</v>
      </c>
      <c r="N8" s="9">
        <v>42.4848</v>
      </c>
      <c r="P8" s="9">
        <v>30.2376</v>
      </c>
      <c r="Q8" s="9">
        <v>43.029800000000002</v>
      </c>
      <c r="R8" s="9">
        <v>44.674700000000001</v>
      </c>
      <c r="T8" s="9">
        <v>29.350899999999999</v>
      </c>
      <c r="U8" s="9">
        <v>41.159599999999998</v>
      </c>
      <c r="V8" s="9">
        <v>42.770899999999997</v>
      </c>
      <c r="X8" s="9">
        <v>29.106000000000002</v>
      </c>
      <c r="Y8" s="9">
        <v>41.6875</v>
      </c>
      <c r="Z8" s="9">
        <v>43.355400000000003</v>
      </c>
      <c r="AB8" s="9">
        <v>29.086500000000001</v>
      </c>
      <c r="AC8" s="9">
        <v>40.911499999999997</v>
      </c>
      <c r="AD8" s="9">
        <v>42.552500000000002</v>
      </c>
      <c r="AF8" s="9">
        <v>30.2424</v>
      </c>
      <c r="AG8" s="9">
        <v>43.096899999999998</v>
      </c>
      <c r="AH8" s="9">
        <v>44.778100000000002</v>
      </c>
    </row>
    <row r="9" spans="1:34" x14ac:dyDescent="0.25">
      <c r="B9" s="8" t="s">
        <v>7</v>
      </c>
      <c r="C9" t="s">
        <v>21</v>
      </c>
      <c r="D9" s="9">
        <v>33.0578</v>
      </c>
      <c r="E9" s="9">
        <v>47.449100000000001</v>
      </c>
      <c r="F9" s="9">
        <v>49.667200000000001</v>
      </c>
      <c r="H9" s="9">
        <v>32.557699999999997</v>
      </c>
      <c r="I9" s="9">
        <v>48.919499999999999</v>
      </c>
      <c r="J9" s="9">
        <v>50.218800000000002</v>
      </c>
      <c r="L9" s="9">
        <v>32.193100000000001</v>
      </c>
      <c r="M9" s="9">
        <v>48.323399999999999</v>
      </c>
      <c r="N9" s="9">
        <v>49.657699999999998</v>
      </c>
      <c r="P9" s="9">
        <v>33.260899999999999</v>
      </c>
      <c r="Q9" s="9">
        <v>49.756599999999999</v>
      </c>
      <c r="R9" s="9">
        <v>50.9131</v>
      </c>
      <c r="T9" s="9">
        <v>33.066400000000002</v>
      </c>
      <c r="U9" s="9">
        <v>47.6556</v>
      </c>
      <c r="V9" s="9">
        <v>49.982300000000002</v>
      </c>
      <c r="X9" s="9">
        <v>32.565100000000001</v>
      </c>
      <c r="Y9" s="9">
        <v>49.199100000000001</v>
      </c>
      <c r="Z9" s="9">
        <v>50.569800000000001</v>
      </c>
      <c r="AB9" s="9">
        <v>32.200400000000002</v>
      </c>
      <c r="AC9" s="9">
        <v>48.582700000000003</v>
      </c>
      <c r="AD9" s="9">
        <v>49.988700000000001</v>
      </c>
      <c r="AF9" s="9">
        <v>33.269199999999998</v>
      </c>
      <c r="AG9" s="9">
        <v>50.072800000000001</v>
      </c>
      <c r="AH9" s="9">
        <v>51.2956</v>
      </c>
    </row>
    <row r="10" spans="1:34" x14ac:dyDescent="0.25">
      <c r="B10" s="8" t="s">
        <v>8</v>
      </c>
      <c r="C10" t="s">
        <v>21</v>
      </c>
      <c r="D10" s="9">
        <v>41.345500000000001</v>
      </c>
      <c r="E10" s="9">
        <v>55.001600000000003</v>
      </c>
      <c r="F10" s="9">
        <v>56.131399999999999</v>
      </c>
      <c r="H10" s="9">
        <v>40.418399999999998</v>
      </c>
      <c r="I10" s="9">
        <v>54.924599999999998</v>
      </c>
      <c r="J10" s="9">
        <v>56.008800000000001</v>
      </c>
      <c r="L10" s="9">
        <v>40.130200000000002</v>
      </c>
      <c r="M10" s="9">
        <v>54.221299999999999</v>
      </c>
      <c r="N10" s="9">
        <v>55.292400000000001</v>
      </c>
      <c r="P10" s="9">
        <v>41.037500000000001</v>
      </c>
      <c r="Q10" s="9">
        <v>55.630899999999997</v>
      </c>
      <c r="R10" s="9">
        <v>56.594900000000003</v>
      </c>
      <c r="T10" s="9">
        <v>41.404000000000003</v>
      </c>
      <c r="U10" s="9">
        <v>55.683199999999999</v>
      </c>
      <c r="V10" s="9">
        <v>56.875300000000003</v>
      </c>
      <c r="X10" s="9">
        <v>40.4649</v>
      </c>
      <c r="Y10" s="9">
        <v>55.631300000000003</v>
      </c>
      <c r="Z10" s="9">
        <v>56.776400000000002</v>
      </c>
      <c r="AB10" s="9">
        <v>40.175699999999999</v>
      </c>
      <c r="AC10" s="9">
        <v>54.868200000000002</v>
      </c>
      <c r="AD10" s="9">
        <v>55.997199999999999</v>
      </c>
      <c r="AF10" s="9">
        <v>41.087699999999998</v>
      </c>
      <c r="AG10" s="9">
        <v>56.396599999999999</v>
      </c>
      <c r="AH10" s="9">
        <v>57.396799999999999</v>
      </c>
    </row>
    <row r="11" spans="1:34" x14ac:dyDescent="0.25">
      <c r="B11" s="8" t="s">
        <v>29</v>
      </c>
      <c r="D11" s="9">
        <v>37.590899999999998</v>
      </c>
      <c r="E11" s="9">
        <v>53.1297</v>
      </c>
      <c r="F11" s="9">
        <v>52.606400000000001</v>
      </c>
      <c r="H11" s="9">
        <v>37.330500000000001</v>
      </c>
      <c r="I11" s="9">
        <v>52.937600000000003</v>
      </c>
      <c r="J11" s="9">
        <v>52.515599999999999</v>
      </c>
      <c r="L11" s="9">
        <v>37.054000000000002</v>
      </c>
      <c r="M11" s="9">
        <v>52.020800000000001</v>
      </c>
      <c r="N11" s="9">
        <v>51.662300000000002</v>
      </c>
      <c r="P11" s="9">
        <v>38.124400000000001</v>
      </c>
      <c r="Q11" s="9">
        <v>53.884</v>
      </c>
      <c r="R11" s="9">
        <v>53.436900000000001</v>
      </c>
      <c r="T11" s="9">
        <v>37.601700000000001</v>
      </c>
      <c r="U11" s="9">
        <v>53.380299999999998</v>
      </c>
      <c r="V11" s="9">
        <v>52.853200000000001</v>
      </c>
      <c r="X11" s="9">
        <v>37.343699999999998</v>
      </c>
      <c r="Y11" s="9">
        <v>53.265799999999999</v>
      </c>
      <c r="Z11" s="9">
        <v>52.824800000000003</v>
      </c>
      <c r="AB11" s="9">
        <v>37.066699999999997</v>
      </c>
      <c r="AC11" s="9">
        <v>52.29</v>
      </c>
      <c r="AD11" s="9">
        <v>51.919600000000003</v>
      </c>
      <c r="AF11" s="9">
        <v>38.139600000000002</v>
      </c>
      <c r="AG11" s="9">
        <v>54.281500000000001</v>
      </c>
      <c r="AH11" s="9">
        <v>53.8078</v>
      </c>
    </row>
    <row r="12" spans="1:34" x14ac:dyDescent="0.25">
      <c r="B12" s="8" t="s">
        <v>30</v>
      </c>
      <c r="D12" s="9">
        <v>39.102200000000003</v>
      </c>
      <c r="E12" s="9">
        <v>51.508800000000001</v>
      </c>
      <c r="F12" s="9">
        <v>50.397199999999998</v>
      </c>
      <c r="H12" s="9">
        <v>38.119199999999999</v>
      </c>
      <c r="I12" s="9">
        <v>51.729700000000001</v>
      </c>
      <c r="J12" s="9">
        <v>50.601300000000002</v>
      </c>
      <c r="L12" s="9">
        <v>37.813400000000001</v>
      </c>
      <c r="M12" s="9">
        <v>50.896000000000001</v>
      </c>
      <c r="N12" s="9">
        <v>49.835099999999997</v>
      </c>
      <c r="P12" s="9">
        <v>38.875900000000001</v>
      </c>
      <c r="Q12" s="9">
        <v>52.6083</v>
      </c>
      <c r="R12" s="9">
        <v>51.4664</v>
      </c>
      <c r="T12" s="9">
        <v>39.128700000000002</v>
      </c>
      <c r="U12" s="9">
        <v>51.761299999999999</v>
      </c>
      <c r="V12" s="9">
        <v>50.6205</v>
      </c>
      <c r="X12" s="9">
        <v>38.1419</v>
      </c>
      <c r="Y12" s="9">
        <v>52.017200000000003</v>
      </c>
      <c r="Z12" s="9">
        <v>50.848100000000002</v>
      </c>
      <c r="AB12" s="9">
        <v>37.834800000000001</v>
      </c>
      <c r="AC12" s="9">
        <v>51.142400000000002</v>
      </c>
      <c r="AD12" s="9">
        <v>50.048299999999998</v>
      </c>
      <c r="AF12" s="9">
        <v>38.901600000000002</v>
      </c>
      <c r="AG12" s="9">
        <v>52.948500000000003</v>
      </c>
      <c r="AH12" s="9">
        <v>51.7575</v>
      </c>
    </row>
    <row r="13" spans="1:34" x14ac:dyDescent="0.25">
      <c r="B13" s="8" t="s">
        <v>9</v>
      </c>
      <c r="C13" t="s">
        <v>21</v>
      </c>
      <c r="D13" s="9">
        <v>39.971899999999998</v>
      </c>
      <c r="E13" s="9">
        <v>50.296599999999998</v>
      </c>
      <c r="F13" s="9">
        <v>49.015599999999999</v>
      </c>
      <c r="H13" s="9">
        <v>39.120100000000001</v>
      </c>
      <c r="I13" s="9">
        <v>51.018300000000004</v>
      </c>
      <c r="J13" s="9">
        <v>48.559399999999997</v>
      </c>
      <c r="L13" s="9">
        <v>38.822499999999998</v>
      </c>
      <c r="M13" s="9">
        <v>50.325299999999999</v>
      </c>
      <c r="N13" s="9">
        <v>48.074300000000001</v>
      </c>
      <c r="P13" s="9">
        <v>39.849600000000002</v>
      </c>
      <c r="Q13" s="9">
        <v>51.867699999999999</v>
      </c>
      <c r="R13" s="9">
        <v>49.382300000000001</v>
      </c>
      <c r="T13" s="9">
        <v>40.0124</v>
      </c>
      <c r="U13" s="9">
        <v>50.613799999999998</v>
      </c>
      <c r="V13" s="9">
        <v>49.24</v>
      </c>
      <c r="X13" s="9">
        <v>39.152900000000002</v>
      </c>
      <c r="Y13" s="9">
        <v>51.386499999999998</v>
      </c>
      <c r="Z13" s="9">
        <v>48.759099999999997</v>
      </c>
      <c r="AB13" s="9">
        <v>38.855600000000003</v>
      </c>
      <c r="AC13" s="9">
        <v>50.66</v>
      </c>
      <c r="AD13" s="9">
        <v>48.264499999999998</v>
      </c>
      <c r="AF13" s="9">
        <v>39.886200000000002</v>
      </c>
      <c r="AG13" s="9">
        <v>52.285499999999999</v>
      </c>
      <c r="AH13" s="9">
        <v>49.606200000000001</v>
      </c>
    </row>
    <row r="14" spans="1:34" x14ac:dyDescent="0.25">
      <c r="B14" s="8" t="s">
        <v>10</v>
      </c>
      <c r="C14" t="s">
        <v>21</v>
      </c>
      <c r="D14" s="9">
        <v>36.024700000000003</v>
      </c>
      <c r="E14" s="9">
        <v>53.142499999999998</v>
      </c>
      <c r="F14" s="9">
        <v>54.592799999999997</v>
      </c>
      <c r="H14" s="9">
        <v>35.678100000000001</v>
      </c>
      <c r="I14" s="9">
        <v>52.826500000000003</v>
      </c>
      <c r="J14" s="9">
        <v>54.557299999999998</v>
      </c>
      <c r="L14" s="9">
        <v>35.097099999999998</v>
      </c>
      <c r="M14" s="9">
        <v>52.182000000000002</v>
      </c>
      <c r="N14" s="9">
        <v>53.853000000000002</v>
      </c>
      <c r="P14" s="9">
        <v>36.634599999999999</v>
      </c>
      <c r="Q14" s="9">
        <v>53.586599999999997</v>
      </c>
      <c r="R14" s="9">
        <v>55.2836</v>
      </c>
      <c r="T14" s="9">
        <v>36.043199999999999</v>
      </c>
      <c r="U14" s="9">
        <v>53.7926</v>
      </c>
      <c r="V14" s="9">
        <v>55.382399999999997</v>
      </c>
      <c r="X14" s="9">
        <v>35.694600000000001</v>
      </c>
      <c r="Y14" s="9">
        <v>53.453200000000002</v>
      </c>
      <c r="Z14" s="9">
        <v>55.387599999999999</v>
      </c>
      <c r="AB14" s="9">
        <v>35.112299999999998</v>
      </c>
      <c r="AC14" s="9">
        <v>52.769399999999997</v>
      </c>
      <c r="AD14" s="9">
        <v>54.620600000000003</v>
      </c>
      <c r="AF14" s="9">
        <v>36.653700000000001</v>
      </c>
      <c r="AG14" s="9">
        <v>54.266500000000001</v>
      </c>
      <c r="AH14" s="9">
        <v>56.171500000000002</v>
      </c>
    </row>
    <row r="15" spans="1:34" x14ac:dyDescent="0.25">
      <c r="B15" s="7" t="s">
        <v>20</v>
      </c>
      <c r="C15" t="s">
        <v>21</v>
      </c>
      <c r="D15" s="13">
        <f>AVERAGE(D4:D14)</f>
        <v>35.942145454545454</v>
      </c>
      <c r="E15" s="13">
        <f>AVERAGE(E4:E14)</f>
        <v>49.363327272727275</v>
      </c>
      <c r="F15" s="13">
        <f>AVERAGE(F4:F14)</f>
        <v>49.061236363636361</v>
      </c>
      <c r="G15" s="5"/>
      <c r="H15" s="13">
        <f>AVERAGE(H4:H14)</f>
        <v>35.455936363636354</v>
      </c>
      <c r="I15" s="13">
        <f>AVERAGE(I4:I14)</f>
        <v>49.406172727272725</v>
      </c>
      <c r="J15" s="13">
        <f>AVERAGE(J4:J14)</f>
        <v>48.983763636363641</v>
      </c>
      <c r="K15" s="5"/>
      <c r="L15" s="13">
        <f>AVERAGE(L4:L14)</f>
        <v>35.161427272727273</v>
      </c>
      <c r="M15" s="13">
        <f>AVERAGE(M4:M14)</f>
        <v>48.78652727272727</v>
      </c>
      <c r="N15" s="13">
        <f>AVERAGE(N4:N14)</f>
        <v>48.376190909090909</v>
      </c>
      <c r="O15" s="5"/>
      <c r="P15" s="13">
        <f>AVERAGE(P4:P14)</f>
        <v>36.250709090909091</v>
      </c>
      <c r="Q15" s="13">
        <f>AVERAGE(Q4:Q14)</f>
        <v>50.256754545454548</v>
      </c>
      <c r="R15" s="13">
        <f>AVERAGE(R4:R14)</f>
        <v>49.818390909090908</v>
      </c>
      <c r="S15" s="5"/>
      <c r="T15" s="13">
        <f>AVERAGE(T4:T14)</f>
        <v>35.96182727272727</v>
      </c>
      <c r="U15" s="13">
        <f>AVERAGE(U4:U14)</f>
        <v>49.67032727272727</v>
      </c>
      <c r="V15" s="13">
        <f>AVERAGE(V4:V14)</f>
        <v>49.364927272727272</v>
      </c>
      <c r="W15" s="5"/>
      <c r="X15" s="13">
        <f>AVERAGE(X4:X14)</f>
        <v>35.473154545454548</v>
      </c>
      <c r="Y15" s="13">
        <f>AVERAGE(Y4:Y14)</f>
        <v>49.72520909090909</v>
      </c>
      <c r="Z15" s="13">
        <f>AVERAGE(Z4:Z14)</f>
        <v>49.297809090909091</v>
      </c>
      <c r="AA15" s="5"/>
      <c r="AB15" s="13">
        <f>AVERAGE(AB4:AB14)</f>
        <v>35.178290909090904</v>
      </c>
      <c r="AC15" s="13">
        <f>AVERAGE(AC4:AC14)</f>
        <v>49.082218181818185</v>
      </c>
      <c r="AD15" s="13">
        <f>AVERAGE(AD4:AD14)</f>
        <v>48.666990909090913</v>
      </c>
      <c r="AE15" s="5"/>
      <c r="AF15" s="13">
        <f>AVERAGE(AF4:AF14)</f>
        <v>36.269945454545457</v>
      </c>
      <c r="AG15" s="13">
        <f>AVERAGE(AG4:AG14)</f>
        <v>50.611418181818181</v>
      </c>
      <c r="AH15" s="13">
        <f>AVERAGE(AH4:AH14)</f>
        <v>50.162645454545448</v>
      </c>
    </row>
    <row r="16" spans="1:34" x14ac:dyDescent="0.25">
      <c r="T16" s="4"/>
      <c r="U16" s="4"/>
      <c r="V16" s="4"/>
    </row>
    <row r="17" spans="1:34" x14ac:dyDescent="0.25">
      <c r="A17" s="1" t="s">
        <v>31</v>
      </c>
      <c r="D17" s="3" t="s">
        <v>18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T17" s="10" t="s">
        <v>19</v>
      </c>
      <c r="U17" s="10"/>
      <c r="V17" s="10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x14ac:dyDescent="0.25">
      <c r="D18" s="44" t="s">
        <v>11</v>
      </c>
      <c r="E18" s="44"/>
      <c r="F18" s="44"/>
      <c r="G18" s="4"/>
      <c r="H18" s="44" t="s">
        <v>12</v>
      </c>
      <c r="I18" s="44"/>
      <c r="J18" s="44"/>
      <c r="K18" s="4"/>
      <c r="L18" s="44" t="s">
        <v>13</v>
      </c>
      <c r="M18" s="44"/>
      <c r="N18" s="44"/>
      <c r="O18" s="4"/>
      <c r="P18" s="44" t="s">
        <v>14</v>
      </c>
      <c r="Q18" s="44"/>
      <c r="R18" s="44"/>
      <c r="S18" s="4"/>
      <c r="T18" s="44" t="s">
        <v>11</v>
      </c>
      <c r="U18" s="44"/>
      <c r="V18" s="44"/>
      <c r="W18" s="4"/>
      <c r="X18" s="44" t="s">
        <v>12</v>
      </c>
      <c r="Y18" s="44"/>
      <c r="Z18" s="44"/>
      <c r="AA18" s="4"/>
      <c r="AB18" s="44" t="s">
        <v>13</v>
      </c>
      <c r="AC18" s="44"/>
      <c r="AD18" s="44"/>
      <c r="AE18" s="4"/>
      <c r="AF18" s="44" t="s">
        <v>14</v>
      </c>
      <c r="AG18" s="44"/>
      <c r="AH18" s="44"/>
    </row>
    <row r="19" spans="1:34" x14ac:dyDescent="0.25">
      <c r="B19" s="6" t="s">
        <v>1</v>
      </c>
      <c r="C19" s="6"/>
      <c r="D19" s="2" t="s">
        <v>15</v>
      </c>
      <c r="E19" s="2" t="s">
        <v>16</v>
      </c>
      <c r="F19" s="2" t="s">
        <v>17</v>
      </c>
      <c r="H19" s="2" t="s">
        <v>15</v>
      </c>
      <c r="I19" s="2" t="s">
        <v>16</v>
      </c>
      <c r="J19" s="2" t="s">
        <v>17</v>
      </c>
      <c r="L19" s="2" t="s">
        <v>15</v>
      </c>
      <c r="M19" s="2" t="s">
        <v>16</v>
      </c>
      <c r="N19" s="2" t="s">
        <v>17</v>
      </c>
      <c r="P19" s="2" t="s">
        <v>15</v>
      </c>
      <c r="Q19" s="2" t="s">
        <v>16</v>
      </c>
      <c r="R19" s="2" t="s">
        <v>17</v>
      </c>
      <c r="T19" s="12" t="s">
        <v>15</v>
      </c>
      <c r="U19" s="12" t="s">
        <v>16</v>
      </c>
      <c r="V19" s="12" t="s">
        <v>17</v>
      </c>
      <c r="X19" s="2" t="s">
        <v>15</v>
      </c>
      <c r="Y19" s="2" t="s">
        <v>16</v>
      </c>
      <c r="Z19" s="2" t="s">
        <v>17</v>
      </c>
      <c r="AB19" s="2" t="s">
        <v>15</v>
      </c>
      <c r="AC19" s="2" t="s">
        <v>16</v>
      </c>
      <c r="AD19" s="2" t="s">
        <v>17</v>
      </c>
      <c r="AF19" s="2" t="s">
        <v>15</v>
      </c>
      <c r="AG19" s="2" t="s">
        <v>16</v>
      </c>
      <c r="AH19" s="2" t="s">
        <v>17</v>
      </c>
    </row>
    <row r="20" spans="1:34" x14ac:dyDescent="0.25">
      <c r="B20" s="8" t="s">
        <v>2</v>
      </c>
      <c r="C20" t="s">
        <v>21</v>
      </c>
      <c r="D20" s="27">
        <v>35.313600000000001</v>
      </c>
      <c r="E20" s="9">
        <v>48.031500000000001</v>
      </c>
      <c r="F20" s="9">
        <v>42.744700000000002</v>
      </c>
      <c r="H20" s="9">
        <v>34.423000000000002</v>
      </c>
      <c r="I20" s="9">
        <v>47.277299999999997</v>
      </c>
      <c r="J20" s="9">
        <v>42.167000000000002</v>
      </c>
      <c r="L20" s="9">
        <v>34.085500000000003</v>
      </c>
      <c r="M20" s="9">
        <v>46.920400000000001</v>
      </c>
      <c r="N20" s="9">
        <v>41.690100000000001</v>
      </c>
      <c r="P20" s="9">
        <v>34.442</v>
      </c>
      <c r="Q20" s="9">
        <v>47.331600000000002</v>
      </c>
      <c r="R20" s="9">
        <v>42.207700000000003</v>
      </c>
      <c r="T20" s="9">
        <v>35.328299999999999</v>
      </c>
      <c r="U20" s="9">
        <v>48.268000000000001</v>
      </c>
      <c r="V20" s="9">
        <v>42.825000000000003</v>
      </c>
      <c r="X20" s="9">
        <v>34.4345</v>
      </c>
      <c r="Y20" s="9">
        <v>47.469499999999996</v>
      </c>
      <c r="Z20" s="9">
        <v>42.234499999999997</v>
      </c>
      <c r="AB20" s="9">
        <v>34.097099999999998</v>
      </c>
      <c r="AC20" s="9">
        <v>47.110700000000001</v>
      </c>
      <c r="AD20" s="9">
        <v>41.755699999999997</v>
      </c>
      <c r="AF20" s="9">
        <v>34.453200000000002</v>
      </c>
      <c r="AG20" s="9">
        <v>47.520200000000003</v>
      </c>
      <c r="AH20" s="9">
        <v>42.274099999999997</v>
      </c>
    </row>
    <row r="21" spans="1:34" x14ac:dyDescent="0.25">
      <c r="B21" s="8" t="s">
        <v>4</v>
      </c>
      <c r="C21" t="s">
        <v>21</v>
      </c>
      <c r="D21" s="9">
        <v>37.458199999999998</v>
      </c>
      <c r="E21" s="9">
        <v>42.367699999999999</v>
      </c>
      <c r="F21" s="9">
        <v>43.095799999999997</v>
      </c>
      <c r="H21" s="9">
        <v>37.496499999999997</v>
      </c>
      <c r="I21" s="9">
        <v>42.729700000000001</v>
      </c>
      <c r="J21" s="9">
        <v>43.899700000000003</v>
      </c>
      <c r="L21" s="9">
        <v>37.130299999999998</v>
      </c>
      <c r="M21" s="9">
        <v>41.904400000000003</v>
      </c>
      <c r="N21" s="9">
        <v>43.021500000000003</v>
      </c>
      <c r="P21" s="9">
        <v>37.5563</v>
      </c>
      <c r="Q21" s="9">
        <v>42.773499999999999</v>
      </c>
      <c r="R21" s="9">
        <v>43.964199999999998</v>
      </c>
      <c r="T21" s="9">
        <v>37.484699999999997</v>
      </c>
      <c r="U21" s="9">
        <v>42.446399999999997</v>
      </c>
      <c r="V21" s="9">
        <v>43.185200000000002</v>
      </c>
      <c r="X21" s="9">
        <v>37.523800000000001</v>
      </c>
      <c r="Y21" s="9">
        <v>42.816800000000001</v>
      </c>
      <c r="Z21" s="9">
        <v>44.008600000000001</v>
      </c>
      <c r="AB21" s="9">
        <v>37.157200000000003</v>
      </c>
      <c r="AC21" s="9">
        <v>41.981099999999998</v>
      </c>
      <c r="AD21" s="9">
        <v>43.115900000000003</v>
      </c>
      <c r="AF21" s="9">
        <v>37.584000000000003</v>
      </c>
      <c r="AG21" s="9">
        <v>42.860900000000001</v>
      </c>
      <c r="AH21" s="9">
        <v>44.073999999999998</v>
      </c>
    </row>
    <row r="22" spans="1:34" x14ac:dyDescent="0.25">
      <c r="B22" s="8" t="s">
        <v>3</v>
      </c>
      <c r="C22" t="s">
        <v>21</v>
      </c>
      <c r="D22" s="9">
        <v>33.576099999999997</v>
      </c>
      <c r="E22" s="9">
        <v>51.994700000000002</v>
      </c>
      <c r="F22" s="9">
        <v>48.128300000000003</v>
      </c>
      <c r="H22" s="9">
        <v>33.418900000000001</v>
      </c>
      <c r="I22" s="9">
        <v>51.478700000000003</v>
      </c>
      <c r="J22" s="9">
        <v>46.728099999999998</v>
      </c>
      <c r="L22" s="9">
        <v>33.0852</v>
      </c>
      <c r="M22" s="9">
        <v>51.040999999999997</v>
      </c>
      <c r="N22" s="9">
        <v>46.463500000000003</v>
      </c>
      <c r="P22" s="9">
        <v>33.450600000000001</v>
      </c>
      <c r="Q22" s="9">
        <v>51.502600000000001</v>
      </c>
      <c r="R22" s="9">
        <v>46.753300000000003</v>
      </c>
      <c r="T22" s="9">
        <v>33.588700000000003</v>
      </c>
      <c r="U22" s="9">
        <v>52.582299999999996</v>
      </c>
      <c r="V22" s="9">
        <v>48.312199999999997</v>
      </c>
      <c r="X22" s="9">
        <v>33.430700000000002</v>
      </c>
      <c r="Y22" s="9">
        <v>52.030500000000004</v>
      </c>
      <c r="Z22" s="9">
        <v>46.868899999999996</v>
      </c>
      <c r="AB22" s="9">
        <v>33.096800000000002</v>
      </c>
      <c r="AC22" s="9">
        <v>51.585299999999997</v>
      </c>
      <c r="AD22" s="9">
        <v>46.607999999999997</v>
      </c>
      <c r="AF22" s="9">
        <v>33.462200000000003</v>
      </c>
      <c r="AG22" s="9">
        <v>52.044199999999996</v>
      </c>
      <c r="AH22" s="9">
        <v>46.8904</v>
      </c>
    </row>
    <row r="23" spans="1:34" x14ac:dyDescent="0.25">
      <c r="B23" s="8" t="s">
        <v>5</v>
      </c>
      <c r="C23" t="s">
        <v>21</v>
      </c>
      <c r="D23" s="9">
        <v>36.9129</v>
      </c>
      <c r="E23" s="9">
        <v>52.435600000000001</v>
      </c>
      <c r="F23" s="9">
        <v>53.576500000000003</v>
      </c>
      <c r="H23" s="9">
        <v>36.692900000000002</v>
      </c>
      <c r="I23" s="9">
        <v>52.023699999999998</v>
      </c>
      <c r="J23" s="9">
        <v>53.716200000000001</v>
      </c>
      <c r="L23" s="9">
        <v>36.465200000000003</v>
      </c>
      <c r="M23" s="9">
        <v>51.713299999999997</v>
      </c>
      <c r="N23" s="9">
        <v>53.298400000000001</v>
      </c>
      <c r="P23" s="9">
        <v>36.751100000000001</v>
      </c>
      <c r="Q23" s="9">
        <v>52.1768</v>
      </c>
      <c r="R23" s="9">
        <v>53.864199999999997</v>
      </c>
      <c r="T23" s="9">
        <v>36.936599999999999</v>
      </c>
      <c r="U23" s="9">
        <v>53.041499999999999</v>
      </c>
      <c r="V23" s="9">
        <v>54.293700000000001</v>
      </c>
      <c r="X23" s="9">
        <v>36.715400000000002</v>
      </c>
      <c r="Y23" s="9">
        <v>52.546199999999999</v>
      </c>
      <c r="Z23" s="9">
        <v>54.396700000000003</v>
      </c>
      <c r="AB23" s="9">
        <v>36.488500000000002</v>
      </c>
      <c r="AC23" s="9">
        <v>52.257399999999997</v>
      </c>
      <c r="AD23" s="9">
        <v>53.982199999999999</v>
      </c>
      <c r="AF23" s="9">
        <v>36.773400000000002</v>
      </c>
      <c r="AG23" s="9">
        <v>52.699399999999997</v>
      </c>
      <c r="AH23" s="9">
        <v>54.532899999999998</v>
      </c>
    </row>
    <row r="24" spans="1:34" x14ac:dyDescent="0.25">
      <c r="B24" s="8" t="s">
        <v>6</v>
      </c>
      <c r="C24" t="s">
        <v>21</v>
      </c>
      <c r="D24" s="9">
        <v>30.276499999999999</v>
      </c>
      <c r="E24" s="9">
        <v>41.460700000000003</v>
      </c>
      <c r="F24" s="9">
        <v>43.035899999999998</v>
      </c>
      <c r="H24" s="9">
        <v>30.017199999999999</v>
      </c>
      <c r="I24" s="9">
        <v>42.0443</v>
      </c>
      <c r="J24" s="9">
        <v>43.677100000000003</v>
      </c>
      <c r="L24" s="9">
        <v>30.016500000000001</v>
      </c>
      <c r="M24" s="9">
        <v>41.24</v>
      </c>
      <c r="N24" s="9">
        <v>42.846800000000002</v>
      </c>
      <c r="P24" s="9">
        <v>30.4451</v>
      </c>
      <c r="Q24" s="9">
        <v>42.183599999999998</v>
      </c>
      <c r="R24" s="9">
        <v>43.8078</v>
      </c>
      <c r="T24" s="9">
        <v>30.282499999999999</v>
      </c>
      <c r="U24" s="9">
        <v>41.523200000000003</v>
      </c>
      <c r="V24" s="9">
        <v>43.122999999999998</v>
      </c>
      <c r="X24" s="9">
        <v>30.023499999999999</v>
      </c>
      <c r="Y24" s="9">
        <v>42.12</v>
      </c>
      <c r="Z24" s="9">
        <v>43.781100000000002</v>
      </c>
      <c r="AB24" s="9">
        <v>30.022500000000001</v>
      </c>
      <c r="AC24" s="9">
        <v>41.307099999999998</v>
      </c>
      <c r="AD24" s="9">
        <v>42.939399999999999</v>
      </c>
      <c r="AF24" s="9">
        <v>30.4513</v>
      </c>
      <c r="AG24" s="9">
        <v>42.2607</v>
      </c>
      <c r="AH24" s="9">
        <v>43.914700000000003</v>
      </c>
    </row>
    <row r="25" spans="1:34" x14ac:dyDescent="0.25">
      <c r="B25" s="8" t="s">
        <v>7</v>
      </c>
      <c r="C25" t="s">
        <v>21</v>
      </c>
      <c r="D25" s="9">
        <v>33.872599999999998</v>
      </c>
      <c r="E25" s="9">
        <v>48.012999999999998</v>
      </c>
      <c r="F25" s="9">
        <v>50.393799999999999</v>
      </c>
      <c r="H25" s="9">
        <v>33.430700000000002</v>
      </c>
      <c r="I25" s="9">
        <v>49.730200000000004</v>
      </c>
      <c r="J25" s="9">
        <v>51.190899999999999</v>
      </c>
      <c r="L25" s="9">
        <v>33.0167</v>
      </c>
      <c r="M25" s="9">
        <v>49.0486</v>
      </c>
      <c r="N25" s="9">
        <v>50.535400000000003</v>
      </c>
      <c r="P25" s="9">
        <v>33.385100000000001</v>
      </c>
      <c r="Q25" s="9">
        <v>49.784599999999998</v>
      </c>
      <c r="R25" s="9">
        <v>51.215499999999999</v>
      </c>
      <c r="T25" s="9">
        <v>33.8855</v>
      </c>
      <c r="U25" s="9">
        <v>48.306100000000001</v>
      </c>
      <c r="V25" s="9">
        <v>50.873100000000001</v>
      </c>
      <c r="X25" s="9">
        <v>33.441800000000001</v>
      </c>
      <c r="Y25" s="9">
        <v>50.152000000000001</v>
      </c>
      <c r="Z25" s="9">
        <v>51.753900000000002</v>
      </c>
      <c r="AB25" s="9">
        <v>33.027700000000003</v>
      </c>
      <c r="AC25" s="9">
        <v>49.436199999999999</v>
      </c>
      <c r="AD25" s="9">
        <v>51.0593</v>
      </c>
      <c r="AF25" s="9">
        <v>33.3962</v>
      </c>
      <c r="AG25" s="9">
        <v>50.202800000000003</v>
      </c>
      <c r="AH25" s="9">
        <v>51.767000000000003</v>
      </c>
    </row>
    <row r="26" spans="1:34" x14ac:dyDescent="0.25">
      <c r="B26" s="8" t="s">
        <v>8</v>
      </c>
      <c r="C26" t="s">
        <v>21</v>
      </c>
      <c r="D26" s="9">
        <v>42.737900000000003</v>
      </c>
      <c r="E26" s="9">
        <v>55.607399999999998</v>
      </c>
      <c r="F26" s="9">
        <v>56.803400000000003</v>
      </c>
      <c r="H26" s="9">
        <v>41.9</v>
      </c>
      <c r="I26" s="9">
        <v>55.703800000000001</v>
      </c>
      <c r="J26" s="9">
        <v>56.887799999999999</v>
      </c>
      <c r="L26" s="9">
        <v>41.535200000000003</v>
      </c>
      <c r="M26" s="9">
        <v>54.924900000000001</v>
      </c>
      <c r="N26" s="9">
        <v>56.093699999999998</v>
      </c>
      <c r="P26" s="9">
        <v>41.905799999999999</v>
      </c>
      <c r="Q26" s="9">
        <v>55.726700000000001</v>
      </c>
      <c r="R26" s="9">
        <v>56.863199999999999</v>
      </c>
      <c r="T26" s="9">
        <v>42.841200000000001</v>
      </c>
      <c r="U26" s="9">
        <v>56.589100000000002</v>
      </c>
      <c r="V26" s="9">
        <v>57.8504</v>
      </c>
      <c r="X26" s="9">
        <v>41.982199999999999</v>
      </c>
      <c r="Y26" s="9">
        <v>56.744900000000001</v>
      </c>
      <c r="Z26" s="9">
        <v>58.003100000000003</v>
      </c>
      <c r="AB26" s="9">
        <v>41.616599999999998</v>
      </c>
      <c r="AC26" s="9">
        <v>55.875900000000001</v>
      </c>
      <c r="AD26" s="9">
        <v>57.114699999999999</v>
      </c>
      <c r="AF26" s="9">
        <v>41.987200000000001</v>
      </c>
      <c r="AG26" s="9">
        <v>56.7376</v>
      </c>
      <c r="AH26" s="9">
        <v>57.921900000000001</v>
      </c>
    </row>
    <row r="27" spans="1:34" x14ac:dyDescent="0.25">
      <c r="B27" s="8" t="s">
        <v>29</v>
      </c>
      <c r="D27" s="9">
        <v>38.264499999999998</v>
      </c>
      <c r="E27" s="9">
        <v>53.504899999999999</v>
      </c>
      <c r="F27" s="9">
        <v>52.974499999999999</v>
      </c>
      <c r="H27" s="9">
        <v>38.325899999999997</v>
      </c>
      <c r="I27" s="9">
        <v>53.456000000000003</v>
      </c>
      <c r="J27" s="9">
        <v>53.033799999999999</v>
      </c>
      <c r="L27" s="9">
        <v>38.010599999999997</v>
      </c>
      <c r="M27" s="9">
        <v>52.465299999999999</v>
      </c>
      <c r="N27" s="9">
        <v>52.1113</v>
      </c>
      <c r="P27" s="9">
        <v>38.418700000000001</v>
      </c>
      <c r="Q27" s="9">
        <v>53.452300000000001</v>
      </c>
      <c r="R27" s="9">
        <v>53.036799999999999</v>
      </c>
      <c r="T27" s="9">
        <v>38.280700000000003</v>
      </c>
      <c r="U27" s="9">
        <v>53.876800000000003</v>
      </c>
      <c r="V27" s="9">
        <v>53.345500000000001</v>
      </c>
      <c r="X27" s="9">
        <v>38.346899999999998</v>
      </c>
      <c r="Y27" s="9">
        <v>53.938499999999998</v>
      </c>
      <c r="Z27" s="9">
        <v>53.497599999999998</v>
      </c>
      <c r="AB27" s="9">
        <v>38.031599999999997</v>
      </c>
      <c r="AC27" s="9">
        <v>52.877200000000002</v>
      </c>
      <c r="AD27" s="9">
        <v>52.513599999999997</v>
      </c>
      <c r="AF27" s="9">
        <v>38.44</v>
      </c>
      <c r="AG27" s="9">
        <v>53.930900000000001</v>
      </c>
      <c r="AH27" s="9">
        <v>53.496699999999997</v>
      </c>
    </row>
    <row r="28" spans="1:34" x14ac:dyDescent="0.25">
      <c r="B28" s="8" t="s">
        <v>30</v>
      </c>
      <c r="D28" s="9">
        <v>40.214199999999998</v>
      </c>
      <c r="E28" s="9">
        <v>51.939700000000002</v>
      </c>
      <c r="F28" s="9">
        <v>50.830100000000002</v>
      </c>
      <c r="H28" s="9">
        <v>39.312399999999997</v>
      </c>
      <c r="I28" s="9">
        <v>52.357900000000001</v>
      </c>
      <c r="J28" s="9">
        <v>51.2029</v>
      </c>
      <c r="L28" s="9">
        <v>38.951599999999999</v>
      </c>
      <c r="M28" s="9">
        <v>51.4315</v>
      </c>
      <c r="N28" s="9">
        <v>50.357199999999999</v>
      </c>
      <c r="P28" s="9">
        <v>39.369100000000003</v>
      </c>
      <c r="Q28" s="9">
        <v>52.347200000000001</v>
      </c>
      <c r="R28" s="9">
        <v>51.194000000000003</v>
      </c>
      <c r="T28" s="9">
        <v>40.258000000000003</v>
      </c>
      <c r="U28" s="9">
        <v>52.287799999999997</v>
      </c>
      <c r="V28" s="9">
        <v>51.146500000000003</v>
      </c>
      <c r="X28" s="9">
        <v>39.349499999999999</v>
      </c>
      <c r="Y28" s="9">
        <v>52.773499999999999</v>
      </c>
      <c r="Z28" s="9">
        <v>51.5702</v>
      </c>
      <c r="AB28" s="9">
        <v>38.988199999999999</v>
      </c>
      <c r="AC28" s="9">
        <v>51.793700000000001</v>
      </c>
      <c r="AD28" s="9">
        <v>50.679200000000002</v>
      </c>
      <c r="AF28" s="9">
        <v>39.406700000000001</v>
      </c>
      <c r="AG28" s="9">
        <v>52.756300000000003</v>
      </c>
      <c r="AH28" s="9">
        <v>51.554699999999997</v>
      </c>
    </row>
    <row r="29" spans="1:34" x14ac:dyDescent="0.25">
      <c r="B29" s="8" t="s">
        <v>9</v>
      </c>
      <c r="C29" t="s">
        <v>21</v>
      </c>
      <c r="D29" s="9">
        <v>40.7806</v>
      </c>
      <c r="E29" s="9">
        <v>50.765000000000001</v>
      </c>
      <c r="F29" s="9">
        <v>49.526600000000002</v>
      </c>
      <c r="H29" s="9">
        <v>40.025100000000002</v>
      </c>
      <c r="I29" s="9">
        <v>51.719099999999997</v>
      </c>
      <c r="J29" s="9">
        <v>49.186</v>
      </c>
      <c r="L29" s="9">
        <v>39.678699999999999</v>
      </c>
      <c r="M29" s="9">
        <v>50.950499999999998</v>
      </c>
      <c r="N29" s="9">
        <v>48.659199999999998</v>
      </c>
      <c r="P29" s="9">
        <v>40.055500000000002</v>
      </c>
      <c r="Q29" s="9">
        <v>51.7746</v>
      </c>
      <c r="R29" s="9">
        <v>49.270699999999998</v>
      </c>
      <c r="T29" s="9">
        <v>40.841500000000003</v>
      </c>
      <c r="U29" s="9">
        <v>51.209499999999998</v>
      </c>
      <c r="V29" s="9">
        <v>49.847000000000001</v>
      </c>
      <c r="X29" s="9">
        <v>40.075600000000001</v>
      </c>
      <c r="Y29" s="9">
        <v>52.260199999999998</v>
      </c>
      <c r="Z29" s="9">
        <v>49.474400000000003</v>
      </c>
      <c r="AB29" s="9">
        <v>39.728900000000003</v>
      </c>
      <c r="AC29" s="9">
        <v>51.438800000000001</v>
      </c>
      <c r="AD29" s="9">
        <v>48.934899999999999</v>
      </c>
      <c r="AF29" s="9">
        <v>40.1051</v>
      </c>
      <c r="AG29" s="9">
        <v>52.305799999999998</v>
      </c>
      <c r="AH29" s="9">
        <v>49.555199999999999</v>
      </c>
    </row>
    <row r="30" spans="1:34" x14ac:dyDescent="0.25">
      <c r="B30" s="8" t="s">
        <v>10</v>
      </c>
      <c r="C30" t="s">
        <v>21</v>
      </c>
      <c r="D30" s="9">
        <v>36.879800000000003</v>
      </c>
      <c r="E30" s="9">
        <v>53.823999999999998</v>
      </c>
      <c r="F30" s="9">
        <v>55.248199999999997</v>
      </c>
      <c r="H30" s="9">
        <v>36.653700000000001</v>
      </c>
      <c r="I30" s="9">
        <v>53.716500000000003</v>
      </c>
      <c r="J30" s="9">
        <v>55.465400000000002</v>
      </c>
      <c r="L30" s="9">
        <v>36.014899999999997</v>
      </c>
      <c r="M30" s="9">
        <v>52.988399999999999</v>
      </c>
      <c r="N30" s="9">
        <v>54.6736</v>
      </c>
      <c r="P30" s="9">
        <v>36.702599999999997</v>
      </c>
      <c r="Q30" s="9">
        <v>53.7879</v>
      </c>
      <c r="R30" s="9">
        <v>55.533999999999999</v>
      </c>
      <c r="T30" s="9">
        <v>36.908200000000001</v>
      </c>
      <c r="U30" s="9">
        <v>54.775700000000001</v>
      </c>
      <c r="V30" s="9">
        <v>56.387799999999999</v>
      </c>
      <c r="X30" s="9">
        <v>36.679200000000002</v>
      </c>
      <c r="Y30" s="9">
        <v>54.67</v>
      </c>
      <c r="Z30" s="9">
        <v>56.730800000000002</v>
      </c>
      <c r="AB30" s="9">
        <v>36.038499999999999</v>
      </c>
      <c r="AC30" s="9">
        <v>53.8782</v>
      </c>
      <c r="AD30" s="9">
        <v>55.832999999999998</v>
      </c>
      <c r="AF30" s="9">
        <v>36.727899999999998</v>
      </c>
      <c r="AG30" s="9">
        <v>54.7224</v>
      </c>
      <c r="AH30" s="9">
        <v>56.762599999999999</v>
      </c>
    </row>
    <row r="31" spans="1:34" x14ac:dyDescent="0.25">
      <c r="B31" s="7" t="s">
        <v>20</v>
      </c>
      <c r="C31" t="s">
        <v>21</v>
      </c>
      <c r="D31" s="13">
        <f>AVERAGE(D20:D30)</f>
        <v>36.935172727272722</v>
      </c>
      <c r="E31" s="13">
        <f>AVERAGE(E20:E30)</f>
        <v>49.994927272727274</v>
      </c>
      <c r="F31" s="13">
        <f>AVERAGE(F20:F30)</f>
        <v>49.668890909090912</v>
      </c>
      <c r="G31" s="5"/>
      <c r="H31" s="13">
        <f>AVERAGE(H20:H30)</f>
        <v>36.517845454545458</v>
      </c>
      <c r="I31" s="13">
        <f>AVERAGE(I20:I30)</f>
        <v>50.203381818181818</v>
      </c>
      <c r="J31" s="13">
        <f>AVERAGE(J20:J30)</f>
        <v>49.741354545454548</v>
      </c>
      <c r="K31" s="5"/>
      <c r="L31" s="13">
        <f>AVERAGE(L20:L30)</f>
        <v>36.180945454545451</v>
      </c>
      <c r="M31" s="13">
        <f>AVERAGE(M20:M30)</f>
        <v>49.511663636363636</v>
      </c>
      <c r="N31" s="13">
        <f>AVERAGE(N20:N30)</f>
        <v>49.068245454545448</v>
      </c>
      <c r="O31" s="5"/>
      <c r="P31" s="13">
        <f>AVERAGE(P20:P30)</f>
        <v>36.589263636363633</v>
      </c>
      <c r="Q31" s="13">
        <f>AVERAGE(Q20:Q30)</f>
        <v>50.258309090909094</v>
      </c>
      <c r="R31" s="13">
        <f>AVERAGE(R20:R30)</f>
        <v>49.791945454545456</v>
      </c>
      <c r="S31" s="5"/>
      <c r="T31" s="13">
        <f>AVERAGE(T20:T30)</f>
        <v>36.966900000000003</v>
      </c>
      <c r="U31" s="13">
        <f>AVERAGE(U20:U30)</f>
        <v>50.44603636363636</v>
      </c>
      <c r="V31" s="13">
        <f>AVERAGE(V20:V30)</f>
        <v>50.108127272727273</v>
      </c>
      <c r="W31" s="5"/>
      <c r="X31" s="13">
        <f>AVERAGE(X20:X30)</f>
        <v>36.545736363636358</v>
      </c>
      <c r="Y31" s="13">
        <f>AVERAGE(Y20:Y30)</f>
        <v>50.683827272727278</v>
      </c>
      <c r="Z31" s="13">
        <f>AVERAGE(Z20:Z30)</f>
        <v>50.210890909090907</v>
      </c>
      <c r="AA31" s="5"/>
      <c r="AB31" s="13">
        <f>AVERAGE(AB20:AB30)</f>
        <v>36.208509090909097</v>
      </c>
      <c r="AC31" s="13">
        <f>AVERAGE(AC20:AC30)</f>
        <v>49.958327272727274</v>
      </c>
      <c r="AD31" s="13">
        <f>AVERAGE(AD20:AD30)</f>
        <v>49.503263636363634</v>
      </c>
      <c r="AE31" s="5"/>
      <c r="AF31" s="13">
        <f>AVERAGE(AF20:AF30)</f>
        <v>36.617018181818182</v>
      </c>
      <c r="AG31" s="13">
        <f>AVERAGE(AG20:AG30)</f>
        <v>50.731018181818179</v>
      </c>
      <c r="AH31" s="13">
        <f>AVERAGE(AH20:AH30)</f>
        <v>50.249472727272725</v>
      </c>
    </row>
    <row r="32" spans="1:34" x14ac:dyDescent="0.25">
      <c r="T32" s="4"/>
      <c r="U32" s="4"/>
      <c r="V32" s="4"/>
    </row>
    <row r="33" spans="1:34" x14ac:dyDescent="0.25">
      <c r="A33" s="1" t="s">
        <v>22</v>
      </c>
      <c r="D33" s="3" t="s">
        <v>18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T33" s="10" t="s">
        <v>19</v>
      </c>
      <c r="U33" s="10"/>
      <c r="V33" s="10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x14ac:dyDescent="0.25">
      <c r="D34" s="44" t="s">
        <v>11</v>
      </c>
      <c r="E34" s="44"/>
      <c r="F34" s="44"/>
      <c r="G34" s="4"/>
      <c r="H34" s="44" t="s">
        <v>12</v>
      </c>
      <c r="I34" s="44"/>
      <c r="J34" s="44"/>
      <c r="K34" s="4"/>
      <c r="L34" s="44" t="s">
        <v>13</v>
      </c>
      <c r="M34" s="44"/>
      <c r="N34" s="44"/>
      <c r="O34" s="4"/>
      <c r="P34" s="44" t="s">
        <v>14</v>
      </c>
      <c r="Q34" s="44"/>
      <c r="R34" s="44"/>
      <c r="S34" s="4"/>
      <c r="T34" s="44" t="s">
        <v>11</v>
      </c>
      <c r="U34" s="44"/>
      <c r="V34" s="44"/>
      <c r="W34" s="4"/>
      <c r="X34" s="44" t="s">
        <v>12</v>
      </c>
      <c r="Y34" s="44"/>
      <c r="Z34" s="44"/>
      <c r="AA34" s="4"/>
      <c r="AB34" s="44" t="s">
        <v>13</v>
      </c>
      <c r="AC34" s="44"/>
      <c r="AD34" s="44"/>
      <c r="AE34" s="4"/>
      <c r="AF34" s="44" t="s">
        <v>14</v>
      </c>
      <c r="AG34" s="44"/>
      <c r="AH34" s="44"/>
    </row>
    <row r="35" spans="1:34" x14ac:dyDescent="0.25">
      <c r="B35" s="6" t="s">
        <v>1</v>
      </c>
      <c r="C35" s="6"/>
      <c r="D35" s="2" t="s">
        <v>15</v>
      </c>
      <c r="E35" s="2" t="s">
        <v>16</v>
      </c>
      <c r="F35" s="2" t="s">
        <v>17</v>
      </c>
      <c r="H35" s="2" t="s">
        <v>15</v>
      </c>
      <c r="I35" s="2" t="s">
        <v>16</v>
      </c>
      <c r="J35" s="2" t="s">
        <v>17</v>
      </c>
      <c r="L35" s="2" t="s">
        <v>15</v>
      </c>
      <c r="M35" s="2" t="s">
        <v>16</v>
      </c>
      <c r="N35" s="2" t="s">
        <v>17</v>
      </c>
      <c r="P35" s="2" t="s">
        <v>15</v>
      </c>
      <c r="Q35" s="2" t="s">
        <v>16</v>
      </c>
      <c r="R35" s="2" t="s">
        <v>17</v>
      </c>
      <c r="T35" s="12" t="s">
        <v>15</v>
      </c>
      <c r="U35" s="12" t="s">
        <v>16</v>
      </c>
      <c r="V35" s="12" t="s">
        <v>17</v>
      </c>
      <c r="X35" s="2" t="s">
        <v>15</v>
      </c>
      <c r="Y35" s="2" t="s">
        <v>16</v>
      </c>
      <c r="Z35" s="2" t="s">
        <v>17</v>
      </c>
      <c r="AB35" s="2" t="s">
        <v>15</v>
      </c>
      <c r="AC35" s="2" t="s">
        <v>16</v>
      </c>
      <c r="AD35" s="2" t="s">
        <v>17</v>
      </c>
      <c r="AF35" s="2" t="s">
        <v>15</v>
      </c>
      <c r="AG35" s="2" t="s">
        <v>16</v>
      </c>
      <c r="AH35" s="2" t="s">
        <v>17</v>
      </c>
    </row>
    <row r="36" spans="1:34" x14ac:dyDescent="0.25">
      <c r="B36" s="8" t="s">
        <v>2</v>
      </c>
      <c r="C36" t="s">
        <v>21</v>
      </c>
      <c r="D36" s="9">
        <v>34.758899999999997</v>
      </c>
      <c r="E36" s="9">
        <v>47.080100000000002</v>
      </c>
      <c r="F36" s="9">
        <v>41.955399999999997</v>
      </c>
      <c r="H36" s="9">
        <v>33.879899999999999</v>
      </c>
      <c r="I36" s="9">
        <v>46.298099999999998</v>
      </c>
      <c r="J36" s="9">
        <v>41.369599999999998</v>
      </c>
      <c r="L36" s="9">
        <v>33.5276</v>
      </c>
      <c r="M36" s="9">
        <v>45.934699999999999</v>
      </c>
      <c r="N36" s="9">
        <v>40.900300000000001</v>
      </c>
      <c r="P36" s="9">
        <v>34.248399999999997</v>
      </c>
      <c r="Q36" s="9">
        <v>46.610199999999999</v>
      </c>
      <c r="R36" s="9">
        <v>41.737200000000001</v>
      </c>
      <c r="T36" s="9">
        <v>34.7682</v>
      </c>
      <c r="U36" s="9">
        <v>47.223300000000002</v>
      </c>
      <c r="V36" s="9">
        <v>42.006599999999999</v>
      </c>
      <c r="X36" s="9">
        <v>33.8872</v>
      </c>
      <c r="Y36" s="9">
        <v>46.414499999999997</v>
      </c>
      <c r="Z36" s="9">
        <v>41.412300000000002</v>
      </c>
      <c r="AB36" s="9">
        <v>33.5349</v>
      </c>
      <c r="AC36" s="9">
        <v>46.0501</v>
      </c>
      <c r="AD36" s="9">
        <v>40.941899999999997</v>
      </c>
      <c r="AF36" s="9">
        <v>34.256</v>
      </c>
      <c r="AG36" s="9">
        <v>46.729599999999998</v>
      </c>
      <c r="AH36" s="9">
        <v>41.781399999999998</v>
      </c>
    </row>
    <row r="37" spans="1:34" x14ac:dyDescent="0.25">
      <c r="B37" s="8" t="s">
        <v>4</v>
      </c>
      <c r="C37" t="s">
        <v>21</v>
      </c>
      <c r="D37" s="9">
        <v>36.591900000000003</v>
      </c>
      <c r="E37" s="9">
        <v>42.171799999999998</v>
      </c>
      <c r="F37" s="9">
        <v>42.972700000000003</v>
      </c>
      <c r="H37" s="9">
        <v>36.636000000000003</v>
      </c>
      <c r="I37" s="9">
        <v>42.4833</v>
      </c>
      <c r="J37" s="9">
        <v>43.732399999999998</v>
      </c>
      <c r="L37" s="9">
        <v>36.252400000000002</v>
      </c>
      <c r="M37" s="9">
        <v>41.676099999999998</v>
      </c>
      <c r="N37" s="9">
        <v>42.865299999999998</v>
      </c>
      <c r="P37" s="9">
        <v>37.022399999999998</v>
      </c>
      <c r="Q37" s="9">
        <v>42.947200000000002</v>
      </c>
      <c r="R37" s="9">
        <v>44.2102</v>
      </c>
      <c r="T37" s="9">
        <v>36.609200000000001</v>
      </c>
      <c r="U37" s="9">
        <v>42.223500000000001</v>
      </c>
      <c r="V37" s="9">
        <v>43.030700000000003</v>
      </c>
      <c r="X37" s="9">
        <v>36.653399999999998</v>
      </c>
      <c r="Y37" s="9">
        <v>42.5396</v>
      </c>
      <c r="Z37" s="9">
        <v>43.802199999999999</v>
      </c>
      <c r="AB37" s="9">
        <v>36.269599999999997</v>
      </c>
      <c r="AC37" s="9">
        <v>41.725299999999997</v>
      </c>
      <c r="AD37" s="9">
        <v>42.924900000000001</v>
      </c>
      <c r="AF37" s="9">
        <v>37.040900000000001</v>
      </c>
      <c r="AG37" s="9">
        <v>43.008200000000002</v>
      </c>
      <c r="AH37" s="9">
        <v>44.286000000000001</v>
      </c>
    </row>
    <row r="38" spans="1:34" x14ac:dyDescent="0.25">
      <c r="B38" s="8" t="s">
        <v>3</v>
      </c>
      <c r="C38" t="s">
        <v>21</v>
      </c>
      <c r="D38" s="9">
        <v>32.626300000000001</v>
      </c>
      <c r="E38" s="9">
        <v>50.903599999999997</v>
      </c>
      <c r="F38" s="9">
        <v>47.277500000000003</v>
      </c>
      <c r="H38" s="9">
        <v>32.618099999999998</v>
      </c>
      <c r="I38" s="9">
        <v>50.274799999999999</v>
      </c>
      <c r="J38" s="9">
        <v>45.833599999999997</v>
      </c>
      <c r="L38" s="9">
        <v>32.259799999999998</v>
      </c>
      <c r="M38" s="9">
        <v>49.855499999999999</v>
      </c>
      <c r="N38" s="9">
        <v>45.591900000000003</v>
      </c>
      <c r="P38" s="9">
        <v>32.99</v>
      </c>
      <c r="Q38" s="9">
        <v>50.517000000000003</v>
      </c>
      <c r="R38" s="9">
        <v>46.090499999999999</v>
      </c>
      <c r="T38" s="9">
        <v>32.6342</v>
      </c>
      <c r="U38" s="9">
        <v>51.235700000000001</v>
      </c>
      <c r="V38" s="9">
        <v>47.385300000000001</v>
      </c>
      <c r="X38" s="9">
        <v>32.625500000000002</v>
      </c>
      <c r="Y38" s="9">
        <v>50.580399999999997</v>
      </c>
      <c r="Z38" s="9">
        <v>45.9163</v>
      </c>
      <c r="AB38" s="9">
        <v>32.267200000000003</v>
      </c>
      <c r="AC38" s="9">
        <v>50.155200000000001</v>
      </c>
      <c r="AD38" s="9">
        <v>45.676600000000001</v>
      </c>
      <c r="AF38" s="9">
        <v>32.997799999999998</v>
      </c>
      <c r="AG38" s="9">
        <v>50.8264</v>
      </c>
      <c r="AH38" s="9">
        <v>46.174900000000001</v>
      </c>
    </row>
    <row r="39" spans="1:34" x14ac:dyDescent="0.25">
      <c r="B39" s="8" t="s">
        <v>5</v>
      </c>
      <c r="C39" t="s">
        <v>21</v>
      </c>
      <c r="D39" s="9">
        <v>35.851999999999997</v>
      </c>
      <c r="E39" s="9">
        <v>51.576599999999999</v>
      </c>
      <c r="F39" s="9">
        <v>52.892600000000002</v>
      </c>
      <c r="H39" s="9">
        <v>35.759099999999997</v>
      </c>
      <c r="I39" s="9">
        <v>51.096499999999999</v>
      </c>
      <c r="J39" s="9">
        <v>52.933500000000002</v>
      </c>
      <c r="L39" s="9">
        <v>35.483800000000002</v>
      </c>
      <c r="M39" s="9">
        <v>50.785499999999999</v>
      </c>
      <c r="N39" s="9">
        <v>52.525700000000001</v>
      </c>
      <c r="P39" s="9">
        <v>36.155000000000001</v>
      </c>
      <c r="Q39" s="9">
        <v>51.461500000000001</v>
      </c>
      <c r="R39" s="9">
        <v>53.263300000000001</v>
      </c>
      <c r="T39" s="9">
        <v>35.865900000000003</v>
      </c>
      <c r="U39" s="9">
        <v>51.9148</v>
      </c>
      <c r="V39" s="9">
        <v>53.303600000000003</v>
      </c>
      <c r="X39" s="9">
        <v>35.772199999999998</v>
      </c>
      <c r="Y39" s="9">
        <v>51.381500000000003</v>
      </c>
      <c r="Z39" s="9">
        <v>53.311799999999998</v>
      </c>
      <c r="AB39" s="9">
        <v>35.497300000000003</v>
      </c>
      <c r="AC39" s="9">
        <v>51.078699999999998</v>
      </c>
      <c r="AD39" s="9">
        <v>52.9039</v>
      </c>
      <c r="AF39" s="9">
        <v>36.168900000000001</v>
      </c>
      <c r="AG39" s="9">
        <v>51.758899999999997</v>
      </c>
      <c r="AH39" s="9">
        <v>53.653300000000002</v>
      </c>
    </row>
    <row r="40" spans="1:34" x14ac:dyDescent="0.25">
      <c r="B40" s="8" t="s">
        <v>6</v>
      </c>
      <c r="C40" t="s">
        <v>21</v>
      </c>
      <c r="D40" s="9">
        <v>29.585899999999999</v>
      </c>
      <c r="E40" s="9">
        <v>41.366900000000001</v>
      </c>
      <c r="F40" s="9">
        <v>42.951900000000002</v>
      </c>
      <c r="H40" s="9">
        <v>29.398900000000001</v>
      </c>
      <c r="I40" s="9">
        <v>41.932499999999997</v>
      </c>
      <c r="J40" s="9">
        <v>43.571100000000001</v>
      </c>
      <c r="L40" s="9">
        <v>29.328900000000001</v>
      </c>
      <c r="M40" s="9">
        <v>41.136000000000003</v>
      </c>
      <c r="N40" s="9">
        <v>42.750599999999999</v>
      </c>
      <c r="P40" s="9">
        <v>30.128</v>
      </c>
      <c r="Q40" s="9">
        <v>42.56</v>
      </c>
      <c r="R40" s="9">
        <v>44.184600000000003</v>
      </c>
      <c r="T40" s="9">
        <v>29.590299999999999</v>
      </c>
      <c r="U40" s="9">
        <v>41.404299999999999</v>
      </c>
      <c r="V40" s="9">
        <v>43.009</v>
      </c>
      <c r="X40" s="9">
        <v>29.403500000000001</v>
      </c>
      <c r="Y40" s="9">
        <v>41.976999999999997</v>
      </c>
      <c r="Z40" s="9">
        <v>43.639000000000003</v>
      </c>
      <c r="AB40" s="9">
        <v>29.333300000000001</v>
      </c>
      <c r="AC40" s="9">
        <v>41.175400000000003</v>
      </c>
      <c r="AD40" s="9">
        <v>42.809699999999999</v>
      </c>
      <c r="AF40" s="9">
        <v>30.1326</v>
      </c>
      <c r="AG40" s="9">
        <v>42.610399999999998</v>
      </c>
      <c r="AH40" s="9">
        <v>44.261099999999999</v>
      </c>
    </row>
    <row r="41" spans="1:34" x14ac:dyDescent="0.25">
      <c r="B41" s="8" t="s">
        <v>7</v>
      </c>
      <c r="C41" t="s">
        <v>21</v>
      </c>
      <c r="D41" s="9">
        <v>33.274500000000003</v>
      </c>
      <c r="E41" s="9">
        <v>47.633200000000002</v>
      </c>
      <c r="F41" s="9">
        <v>49.810899999999997</v>
      </c>
      <c r="H41" s="9">
        <v>32.826999999999998</v>
      </c>
      <c r="I41" s="9">
        <v>49.171199999999999</v>
      </c>
      <c r="J41" s="9">
        <v>50.453000000000003</v>
      </c>
      <c r="L41" s="9">
        <v>32.4056</v>
      </c>
      <c r="M41" s="9">
        <v>48.518799999999999</v>
      </c>
      <c r="N41" s="9">
        <v>49.820399999999999</v>
      </c>
      <c r="P41" s="9">
        <v>33.136200000000002</v>
      </c>
      <c r="Q41" s="9">
        <v>49.5152</v>
      </c>
      <c r="R41" s="9">
        <v>50.717399999999998</v>
      </c>
      <c r="T41" s="9">
        <v>33.283299999999997</v>
      </c>
      <c r="U41" s="9">
        <v>47.8262</v>
      </c>
      <c r="V41" s="9">
        <v>50.097000000000001</v>
      </c>
      <c r="X41" s="9">
        <v>32.834400000000002</v>
      </c>
      <c r="Y41" s="9">
        <v>49.430599999999998</v>
      </c>
      <c r="Z41" s="9">
        <v>50.773099999999999</v>
      </c>
      <c r="AB41" s="9">
        <v>32.4129</v>
      </c>
      <c r="AC41" s="9">
        <v>48.759300000000003</v>
      </c>
      <c r="AD41" s="9">
        <v>50.1188</v>
      </c>
      <c r="AF41" s="9">
        <v>33.143900000000002</v>
      </c>
      <c r="AG41" s="9">
        <v>49.784799999999997</v>
      </c>
      <c r="AH41" s="9">
        <v>51.042000000000002</v>
      </c>
    </row>
    <row r="42" spans="1:34" x14ac:dyDescent="0.25">
      <c r="B42" s="8" t="s">
        <v>8</v>
      </c>
      <c r="C42" t="s">
        <v>21</v>
      </c>
      <c r="D42" s="9">
        <v>41.359099999999998</v>
      </c>
      <c r="E42" s="9">
        <v>55.182699999999997</v>
      </c>
      <c r="F42" s="9">
        <v>56.320099999999996</v>
      </c>
      <c r="H42" s="9">
        <v>40.571300000000001</v>
      </c>
      <c r="I42" s="9">
        <v>55.202100000000002</v>
      </c>
      <c r="J42" s="9">
        <v>56.290599999999998</v>
      </c>
      <c r="L42" s="9">
        <v>40.156599999999997</v>
      </c>
      <c r="M42" s="9">
        <v>54.410699999999999</v>
      </c>
      <c r="N42" s="9">
        <v>55.482900000000001</v>
      </c>
      <c r="P42" s="9">
        <v>40.871899999999997</v>
      </c>
      <c r="Q42" s="9">
        <v>55.306899999999999</v>
      </c>
      <c r="R42" s="9">
        <v>56.344099999999997</v>
      </c>
      <c r="T42" s="9">
        <v>41.4161</v>
      </c>
      <c r="U42" s="9">
        <v>55.754899999999999</v>
      </c>
      <c r="V42" s="9">
        <v>56.908200000000001</v>
      </c>
      <c r="X42" s="9">
        <v>40.6173</v>
      </c>
      <c r="Y42" s="9">
        <v>55.795099999999998</v>
      </c>
      <c r="Z42" s="9">
        <v>56.898499999999999</v>
      </c>
      <c r="AB42" s="9">
        <v>40.201099999999997</v>
      </c>
      <c r="AC42" s="9">
        <v>54.951999999999998</v>
      </c>
      <c r="AD42" s="9">
        <v>56.034999999999997</v>
      </c>
      <c r="AF42" s="9">
        <v>40.918500000000002</v>
      </c>
      <c r="AG42" s="9">
        <v>55.905700000000003</v>
      </c>
      <c r="AH42" s="9">
        <v>56.946800000000003</v>
      </c>
    </row>
    <row r="43" spans="1:34" x14ac:dyDescent="0.25">
      <c r="B43" s="8" t="s">
        <v>29</v>
      </c>
      <c r="D43" s="9">
        <v>37.721200000000003</v>
      </c>
      <c r="E43" s="9">
        <v>53.384799999999998</v>
      </c>
      <c r="F43" s="9">
        <v>52.870600000000003</v>
      </c>
      <c r="H43" s="9">
        <v>37.566800000000001</v>
      </c>
      <c r="I43" s="9">
        <v>53.2575</v>
      </c>
      <c r="J43" s="9">
        <v>52.843899999999998</v>
      </c>
      <c r="L43" s="9">
        <v>37.236199999999997</v>
      </c>
      <c r="M43" s="9">
        <v>52.307400000000001</v>
      </c>
      <c r="N43" s="9">
        <v>51.959499999999998</v>
      </c>
      <c r="P43" s="9">
        <v>37.972499999999997</v>
      </c>
      <c r="Q43" s="9">
        <v>53.457900000000002</v>
      </c>
      <c r="R43" s="9">
        <v>53.052500000000002</v>
      </c>
      <c r="T43" s="9">
        <v>37.731400000000001</v>
      </c>
      <c r="U43" s="9">
        <v>53.603700000000003</v>
      </c>
      <c r="V43" s="9">
        <v>53.0869</v>
      </c>
      <c r="X43" s="9">
        <v>37.579500000000003</v>
      </c>
      <c r="Y43" s="9">
        <v>53.547800000000002</v>
      </c>
      <c r="Z43" s="9">
        <v>53.116500000000002</v>
      </c>
      <c r="AB43" s="9">
        <v>37.248600000000003</v>
      </c>
      <c r="AC43" s="9">
        <v>52.546300000000002</v>
      </c>
      <c r="AD43" s="9">
        <v>52.188099999999999</v>
      </c>
      <c r="AF43" s="9">
        <v>37.985900000000001</v>
      </c>
      <c r="AG43" s="9">
        <v>53.754100000000001</v>
      </c>
      <c r="AH43" s="9">
        <v>53.331600000000002</v>
      </c>
    </row>
    <row r="44" spans="1:34" x14ac:dyDescent="0.25">
      <c r="B44" s="8" t="s">
        <v>30</v>
      </c>
      <c r="D44" s="9">
        <v>39.1967</v>
      </c>
      <c r="E44" s="9">
        <v>51.703400000000002</v>
      </c>
      <c r="F44" s="9">
        <v>50.593800000000002</v>
      </c>
      <c r="H44" s="9">
        <v>38.302999999999997</v>
      </c>
      <c r="I44" s="9">
        <v>52.003100000000003</v>
      </c>
      <c r="J44" s="9">
        <v>50.871200000000002</v>
      </c>
      <c r="L44" s="9">
        <v>37.917700000000004</v>
      </c>
      <c r="M44" s="9">
        <v>51.120600000000003</v>
      </c>
      <c r="N44" s="9">
        <v>50.0642</v>
      </c>
      <c r="P44" s="9">
        <v>38.699300000000001</v>
      </c>
      <c r="Q44" s="9">
        <v>52.185600000000001</v>
      </c>
      <c r="R44" s="9">
        <v>51.076999999999998</v>
      </c>
      <c r="T44" s="9">
        <v>39.221299999999999</v>
      </c>
      <c r="U44" s="9">
        <v>51.9176</v>
      </c>
      <c r="V44" s="9">
        <v>50.788800000000002</v>
      </c>
      <c r="X44" s="9">
        <v>38.323700000000002</v>
      </c>
      <c r="Y44" s="9">
        <v>52.254600000000003</v>
      </c>
      <c r="Z44" s="9">
        <v>51.089399999999998</v>
      </c>
      <c r="AB44" s="9">
        <v>37.938000000000002</v>
      </c>
      <c r="AC44" s="9">
        <v>51.3354</v>
      </c>
      <c r="AD44" s="9">
        <v>50.255299999999998</v>
      </c>
      <c r="AF44" s="9">
        <v>38.721600000000002</v>
      </c>
      <c r="AG44" s="9">
        <v>52.442799999999998</v>
      </c>
      <c r="AH44" s="9">
        <v>51.304000000000002</v>
      </c>
    </row>
    <row r="45" spans="1:34" x14ac:dyDescent="0.25">
      <c r="B45" s="8" t="s">
        <v>9</v>
      </c>
      <c r="C45" t="s">
        <v>21</v>
      </c>
      <c r="D45" s="9">
        <v>40.146599999999999</v>
      </c>
      <c r="E45" s="9">
        <v>50.497900000000001</v>
      </c>
      <c r="F45" s="9">
        <v>49.208500000000001</v>
      </c>
      <c r="H45" s="9">
        <v>39.341000000000001</v>
      </c>
      <c r="I45" s="9">
        <v>51.285899999999998</v>
      </c>
      <c r="J45" s="9">
        <v>48.816800000000001</v>
      </c>
      <c r="L45" s="9">
        <v>38.9833</v>
      </c>
      <c r="M45" s="9">
        <v>50.5396</v>
      </c>
      <c r="N45" s="9">
        <v>48.276899999999998</v>
      </c>
      <c r="P45" s="9">
        <v>39.688800000000001</v>
      </c>
      <c r="Q45" s="9">
        <v>51.5623</v>
      </c>
      <c r="R45" s="9">
        <v>49.145800000000001</v>
      </c>
      <c r="T45" s="9">
        <v>40.184800000000003</v>
      </c>
      <c r="U45" s="9">
        <v>50.779800000000002</v>
      </c>
      <c r="V45" s="9">
        <v>49.408499999999997</v>
      </c>
      <c r="X45" s="9">
        <v>39.3718</v>
      </c>
      <c r="Y45" s="9">
        <v>51.612699999999997</v>
      </c>
      <c r="Z45" s="9">
        <v>48.991300000000003</v>
      </c>
      <c r="AB45" s="9">
        <v>39.014099999999999</v>
      </c>
      <c r="AC45" s="9">
        <v>50.835900000000002</v>
      </c>
      <c r="AD45" s="9">
        <v>48.442500000000003</v>
      </c>
      <c r="AF45" s="9">
        <v>39.721200000000003</v>
      </c>
      <c r="AG45" s="9">
        <v>51.898800000000001</v>
      </c>
      <c r="AH45" s="9">
        <v>49.327300000000001</v>
      </c>
    </row>
    <row r="46" spans="1:34" x14ac:dyDescent="0.25">
      <c r="B46" s="8" t="s">
        <v>10</v>
      </c>
      <c r="C46" t="s">
        <v>21</v>
      </c>
      <c r="D46" s="9">
        <v>36.3065</v>
      </c>
      <c r="E46" s="9">
        <v>53.343400000000003</v>
      </c>
      <c r="F46" s="9">
        <v>54.872100000000003</v>
      </c>
      <c r="H46" s="9">
        <v>36.021000000000001</v>
      </c>
      <c r="I46" s="9">
        <v>53.098599999999998</v>
      </c>
      <c r="J46" s="9">
        <v>54.941200000000002</v>
      </c>
      <c r="L46" s="9">
        <v>35.405000000000001</v>
      </c>
      <c r="M46" s="9">
        <v>52.395699999999998</v>
      </c>
      <c r="N46" s="9">
        <v>54.167099999999998</v>
      </c>
      <c r="P46" s="9">
        <v>36.387099999999997</v>
      </c>
      <c r="Q46" s="9">
        <v>53.3446</v>
      </c>
      <c r="R46" s="9">
        <v>55.107300000000002</v>
      </c>
      <c r="T46" s="9">
        <v>36.325200000000002</v>
      </c>
      <c r="U46" s="9">
        <v>53.898699999999998</v>
      </c>
      <c r="V46" s="9">
        <v>55.534399999999998</v>
      </c>
      <c r="X46" s="9">
        <v>36.037399999999998</v>
      </c>
      <c r="Y46" s="9">
        <v>53.644500000000001</v>
      </c>
      <c r="Z46" s="9">
        <v>55.650500000000001</v>
      </c>
      <c r="AB46" s="9">
        <v>35.420400000000001</v>
      </c>
      <c r="AC46" s="9">
        <v>52.903300000000002</v>
      </c>
      <c r="AD46" s="9">
        <v>54.817100000000003</v>
      </c>
      <c r="AF46" s="9">
        <v>36.404299999999999</v>
      </c>
      <c r="AG46" s="9">
        <v>53.897799999999997</v>
      </c>
      <c r="AH46" s="9">
        <v>55.814399999999999</v>
      </c>
    </row>
    <row r="47" spans="1:34" x14ac:dyDescent="0.25">
      <c r="B47" s="7" t="s">
        <v>20</v>
      </c>
      <c r="C47" t="s">
        <v>21</v>
      </c>
      <c r="D47" s="13">
        <f>AVERAGE(D36:D46)</f>
        <v>36.129054545454551</v>
      </c>
      <c r="E47" s="13">
        <f>AVERAGE(E36:E46)</f>
        <v>49.531309090909083</v>
      </c>
      <c r="F47" s="13">
        <f>AVERAGE(F36:F46)</f>
        <v>49.247827272727278</v>
      </c>
      <c r="G47" s="5"/>
      <c r="H47" s="13">
        <f>AVERAGE(H36:H46)</f>
        <v>35.720190909090917</v>
      </c>
      <c r="I47" s="13">
        <f>AVERAGE(I36:I46)</f>
        <v>49.645781818181824</v>
      </c>
      <c r="J47" s="13">
        <f>AVERAGE(J36:J46)</f>
        <v>49.241536363636357</v>
      </c>
      <c r="K47" s="5"/>
      <c r="L47" s="13">
        <f>AVERAGE(L36:L46)</f>
        <v>35.359718181818181</v>
      </c>
      <c r="M47" s="13">
        <f>AVERAGE(M36:M46)</f>
        <v>48.970963636363649</v>
      </c>
      <c r="N47" s="13">
        <f>AVERAGE(N36:N46)</f>
        <v>48.582254545454539</v>
      </c>
      <c r="O47" s="5"/>
      <c r="P47" s="13">
        <f>AVERAGE(P36:P46)</f>
        <v>36.118145454545456</v>
      </c>
      <c r="Q47" s="13">
        <f>AVERAGE(Q36:Q46)</f>
        <v>49.951672727272722</v>
      </c>
      <c r="R47" s="13">
        <f>AVERAGE(R36:R46)</f>
        <v>49.539081818181813</v>
      </c>
      <c r="S47" s="5"/>
      <c r="T47" s="13">
        <f>AVERAGE(T36:T46)</f>
        <v>36.148172727272723</v>
      </c>
      <c r="U47" s="13">
        <f>AVERAGE(U36:U46)</f>
        <v>49.798409090909097</v>
      </c>
      <c r="V47" s="13">
        <f>AVERAGE(V36:V46)</f>
        <v>49.505363636363633</v>
      </c>
      <c r="W47" s="5"/>
      <c r="X47" s="13">
        <f>AVERAGE(X36:X46)</f>
        <v>35.736899999999999</v>
      </c>
      <c r="Y47" s="13">
        <f>AVERAGE(Y36:Y46)</f>
        <v>49.9253</v>
      </c>
      <c r="Z47" s="13">
        <f>AVERAGE(Z36:Z46)</f>
        <v>49.509172727272727</v>
      </c>
      <c r="AA47" s="5"/>
      <c r="AB47" s="13">
        <f>AVERAGE(AB36:AB46)</f>
        <v>35.376127272727267</v>
      </c>
      <c r="AC47" s="13">
        <f>AVERAGE(AC36:AC46)</f>
        <v>49.228809090909095</v>
      </c>
      <c r="AD47" s="13">
        <f>AVERAGE(AD36:AD46)</f>
        <v>48.828527272727271</v>
      </c>
      <c r="AE47" s="5"/>
      <c r="AF47" s="13">
        <f>AVERAGE(AF36:AF46)</f>
        <v>36.135600000000004</v>
      </c>
      <c r="AG47" s="13">
        <f>AVERAGE(AG36:AG46)</f>
        <v>50.237954545454542</v>
      </c>
      <c r="AH47" s="13">
        <f>AVERAGE(AH36:AH46)</f>
        <v>49.811163636363638</v>
      </c>
    </row>
    <row r="48" spans="1:34" x14ac:dyDescent="0.25">
      <c r="T48" s="4"/>
      <c r="U48" s="4"/>
      <c r="V48" s="4"/>
    </row>
    <row r="49" spans="1:34" x14ac:dyDescent="0.25">
      <c r="A49" s="1" t="s">
        <v>23</v>
      </c>
      <c r="D49" s="3" t="s">
        <v>18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T49" s="10" t="s">
        <v>19</v>
      </c>
      <c r="U49" s="10"/>
      <c r="V49" s="10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x14ac:dyDescent="0.25">
      <c r="D50" s="44" t="s">
        <v>11</v>
      </c>
      <c r="E50" s="44"/>
      <c r="F50" s="44"/>
      <c r="G50" s="4"/>
      <c r="H50" s="44" t="s">
        <v>12</v>
      </c>
      <c r="I50" s="44"/>
      <c r="J50" s="44"/>
      <c r="K50" s="4"/>
      <c r="L50" s="44" t="s">
        <v>13</v>
      </c>
      <c r="M50" s="44"/>
      <c r="N50" s="44"/>
      <c r="O50" s="4"/>
      <c r="P50" s="44" t="s">
        <v>14</v>
      </c>
      <c r="Q50" s="44"/>
      <c r="R50" s="44"/>
      <c r="S50" s="4"/>
      <c r="T50" s="44" t="s">
        <v>11</v>
      </c>
      <c r="U50" s="44"/>
      <c r="V50" s="44"/>
      <c r="W50" s="4"/>
      <c r="X50" s="44" t="s">
        <v>12</v>
      </c>
      <c r="Y50" s="44"/>
      <c r="Z50" s="44"/>
      <c r="AA50" s="4"/>
      <c r="AB50" s="44" t="s">
        <v>13</v>
      </c>
      <c r="AC50" s="44"/>
      <c r="AD50" s="44"/>
      <c r="AE50" s="4"/>
      <c r="AF50" s="44" t="s">
        <v>14</v>
      </c>
      <c r="AG50" s="44"/>
      <c r="AH50" s="44"/>
    </row>
    <row r="51" spans="1:34" x14ac:dyDescent="0.25">
      <c r="B51" s="6" t="s">
        <v>1</v>
      </c>
      <c r="C51" s="6"/>
      <c r="D51" s="2" t="s">
        <v>15</v>
      </c>
      <c r="E51" s="2" t="s">
        <v>16</v>
      </c>
      <c r="F51" s="2" t="s">
        <v>17</v>
      </c>
      <c r="H51" s="2" t="s">
        <v>15</v>
      </c>
      <c r="I51" s="2" t="s">
        <v>16</v>
      </c>
      <c r="J51" s="2" t="s">
        <v>17</v>
      </c>
      <c r="L51" s="2" t="s">
        <v>15</v>
      </c>
      <c r="M51" s="2" t="s">
        <v>16</v>
      </c>
      <c r="N51" s="2" t="s">
        <v>17</v>
      </c>
      <c r="P51" s="2" t="s">
        <v>15</v>
      </c>
      <c r="Q51" s="2" t="s">
        <v>16</v>
      </c>
      <c r="R51" s="2" t="s">
        <v>17</v>
      </c>
      <c r="T51" s="12" t="s">
        <v>15</v>
      </c>
      <c r="U51" s="12" t="s">
        <v>16</v>
      </c>
      <c r="V51" s="12" t="s">
        <v>17</v>
      </c>
      <c r="X51" s="2" t="s">
        <v>15</v>
      </c>
      <c r="Y51" s="2" t="s">
        <v>16</v>
      </c>
      <c r="Z51" s="2" t="s">
        <v>17</v>
      </c>
      <c r="AB51" s="2" t="s">
        <v>15</v>
      </c>
      <c r="AC51" s="2" t="s">
        <v>16</v>
      </c>
      <c r="AD51" s="2" t="s">
        <v>17</v>
      </c>
      <c r="AF51" s="2" t="s">
        <v>15</v>
      </c>
      <c r="AG51" s="2" t="s">
        <v>16</v>
      </c>
      <c r="AH51" s="2" t="s">
        <v>17</v>
      </c>
    </row>
    <row r="52" spans="1:34" x14ac:dyDescent="0.25">
      <c r="B52" s="8" t="s">
        <v>2</v>
      </c>
      <c r="C52" t="s">
        <v>21</v>
      </c>
      <c r="D52" s="9">
        <v>35.353400000000001</v>
      </c>
      <c r="E52" s="9">
        <v>48.076999999999998</v>
      </c>
      <c r="F52" s="9">
        <v>42.789900000000003</v>
      </c>
      <c r="H52" s="9">
        <v>34.463200000000001</v>
      </c>
      <c r="I52" s="9">
        <v>47.325400000000002</v>
      </c>
      <c r="J52" s="9">
        <v>42.214199999999998</v>
      </c>
      <c r="L52" s="9">
        <v>34.125100000000003</v>
      </c>
      <c r="M52" s="9">
        <v>46.9666</v>
      </c>
      <c r="N52" s="9">
        <v>41.735300000000002</v>
      </c>
      <c r="P52" s="9">
        <v>34.448500000000003</v>
      </c>
      <c r="Q52" s="9">
        <v>47.344099999999997</v>
      </c>
      <c r="R52" s="9">
        <v>42.218200000000003</v>
      </c>
      <c r="T52" s="9">
        <v>35.368499999999997</v>
      </c>
      <c r="U52" s="9">
        <v>48.320799999999998</v>
      </c>
      <c r="V52" s="9">
        <v>42.872599999999998</v>
      </c>
      <c r="X52" s="9">
        <v>34.474899999999998</v>
      </c>
      <c r="Y52" s="9">
        <v>47.523600000000002</v>
      </c>
      <c r="Z52" s="9">
        <v>42.283700000000003</v>
      </c>
      <c r="AB52" s="9">
        <v>34.137</v>
      </c>
      <c r="AC52" s="9">
        <v>47.162700000000001</v>
      </c>
      <c r="AD52" s="9">
        <v>41.802799999999998</v>
      </c>
      <c r="AF52" s="9">
        <v>34.460099999999997</v>
      </c>
      <c r="AG52" s="9">
        <v>47.538499999999999</v>
      </c>
      <c r="AH52" s="9">
        <v>42.2866</v>
      </c>
    </row>
    <row r="53" spans="1:34" x14ac:dyDescent="0.25">
      <c r="B53" s="8" t="s">
        <v>4</v>
      </c>
      <c r="C53" t="s">
        <v>21</v>
      </c>
      <c r="D53" s="9">
        <v>37.5105</v>
      </c>
      <c r="E53" s="9">
        <v>42.404400000000003</v>
      </c>
      <c r="F53" s="9">
        <v>43.130099999999999</v>
      </c>
      <c r="H53" s="9">
        <v>37.549500000000002</v>
      </c>
      <c r="I53" s="9">
        <v>42.769199999999998</v>
      </c>
      <c r="J53" s="9">
        <v>43.936300000000003</v>
      </c>
      <c r="L53" s="9">
        <v>37.182899999999997</v>
      </c>
      <c r="M53" s="9">
        <v>41.942700000000002</v>
      </c>
      <c r="N53" s="9">
        <v>43.057600000000001</v>
      </c>
      <c r="P53" s="9">
        <v>37.574199999999998</v>
      </c>
      <c r="Q53" s="9">
        <v>42.767499999999998</v>
      </c>
      <c r="R53" s="9">
        <v>43.954900000000002</v>
      </c>
      <c r="T53" s="9">
        <v>37.537500000000001</v>
      </c>
      <c r="U53" s="9">
        <v>42.485199999999999</v>
      </c>
      <c r="V53" s="9">
        <v>43.221800000000002</v>
      </c>
      <c r="X53" s="9">
        <v>37.577199999999998</v>
      </c>
      <c r="Y53" s="9">
        <v>42.858600000000003</v>
      </c>
      <c r="Z53" s="9">
        <v>44.048200000000001</v>
      </c>
      <c r="AB53" s="9">
        <v>37.2104</v>
      </c>
      <c r="AC53" s="9">
        <v>42.021299999999997</v>
      </c>
      <c r="AD53" s="9">
        <v>43.154499999999999</v>
      </c>
      <c r="AF53" s="9">
        <v>37.602499999999999</v>
      </c>
      <c r="AG53" s="9">
        <v>42.857100000000003</v>
      </c>
      <c r="AH53" s="9">
        <v>44.067399999999999</v>
      </c>
    </row>
    <row r="54" spans="1:34" x14ac:dyDescent="0.25">
      <c r="B54" s="8" t="s">
        <v>3</v>
      </c>
      <c r="C54" t="s">
        <v>21</v>
      </c>
      <c r="D54" s="9">
        <v>33.630699999999997</v>
      </c>
      <c r="E54" s="9">
        <v>52.026299999999999</v>
      </c>
      <c r="F54" s="9">
        <v>48.162999999999997</v>
      </c>
      <c r="H54" s="9">
        <v>33.4694</v>
      </c>
      <c r="I54" s="9">
        <v>51.514299999999999</v>
      </c>
      <c r="J54" s="9">
        <v>46.764800000000001</v>
      </c>
      <c r="L54" s="9">
        <v>33.135199999999998</v>
      </c>
      <c r="M54" s="9">
        <v>51.073900000000002</v>
      </c>
      <c r="N54" s="9">
        <v>46.498899999999999</v>
      </c>
      <c r="P54" s="9">
        <v>33.466999999999999</v>
      </c>
      <c r="Q54" s="9">
        <v>51.4968</v>
      </c>
      <c r="R54" s="9">
        <v>46.755899999999997</v>
      </c>
      <c r="T54" s="9">
        <v>33.643500000000003</v>
      </c>
      <c r="U54" s="9">
        <v>52.629800000000003</v>
      </c>
      <c r="V54" s="9">
        <v>48.3523</v>
      </c>
      <c r="X54" s="9">
        <v>33.481299999999997</v>
      </c>
      <c r="Y54" s="9">
        <v>52.081899999999997</v>
      </c>
      <c r="Z54" s="9">
        <v>46.9101</v>
      </c>
      <c r="AB54" s="9">
        <v>33.147100000000002</v>
      </c>
      <c r="AC54" s="9">
        <v>51.633400000000002</v>
      </c>
      <c r="AD54" s="9">
        <v>46.6479</v>
      </c>
      <c r="AF54" s="9">
        <v>33.478900000000003</v>
      </c>
      <c r="AG54" s="9">
        <v>52.054000000000002</v>
      </c>
      <c r="AH54" s="9">
        <v>46.897500000000001</v>
      </c>
    </row>
    <row r="55" spans="1:34" x14ac:dyDescent="0.25">
      <c r="B55" s="8" t="s">
        <v>5</v>
      </c>
      <c r="C55" t="s">
        <v>21</v>
      </c>
      <c r="D55" s="9">
        <v>36.97</v>
      </c>
      <c r="E55" s="9">
        <v>52.4651</v>
      </c>
      <c r="F55" s="9">
        <v>53.604599999999998</v>
      </c>
      <c r="H55" s="9">
        <v>36.747599999999998</v>
      </c>
      <c r="I55" s="9">
        <v>52.058500000000002</v>
      </c>
      <c r="J55" s="9">
        <v>53.748600000000003</v>
      </c>
      <c r="L55" s="9">
        <v>36.519599999999997</v>
      </c>
      <c r="M55" s="9">
        <v>51.745699999999999</v>
      </c>
      <c r="N55" s="9">
        <v>53.328899999999997</v>
      </c>
      <c r="P55" s="9">
        <v>36.773099999999999</v>
      </c>
      <c r="Q55" s="9">
        <v>52.170400000000001</v>
      </c>
      <c r="R55" s="9">
        <v>53.851999999999997</v>
      </c>
      <c r="T55" s="9">
        <v>36.994399999999999</v>
      </c>
      <c r="U55" s="9">
        <v>53.09</v>
      </c>
      <c r="V55" s="9">
        <v>54.342799999999997</v>
      </c>
      <c r="X55" s="9">
        <v>36.770800000000001</v>
      </c>
      <c r="Y55" s="9">
        <v>52.598599999999998</v>
      </c>
      <c r="Z55" s="9">
        <v>54.450699999999998</v>
      </c>
      <c r="AB55" s="9">
        <v>36.543599999999998</v>
      </c>
      <c r="AC55" s="9">
        <v>52.3078</v>
      </c>
      <c r="AD55" s="9">
        <v>54.033900000000003</v>
      </c>
      <c r="AF55" s="9">
        <v>36.796100000000003</v>
      </c>
      <c r="AG55" s="9">
        <v>52.710999999999999</v>
      </c>
      <c r="AH55" s="9">
        <v>54.541699999999999</v>
      </c>
    </row>
    <row r="56" spans="1:34" x14ac:dyDescent="0.25">
      <c r="B56" s="8" t="s">
        <v>6</v>
      </c>
      <c r="C56" t="s">
        <v>21</v>
      </c>
      <c r="D56" s="9">
        <v>30.327999999999999</v>
      </c>
      <c r="E56" s="9">
        <v>41.4968</v>
      </c>
      <c r="F56" s="9">
        <v>43.069000000000003</v>
      </c>
      <c r="H56" s="9">
        <v>30.064399999999999</v>
      </c>
      <c r="I56" s="9">
        <v>42.081400000000002</v>
      </c>
      <c r="J56" s="9">
        <v>43.711199999999998</v>
      </c>
      <c r="L56" s="9">
        <v>30.068300000000001</v>
      </c>
      <c r="M56" s="9">
        <v>41.2774</v>
      </c>
      <c r="N56" s="9">
        <v>42.881300000000003</v>
      </c>
      <c r="P56" s="9">
        <v>30.459199999999999</v>
      </c>
      <c r="Q56" s="9">
        <v>42.175199999999997</v>
      </c>
      <c r="R56" s="9">
        <v>43.795499999999997</v>
      </c>
      <c r="T56" s="9">
        <v>30.334099999999999</v>
      </c>
      <c r="U56" s="9">
        <v>41.561300000000003</v>
      </c>
      <c r="V56" s="9">
        <v>43.158799999999999</v>
      </c>
      <c r="X56" s="9">
        <v>30.070799999999998</v>
      </c>
      <c r="Y56" s="9">
        <v>42.159399999999998</v>
      </c>
      <c r="Z56" s="9">
        <v>43.818600000000004</v>
      </c>
      <c r="AB56" s="9">
        <v>30.0745</v>
      </c>
      <c r="AC56" s="9">
        <v>41.346699999999998</v>
      </c>
      <c r="AD56" s="9">
        <v>42.976799999999997</v>
      </c>
      <c r="AF56" s="9">
        <v>30.465499999999999</v>
      </c>
      <c r="AG56" s="9">
        <v>42.254800000000003</v>
      </c>
      <c r="AH56" s="9">
        <v>43.905799999999999</v>
      </c>
    </row>
    <row r="57" spans="1:34" x14ac:dyDescent="0.25">
      <c r="B57" s="8" t="s">
        <v>7</v>
      </c>
      <c r="C57" t="s">
        <v>21</v>
      </c>
      <c r="D57" s="9">
        <v>33.915100000000002</v>
      </c>
      <c r="E57" s="9">
        <v>48.042299999999997</v>
      </c>
      <c r="F57" s="9">
        <v>50.427399999999999</v>
      </c>
      <c r="H57" s="9">
        <v>33.474699999999999</v>
      </c>
      <c r="I57" s="9">
        <v>49.762900000000002</v>
      </c>
      <c r="J57" s="9">
        <v>51.228700000000003</v>
      </c>
      <c r="L57" s="9">
        <v>33.059199999999997</v>
      </c>
      <c r="M57" s="9">
        <v>49.079300000000003</v>
      </c>
      <c r="N57" s="9">
        <v>50.570300000000003</v>
      </c>
      <c r="P57" s="9">
        <v>33.394300000000001</v>
      </c>
      <c r="Q57" s="9">
        <v>49.772100000000002</v>
      </c>
      <c r="R57" s="9">
        <v>51.204799999999999</v>
      </c>
      <c r="T57" s="9">
        <v>33.9283</v>
      </c>
      <c r="U57" s="9">
        <v>48.345199999999998</v>
      </c>
      <c r="V57" s="9">
        <v>50.922699999999999</v>
      </c>
      <c r="X57" s="9">
        <v>33.485900000000001</v>
      </c>
      <c r="Y57" s="9">
        <v>50.198799999999999</v>
      </c>
      <c r="Z57" s="9">
        <v>51.811799999999998</v>
      </c>
      <c r="AB57" s="9">
        <v>33.070399999999999</v>
      </c>
      <c r="AC57" s="9">
        <v>49.479700000000001</v>
      </c>
      <c r="AD57" s="9">
        <v>51.112400000000001</v>
      </c>
      <c r="AF57" s="9">
        <v>33.4056</v>
      </c>
      <c r="AG57" s="9">
        <v>50.204000000000001</v>
      </c>
      <c r="AH57" s="9">
        <v>51.775700000000001</v>
      </c>
    </row>
    <row r="58" spans="1:34" x14ac:dyDescent="0.25">
      <c r="B58" s="8" t="s">
        <v>8</v>
      </c>
      <c r="C58" t="s">
        <v>21</v>
      </c>
      <c r="D58" s="9">
        <v>42.786000000000001</v>
      </c>
      <c r="E58" s="9">
        <v>55.6267</v>
      </c>
      <c r="F58" s="9">
        <v>56.8232</v>
      </c>
      <c r="H58" s="9">
        <v>41.950200000000002</v>
      </c>
      <c r="I58" s="9">
        <v>55.7211</v>
      </c>
      <c r="J58" s="9">
        <v>56.906100000000002</v>
      </c>
      <c r="L58" s="9">
        <v>41.584200000000003</v>
      </c>
      <c r="M58" s="9">
        <v>54.944699999999997</v>
      </c>
      <c r="N58" s="9">
        <v>56.113900000000001</v>
      </c>
      <c r="P58" s="9">
        <v>41.9208</v>
      </c>
      <c r="Q58" s="9">
        <v>55.693399999999997</v>
      </c>
      <c r="R58" s="9">
        <v>56.834800000000001</v>
      </c>
      <c r="T58" s="9">
        <v>42.892600000000002</v>
      </c>
      <c r="U58" s="9">
        <v>56.639899999999997</v>
      </c>
      <c r="V58" s="9">
        <v>57.904600000000002</v>
      </c>
      <c r="X58" s="9">
        <v>42.0349</v>
      </c>
      <c r="Y58" s="9">
        <v>56.797699999999999</v>
      </c>
      <c r="Z58" s="9">
        <v>58.062899999999999</v>
      </c>
      <c r="AB58" s="9">
        <v>41.668300000000002</v>
      </c>
      <c r="AC58" s="9">
        <v>55.927999999999997</v>
      </c>
      <c r="AD58" s="9">
        <v>57.170299999999997</v>
      </c>
      <c r="AF58" s="9">
        <v>42.004800000000003</v>
      </c>
      <c r="AG58" s="9">
        <v>56.734299999999998</v>
      </c>
      <c r="AH58" s="9">
        <v>57.927</v>
      </c>
    </row>
    <row r="59" spans="1:34" x14ac:dyDescent="0.25">
      <c r="B59" s="8" t="s">
        <v>29</v>
      </c>
      <c r="D59" s="9">
        <v>38.301400000000001</v>
      </c>
      <c r="E59" s="9">
        <v>53.529400000000003</v>
      </c>
      <c r="F59" s="9">
        <v>53.001100000000001</v>
      </c>
      <c r="H59" s="9">
        <v>38.370199999999997</v>
      </c>
      <c r="I59" s="9">
        <v>53.480400000000003</v>
      </c>
      <c r="J59" s="9">
        <v>53.061599999999999</v>
      </c>
      <c r="L59" s="9">
        <v>38.052900000000001</v>
      </c>
      <c r="M59" s="9">
        <v>52.489400000000003</v>
      </c>
      <c r="N59" s="9">
        <v>52.138300000000001</v>
      </c>
      <c r="P59" s="9">
        <v>38.429099999999998</v>
      </c>
      <c r="Q59" s="9">
        <v>53.424399999999999</v>
      </c>
      <c r="R59" s="9">
        <v>53.013599999999997</v>
      </c>
      <c r="T59" s="9">
        <v>38.317999999999998</v>
      </c>
      <c r="U59" s="9">
        <v>53.913800000000002</v>
      </c>
      <c r="V59" s="9">
        <v>53.383499999999998</v>
      </c>
      <c r="X59" s="9">
        <v>38.391800000000003</v>
      </c>
      <c r="Y59" s="9">
        <v>53.978999999999999</v>
      </c>
      <c r="Z59" s="9">
        <v>53.539900000000003</v>
      </c>
      <c r="AB59" s="9">
        <v>38.074399999999997</v>
      </c>
      <c r="AC59" s="9">
        <v>52.915900000000001</v>
      </c>
      <c r="AD59" s="9">
        <v>52.554000000000002</v>
      </c>
      <c r="AF59" s="9">
        <v>38.451000000000001</v>
      </c>
      <c r="AG59" s="9">
        <v>53.918599999999998</v>
      </c>
      <c r="AH59" s="9">
        <v>53.4878</v>
      </c>
    </row>
    <row r="60" spans="1:34" x14ac:dyDescent="0.25">
      <c r="B60" s="8" t="s">
        <v>30</v>
      </c>
      <c r="D60" s="9">
        <v>40.260599999999997</v>
      </c>
      <c r="E60" s="9">
        <v>51.965200000000003</v>
      </c>
      <c r="F60" s="9">
        <v>50.8581</v>
      </c>
      <c r="H60" s="9">
        <v>39.363</v>
      </c>
      <c r="I60" s="9">
        <v>52.384399999999999</v>
      </c>
      <c r="J60" s="9">
        <v>51.234499999999997</v>
      </c>
      <c r="L60" s="9">
        <v>38.999000000000002</v>
      </c>
      <c r="M60" s="9">
        <v>51.457599999999999</v>
      </c>
      <c r="N60" s="9">
        <v>50.386200000000002</v>
      </c>
      <c r="P60" s="9">
        <v>39.383899999999997</v>
      </c>
      <c r="Q60" s="9">
        <v>52.322099999999999</v>
      </c>
      <c r="R60" s="9">
        <v>51.174500000000002</v>
      </c>
      <c r="T60" s="9">
        <v>40.305700000000002</v>
      </c>
      <c r="U60" s="9">
        <v>52.323500000000003</v>
      </c>
      <c r="V60" s="9">
        <v>51.182899999999997</v>
      </c>
      <c r="X60" s="9">
        <v>39.4011</v>
      </c>
      <c r="Y60" s="9">
        <v>52.813499999999998</v>
      </c>
      <c r="Z60" s="9">
        <v>51.6111</v>
      </c>
      <c r="AB60" s="9">
        <v>39.0366</v>
      </c>
      <c r="AC60" s="9">
        <v>51.831600000000002</v>
      </c>
      <c r="AD60" s="9">
        <v>50.717500000000001</v>
      </c>
      <c r="AF60" s="9">
        <v>39.422600000000003</v>
      </c>
      <c r="AG60" s="9">
        <v>52.743699999999997</v>
      </c>
      <c r="AH60" s="9">
        <v>51.544699999999999</v>
      </c>
    </row>
    <row r="61" spans="1:34" x14ac:dyDescent="0.25">
      <c r="B61" s="8" t="s">
        <v>9</v>
      </c>
      <c r="C61" t="s">
        <v>21</v>
      </c>
      <c r="D61" s="9">
        <v>40.821100000000001</v>
      </c>
      <c r="E61" s="9">
        <v>50.788400000000003</v>
      </c>
      <c r="F61" s="9">
        <v>49.5518</v>
      </c>
      <c r="H61" s="9">
        <v>40.069099999999999</v>
      </c>
      <c r="I61" s="9">
        <v>51.744399999999999</v>
      </c>
      <c r="J61" s="9">
        <v>49.214100000000002</v>
      </c>
      <c r="L61" s="9">
        <v>39.720100000000002</v>
      </c>
      <c r="M61" s="9">
        <v>50.975700000000003</v>
      </c>
      <c r="N61" s="9">
        <v>48.686399999999999</v>
      </c>
      <c r="P61" s="9">
        <v>40.064399999999999</v>
      </c>
      <c r="Q61" s="9">
        <v>51.750999999999998</v>
      </c>
      <c r="R61" s="9">
        <v>49.256</v>
      </c>
      <c r="T61" s="9">
        <v>40.883499999999998</v>
      </c>
      <c r="U61" s="9">
        <v>51.2468</v>
      </c>
      <c r="V61" s="9">
        <v>49.882300000000001</v>
      </c>
      <c r="X61" s="9">
        <v>40.120800000000003</v>
      </c>
      <c r="Y61" s="9">
        <v>52.303899999999999</v>
      </c>
      <c r="Z61" s="9">
        <v>49.511499999999998</v>
      </c>
      <c r="AB61" s="9">
        <v>39.771700000000003</v>
      </c>
      <c r="AC61" s="9">
        <v>51.479900000000001</v>
      </c>
      <c r="AD61" s="9">
        <v>48.970799999999997</v>
      </c>
      <c r="AF61" s="9">
        <v>40.115499999999997</v>
      </c>
      <c r="AG61" s="9">
        <v>52.299300000000002</v>
      </c>
      <c r="AH61" s="9">
        <v>49.549300000000002</v>
      </c>
    </row>
    <row r="62" spans="1:34" x14ac:dyDescent="0.25">
      <c r="B62" s="8" t="s">
        <v>10</v>
      </c>
      <c r="C62" t="s">
        <v>21</v>
      </c>
      <c r="D62" s="9">
        <v>36.92</v>
      </c>
      <c r="E62" s="9">
        <v>53.8429</v>
      </c>
      <c r="F62" s="9">
        <v>55.260399999999997</v>
      </c>
      <c r="H62" s="9">
        <v>36.694600000000001</v>
      </c>
      <c r="I62" s="9">
        <v>53.737299999999998</v>
      </c>
      <c r="J62" s="9">
        <v>55.476100000000002</v>
      </c>
      <c r="L62" s="9">
        <v>36.055900000000001</v>
      </c>
      <c r="M62" s="9">
        <v>53.008699999999997</v>
      </c>
      <c r="N62" s="9">
        <v>54.684199999999997</v>
      </c>
      <c r="P62" s="9">
        <v>36.704099999999997</v>
      </c>
      <c r="Q62" s="9">
        <v>53.756500000000003</v>
      </c>
      <c r="R62" s="9">
        <v>55.488</v>
      </c>
      <c r="T62" s="9">
        <v>36.949100000000001</v>
      </c>
      <c r="U62" s="9">
        <v>54.824199999999998</v>
      </c>
      <c r="V62" s="9">
        <v>56.435099999999998</v>
      </c>
      <c r="X62" s="9">
        <v>36.720999999999997</v>
      </c>
      <c r="Y62" s="9">
        <v>54.722000000000001</v>
      </c>
      <c r="Z62" s="9">
        <v>56.7834</v>
      </c>
      <c r="AB62" s="9">
        <v>36.080100000000002</v>
      </c>
      <c r="AC62" s="9">
        <v>53.927700000000002</v>
      </c>
      <c r="AD62" s="9">
        <v>55.881599999999999</v>
      </c>
      <c r="AF62" s="9">
        <v>36.7301</v>
      </c>
      <c r="AG62" s="9">
        <v>54.719299999999997</v>
      </c>
      <c r="AH62" s="9">
        <v>56.752000000000002</v>
      </c>
    </row>
    <row r="63" spans="1:34" x14ac:dyDescent="0.25">
      <c r="B63" s="7" t="s">
        <v>20</v>
      </c>
      <c r="C63" t="s">
        <v>21</v>
      </c>
      <c r="D63" s="13">
        <f>AVERAGE(D52:D62)</f>
        <v>36.981527272727277</v>
      </c>
      <c r="E63" s="13">
        <f>AVERAGE(E52:E62)</f>
        <v>50.024045454545451</v>
      </c>
      <c r="F63" s="13">
        <f>AVERAGE(F52:F62)</f>
        <v>49.698054545454539</v>
      </c>
      <c r="G63" s="5"/>
      <c r="H63" s="13">
        <f>AVERAGE(H52:H62)</f>
        <v>36.565081818181817</v>
      </c>
      <c r="I63" s="13">
        <f>AVERAGE(I52:I62)</f>
        <v>50.23448181818182</v>
      </c>
      <c r="J63" s="13">
        <f>AVERAGE(J52:J62)</f>
        <v>49.772381818181813</v>
      </c>
      <c r="K63" s="5"/>
      <c r="L63" s="13">
        <f>AVERAGE(L52:L62)</f>
        <v>36.227490909090911</v>
      </c>
      <c r="M63" s="13">
        <f>AVERAGE(M52:M62)</f>
        <v>49.541972727272736</v>
      </c>
      <c r="N63" s="13">
        <f>AVERAGE(N52:N62)</f>
        <v>49.098300000000002</v>
      </c>
      <c r="O63" s="5"/>
      <c r="P63" s="13">
        <f>AVERAGE(P52:P62)</f>
        <v>36.601690909090905</v>
      </c>
      <c r="Q63" s="13">
        <f>AVERAGE(Q52:Q62)</f>
        <v>50.243045454545445</v>
      </c>
      <c r="R63" s="13">
        <f>AVERAGE(R52:R62)</f>
        <v>49.777109090909086</v>
      </c>
      <c r="S63" s="5"/>
      <c r="T63" s="13">
        <f>AVERAGE(T52:T62)</f>
        <v>37.014109090909088</v>
      </c>
      <c r="U63" s="13">
        <f>AVERAGE(U52:U62)</f>
        <v>50.489136363636362</v>
      </c>
      <c r="V63" s="13">
        <f>AVERAGE(V52:V62)</f>
        <v>50.150854545454557</v>
      </c>
      <c r="W63" s="5"/>
      <c r="X63" s="13">
        <f>AVERAGE(X52:X62)</f>
        <v>36.593681818181814</v>
      </c>
      <c r="Y63" s="13">
        <f>AVERAGE(Y52:Y62)</f>
        <v>50.730636363636364</v>
      </c>
      <c r="Z63" s="13">
        <f>AVERAGE(Z52:Z62)</f>
        <v>50.257445454545454</v>
      </c>
      <c r="AA63" s="5"/>
      <c r="AB63" s="13">
        <f>AVERAGE(AB52:AB62)</f>
        <v>36.255827272727281</v>
      </c>
      <c r="AC63" s="13">
        <f>AVERAGE(AC52:AC62)</f>
        <v>50.003154545454542</v>
      </c>
      <c r="AD63" s="13">
        <f>AVERAGE(AD52:AD62)</f>
        <v>49.547499999999992</v>
      </c>
      <c r="AE63" s="5"/>
      <c r="AF63" s="13">
        <f>AVERAGE(AF52:AF62)</f>
        <v>36.630245454545452</v>
      </c>
      <c r="AG63" s="13">
        <f>AVERAGE(AG52:AG62)</f>
        <v>50.73041818181818</v>
      </c>
      <c r="AH63" s="13">
        <f>AVERAGE(AH52:AH62)</f>
        <v>50.248681818181815</v>
      </c>
    </row>
    <row r="64" spans="1:34" x14ac:dyDescent="0.25">
      <c r="T64" s="4"/>
      <c r="U64" s="4"/>
      <c r="V64" s="4"/>
    </row>
    <row r="65" spans="1:34" x14ac:dyDescent="0.25">
      <c r="A65" s="1" t="s">
        <v>24</v>
      </c>
      <c r="D65" s="3" t="s">
        <v>18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T65" s="10" t="s">
        <v>19</v>
      </c>
      <c r="U65" s="10"/>
      <c r="V65" s="10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x14ac:dyDescent="0.25">
      <c r="D66" s="44" t="s">
        <v>11</v>
      </c>
      <c r="E66" s="44"/>
      <c r="F66" s="44"/>
      <c r="G66" s="4"/>
      <c r="H66" s="44" t="s">
        <v>12</v>
      </c>
      <c r="I66" s="44"/>
      <c r="J66" s="44"/>
      <c r="K66" s="4"/>
      <c r="L66" s="44" t="s">
        <v>13</v>
      </c>
      <c r="M66" s="44"/>
      <c r="N66" s="44"/>
      <c r="O66" s="4"/>
      <c r="P66" s="44" t="s">
        <v>14</v>
      </c>
      <c r="Q66" s="44"/>
      <c r="R66" s="44"/>
      <c r="S66" s="4"/>
      <c r="T66" s="44" t="s">
        <v>11</v>
      </c>
      <c r="U66" s="44"/>
      <c r="V66" s="44"/>
      <c r="W66" s="4"/>
      <c r="X66" s="44" t="s">
        <v>12</v>
      </c>
      <c r="Y66" s="44"/>
      <c r="Z66" s="44"/>
      <c r="AA66" s="4"/>
      <c r="AB66" s="44" t="s">
        <v>13</v>
      </c>
      <c r="AC66" s="44"/>
      <c r="AD66" s="44"/>
      <c r="AE66" s="4"/>
      <c r="AF66" s="44" t="s">
        <v>14</v>
      </c>
      <c r="AG66" s="44"/>
      <c r="AH66" s="44"/>
    </row>
    <row r="67" spans="1:34" x14ac:dyDescent="0.25">
      <c r="B67" s="6" t="s">
        <v>1</v>
      </c>
      <c r="C67" s="6"/>
      <c r="D67" s="2" t="s">
        <v>15</v>
      </c>
      <c r="E67" s="2" t="s">
        <v>16</v>
      </c>
      <c r="F67" s="2" t="s">
        <v>17</v>
      </c>
      <c r="H67" s="2" t="s">
        <v>15</v>
      </c>
      <c r="I67" s="2" t="s">
        <v>16</v>
      </c>
      <c r="J67" s="2" t="s">
        <v>17</v>
      </c>
      <c r="L67" s="2" t="s">
        <v>15</v>
      </c>
      <c r="M67" s="2" t="s">
        <v>16</v>
      </c>
      <c r="N67" s="2" t="s">
        <v>17</v>
      </c>
      <c r="P67" s="2" t="s">
        <v>15</v>
      </c>
      <c r="Q67" s="2" t="s">
        <v>16</v>
      </c>
      <c r="R67" s="2" t="s">
        <v>17</v>
      </c>
      <c r="T67" s="12" t="s">
        <v>15</v>
      </c>
      <c r="U67" s="12" t="s">
        <v>16</v>
      </c>
      <c r="V67" s="12" t="s">
        <v>17</v>
      </c>
      <c r="X67" s="2" t="s">
        <v>15</v>
      </c>
      <c r="Y67" s="2" t="s">
        <v>16</v>
      </c>
      <c r="Z67" s="2" t="s">
        <v>17</v>
      </c>
      <c r="AB67" s="2" t="s">
        <v>15</v>
      </c>
      <c r="AC67" s="2" t="s">
        <v>16</v>
      </c>
      <c r="AD67" s="2" t="s">
        <v>17</v>
      </c>
      <c r="AF67" s="2" t="s">
        <v>15</v>
      </c>
      <c r="AG67" s="2" t="s">
        <v>16</v>
      </c>
      <c r="AH67" s="2" t="s">
        <v>17</v>
      </c>
    </row>
    <row r="68" spans="1:34" x14ac:dyDescent="0.25">
      <c r="B68" s="8" t="s">
        <v>2</v>
      </c>
      <c r="C68" t="s">
        <v>21</v>
      </c>
      <c r="D68" s="9">
        <v>35.597200000000001</v>
      </c>
      <c r="E68" s="9">
        <v>48.461199999999998</v>
      </c>
      <c r="F68" s="9">
        <v>43.139400000000002</v>
      </c>
      <c r="H68" s="9">
        <v>34.715499999999999</v>
      </c>
      <c r="I68" s="9">
        <v>47.759900000000002</v>
      </c>
      <c r="J68" s="9">
        <v>42.599299999999999</v>
      </c>
      <c r="L68" s="9">
        <v>34.365900000000003</v>
      </c>
      <c r="M68" s="9">
        <v>47.3718</v>
      </c>
      <c r="N68" s="9">
        <v>42.0871</v>
      </c>
      <c r="P68" s="9">
        <v>34.378500000000003</v>
      </c>
      <c r="Q68" s="9">
        <v>47.500500000000002</v>
      </c>
      <c r="R68" s="9">
        <v>42.244100000000003</v>
      </c>
      <c r="T68" s="9">
        <v>35.614199999999997</v>
      </c>
      <c r="U68" s="9">
        <v>48.752800000000001</v>
      </c>
      <c r="V68" s="9">
        <v>43.236899999999999</v>
      </c>
      <c r="X68" s="9">
        <v>34.728700000000003</v>
      </c>
      <c r="Y68" s="9">
        <v>47.998899999999999</v>
      </c>
      <c r="Z68" s="9">
        <v>42.681399999999996</v>
      </c>
      <c r="AB68" s="9">
        <v>34.379199999999997</v>
      </c>
      <c r="AC68" s="9">
        <v>47.607199999999999</v>
      </c>
      <c r="AD68" s="9">
        <v>42.166499999999999</v>
      </c>
      <c r="AF68" s="9">
        <v>34.391199999999998</v>
      </c>
      <c r="AG68" s="9">
        <v>47.731000000000002</v>
      </c>
      <c r="AH68" s="9">
        <v>42.322499999999998</v>
      </c>
    </row>
    <row r="69" spans="1:34" x14ac:dyDescent="0.25">
      <c r="B69" s="8" t="s">
        <v>4</v>
      </c>
      <c r="C69" t="s">
        <v>21</v>
      </c>
      <c r="D69" s="9">
        <v>37.927999999999997</v>
      </c>
      <c r="E69" s="9">
        <v>42.524799999999999</v>
      </c>
      <c r="F69" s="9">
        <v>43.2117</v>
      </c>
      <c r="H69" s="9">
        <v>37.988799999999998</v>
      </c>
      <c r="I69" s="9">
        <v>42.9208</v>
      </c>
      <c r="J69" s="9">
        <v>44.047400000000003</v>
      </c>
      <c r="L69" s="9">
        <v>37.601199999999999</v>
      </c>
      <c r="M69" s="9">
        <v>42.082999999999998</v>
      </c>
      <c r="N69" s="9">
        <v>43.162999999999997</v>
      </c>
      <c r="P69" s="9">
        <v>37.679699999999997</v>
      </c>
      <c r="Q69" s="9">
        <v>42.374899999999997</v>
      </c>
      <c r="R69" s="9">
        <v>43.500300000000003</v>
      </c>
      <c r="T69" s="9">
        <v>37.961300000000001</v>
      </c>
      <c r="U69" s="9">
        <v>42.621299999999998</v>
      </c>
      <c r="V69" s="9">
        <v>43.320799999999998</v>
      </c>
      <c r="X69" s="9">
        <v>38.023000000000003</v>
      </c>
      <c r="Y69" s="9">
        <v>43.027200000000001</v>
      </c>
      <c r="Z69" s="9">
        <v>44.180399999999999</v>
      </c>
      <c r="AB69" s="9">
        <v>37.635300000000001</v>
      </c>
      <c r="AC69" s="9">
        <v>42.177700000000002</v>
      </c>
      <c r="AD69" s="9">
        <v>43.279699999999998</v>
      </c>
      <c r="AF69" s="9">
        <v>37.713299999999997</v>
      </c>
      <c r="AG69" s="9">
        <v>42.472799999999999</v>
      </c>
      <c r="AH69" s="9">
        <v>43.622300000000003</v>
      </c>
    </row>
    <row r="70" spans="1:34" x14ac:dyDescent="0.25">
      <c r="B70" s="8" t="s">
        <v>3</v>
      </c>
      <c r="C70" t="s">
        <v>21</v>
      </c>
      <c r="D70" s="9">
        <v>34.162100000000002</v>
      </c>
      <c r="E70" s="9">
        <v>52.402799999999999</v>
      </c>
      <c r="F70" s="9">
        <v>48.475999999999999</v>
      </c>
      <c r="H70" s="9">
        <v>33.9221</v>
      </c>
      <c r="I70" s="9">
        <v>51.978299999999997</v>
      </c>
      <c r="J70" s="9">
        <v>47.107799999999997</v>
      </c>
      <c r="L70" s="9">
        <v>33.573599999999999</v>
      </c>
      <c r="M70" s="9">
        <v>51.4968</v>
      </c>
      <c r="N70" s="9">
        <v>46.822400000000002</v>
      </c>
      <c r="P70" s="9">
        <v>33.616199999999999</v>
      </c>
      <c r="Q70" s="9">
        <v>51.6691</v>
      </c>
      <c r="R70" s="9">
        <v>46.881399999999999</v>
      </c>
      <c r="T70" s="9">
        <v>34.177999999999997</v>
      </c>
      <c r="U70" s="9">
        <v>53.127099999999999</v>
      </c>
      <c r="V70" s="9">
        <v>48.6965</v>
      </c>
      <c r="X70" s="9">
        <v>33.936599999999999</v>
      </c>
      <c r="Y70" s="9">
        <v>52.667200000000001</v>
      </c>
      <c r="Z70" s="9">
        <v>47.276600000000002</v>
      </c>
      <c r="AB70" s="9">
        <v>33.588000000000001</v>
      </c>
      <c r="AC70" s="9">
        <v>52.171100000000003</v>
      </c>
      <c r="AD70" s="9">
        <v>46.995100000000001</v>
      </c>
      <c r="AF70" s="9">
        <v>33.630200000000002</v>
      </c>
      <c r="AG70" s="9">
        <v>52.336799999999997</v>
      </c>
      <c r="AH70" s="9">
        <v>47.046799999999998</v>
      </c>
    </row>
    <row r="71" spans="1:34" x14ac:dyDescent="0.25">
      <c r="B71" s="8" t="s">
        <v>5</v>
      </c>
      <c r="C71" t="s">
        <v>21</v>
      </c>
      <c r="D71" s="9">
        <v>37.5623</v>
      </c>
      <c r="E71" s="9">
        <v>52.771700000000003</v>
      </c>
      <c r="F71" s="9">
        <v>53.847999999999999</v>
      </c>
      <c r="H71" s="9">
        <v>37.289900000000003</v>
      </c>
      <c r="I71" s="9">
        <v>52.447299999999998</v>
      </c>
      <c r="J71" s="9">
        <v>54.079799999999999</v>
      </c>
      <c r="L71" s="9">
        <v>37.0548</v>
      </c>
      <c r="M71" s="9">
        <v>52.1023</v>
      </c>
      <c r="N71" s="9">
        <v>53.6265</v>
      </c>
      <c r="P71" s="9">
        <v>37.039099999999998</v>
      </c>
      <c r="Q71" s="9">
        <v>52.262900000000002</v>
      </c>
      <c r="R71" s="9">
        <v>53.845700000000001</v>
      </c>
      <c r="T71" s="9">
        <v>37.593000000000004</v>
      </c>
      <c r="U71" s="9">
        <v>53.512900000000002</v>
      </c>
      <c r="V71" s="9">
        <v>54.717399999999998</v>
      </c>
      <c r="X71" s="9">
        <v>37.318399999999997</v>
      </c>
      <c r="Y71" s="9">
        <v>53.093000000000004</v>
      </c>
      <c r="Z71" s="9">
        <v>54.915599999999998</v>
      </c>
      <c r="AB71" s="9">
        <v>37.084600000000002</v>
      </c>
      <c r="AC71" s="9">
        <v>52.771500000000003</v>
      </c>
      <c r="AD71" s="9">
        <v>54.460900000000002</v>
      </c>
      <c r="AF71" s="9">
        <v>37.0672</v>
      </c>
      <c r="AG71" s="9">
        <v>52.908900000000003</v>
      </c>
      <c r="AH71" s="9">
        <v>54.658299999999997</v>
      </c>
    </row>
    <row r="72" spans="1:34" x14ac:dyDescent="0.25">
      <c r="B72" s="8" t="s">
        <v>6</v>
      </c>
      <c r="C72" t="s">
        <v>21</v>
      </c>
      <c r="D72" s="9">
        <v>30.684999999999999</v>
      </c>
      <c r="E72" s="9">
        <v>41.574399999999997</v>
      </c>
      <c r="F72" s="9">
        <v>43.135899999999999</v>
      </c>
      <c r="H72" s="9">
        <v>30.4068</v>
      </c>
      <c r="I72" s="9">
        <v>42.174599999999998</v>
      </c>
      <c r="J72" s="9">
        <v>43.795499999999997</v>
      </c>
      <c r="L72" s="9">
        <v>30.4209</v>
      </c>
      <c r="M72" s="9">
        <v>41.363799999999998</v>
      </c>
      <c r="N72" s="9">
        <v>42.957700000000003</v>
      </c>
      <c r="P72" s="9">
        <v>30.474699999999999</v>
      </c>
      <c r="Q72" s="9">
        <v>41.650300000000001</v>
      </c>
      <c r="R72" s="9">
        <v>43.252699999999997</v>
      </c>
      <c r="T72" s="9">
        <v>30.692299999999999</v>
      </c>
      <c r="U72" s="9">
        <v>41.652000000000001</v>
      </c>
      <c r="V72" s="9">
        <v>43.244300000000003</v>
      </c>
      <c r="X72" s="9">
        <v>30.414400000000001</v>
      </c>
      <c r="Y72" s="9">
        <v>42.267000000000003</v>
      </c>
      <c r="Z72" s="9">
        <v>43.9238</v>
      </c>
      <c r="AB72" s="9">
        <v>30.4283</v>
      </c>
      <c r="AC72" s="9">
        <v>41.447099999999999</v>
      </c>
      <c r="AD72" s="9">
        <v>43.073399999999999</v>
      </c>
      <c r="AF72" s="9">
        <v>30.481999999999999</v>
      </c>
      <c r="AG72" s="9">
        <v>41.736400000000003</v>
      </c>
      <c r="AH72" s="9">
        <v>43.372500000000002</v>
      </c>
    </row>
    <row r="73" spans="1:34" x14ac:dyDescent="0.25">
      <c r="B73" s="8" t="s">
        <v>7</v>
      </c>
      <c r="C73" t="s">
        <v>21</v>
      </c>
      <c r="D73" s="9">
        <v>34.218200000000003</v>
      </c>
      <c r="E73" s="9">
        <v>48.209600000000002</v>
      </c>
      <c r="F73" s="9">
        <v>50.645099999999999</v>
      </c>
      <c r="H73" s="9">
        <v>33.798099999999998</v>
      </c>
      <c r="I73" s="9">
        <v>50.033099999999997</v>
      </c>
      <c r="J73" s="9">
        <v>51.538699999999999</v>
      </c>
      <c r="L73" s="9">
        <v>33.364199999999997</v>
      </c>
      <c r="M73" s="9">
        <v>49.313000000000002</v>
      </c>
      <c r="N73" s="9">
        <v>50.842199999999998</v>
      </c>
      <c r="P73" s="9">
        <v>33.391800000000003</v>
      </c>
      <c r="Q73" s="9">
        <v>49.606499999999997</v>
      </c>
      <c r="R73" s="9">
        <v>51.122199999999999</v>
      </c>
      <c r="T73" s="9">
        <v>34.233899999999998</v>
      </c>
      <c r="U73" s="9">
        <v>48.561799999999998</v>
      </c>
      <c r="V73" s="9">
        <v>51.233400000000003</v>
      </c>
      <c r="X73" s="9">
        <v>33.811599999999999</v>
      </c>
      <c r="Y73" s="9">
        <v>50.549500000000002</v>
      </c>
      <c r="Z73" s="9">
        <v>52.242400000000004</v>
      </c>
      <c r="AB73" s="9">
        <v>33.377600000000001</v>
      </c>
      <c r="AC73" s="9">
        <v>49.7864</v>
      </c>
      <c r="AD73" s="9">
        <v>51.493400000000001</v>
      </c>
      <c r="AF73" s="9">
        <v>33.404899999999998</v>
      </c>
      <c r="AG73" s="9">
        <v>50.094099999999997</v>
      </c>
      <c r="AH73" s="9">
        <v>51.7864</v>
      </c>
    </row>
    <row r="74" spans="1:34" x14ac:dyDescent="0.25">
      <c r="B74" s="8" t="s">
        <v>8</v>
      </c>
      <c r="C74" t="s">
        <v>21</v>
      </c>
      <c r="D74" s="9">
        <v>43.314900000000002</v>
      </c>
      <c r="E74" s="9">
        <v>55.7926</v>
      </c>
      <c r="F74" s="9">
        <v>57.008299999999998</v>
      </c>
      <c r="H74" s="9">
        <v>42.518500000000003</v>
      </c>
      <c r="I74" s="9">
        <v>55.959299999999999</v>
      </c>
      <c r="J74" s="9">
        <v>57.172800000000002</v>
      </c>
      <c r="L74" s="9">
        <v>42.120600000000003</v>
      </c>
      <c r="M74" s="9">
        <v>55.153100000000002</v>
      </c>
      <c r="N74" s="9">
        <v>56.353099999999998</v>
      </c>
      <c r="P74" s="9">
        <v>42.187100000000001</v>
      </c>
      <c r="Q74" s="9">
        <v>55.515700000000002</v>
      </c>
      <c r="R74" s="9">
        <v>56.711100000000002</v>
      </c>
      <c r="T74" s="9">
        <v>43.4499</v>
      </c>
      <c r="U74" s="9">
        <v>56.956400000000002</v>
      </c>
      <c r="V74" s="9">
        <v>58.2624</v>
      </c>
      <c r="X74" s="9">
        <v>42.625999999999998</v>
      </c>
      <c r="Y74" s="9">
        <v>57.207000000000001</v>
      </c>
      <c r="Z74" s="9">
        <v>58.528700000000001</v>
      </c>
      <c r="AB74" s="9">
        <v>42.226900000000001</v>
      </c>
      <c r="AC74" s="9">
        <v>56.290300000000002</v>
      </c>
      <c r="AD74" s="9">
        <v>57.589300000000001</v>
      </c>
      <c r="AF74" s="9">
        <v>42.2913</v>
      </c>
      <c r="AG74" s="9">
        <v>56.674999999999997</v>
      </c>
      <c r="AH74" s="9">
        <v>57.952599999999997</v>
      </c>
    </row>
    <row r="75" spans="1:34" x14ac:dyDescent="0.25">
      <c r="B75" s="8" t="s">
        <v>29</v>
      </c>
      <c r="D75" s="9">
        <v>38.522300000000001</v>
      </c>
      <c r="E75" s="9">
        <v>53.585999999999999</v>
      </c>
      <c r="F75" s="9">
        <v>53.061700000000002</v>
      </c>
      <c r="H75" s="9">
        <v>38.712000000000003</v>
      </c>
      <c r="I75" s="9">
        <v>53.578099999999999</v>
      </c>
      <c r="J75" s="9">
        <v>53.172499999999999</v>
      </c>
      <c r="L75" s="9">
        <v>38.381599999999999</v>
      </c>
      <c r="M75" s="9">
        <v>52.562600000000003</v>
      </c>
      <c r="N75" s="9">
        <v>52.223100000000002</v>
      </c>
      <c r="P75" s="9">
        <v>38.437199999999997</v>
      </c>
      <c r="Q75" s="9">
        <v>53.017899999999997</v>
      </c>
      <c r="R75" s="9">
        <v>52.644599999999997</v>
      </c>
      <c r="T75" s="9">
        <v>38.5428</v>
      </c>
      <c r="U75" s="9">
        <v>54.053100000000001</v>
      </c>
      <c r="V75" s="9">
        <v>53.525199999999998</v>
      </c>
      <c r="X75" s="9">
        <v>38.738399999999999</v>
      </c>
      <c r="Y75" s="9">
        <v>54.180999999999997</v>
      </c>
      <c r="Z75" s="9">
        <v>53.750900000000001</v>
      </c>
      <c r="AB75" s="9">
        <v>38.4084</v>
      </c>
      <c r="AC75" s="9">
        <v>53.084299999999999</v>
      </c>
      <c r="AD75" s="9">
        <v>52.731999999999999</v>
      </c>
      <c r="AF75" s="9">
        <v>38.4634</v>
      </c>
      <c r="AG75" s="9">
        <v>53.579500000000003</v>
      </c>
      <c r="AH75" s="9">
        <v>53.186500000000002</v>
      </c>
    </row>
    <row r="76" spans="1:34" x14ac:dyDescent="0.25">
      <c r="B76" s="8" t="s">
        <v>30</v>
      </c>
      <c r="D76" s="9">
        <v>40.691200000000002</v>
      </c>
      <c r="E76" s="9">
        <v>52.058799999999998</v>
      </c>
      <c r="F76" s="9">
        <v>50.950600000000001</v>
      </c>
      <c r="H76" s="9">
        <v>39.829700000000003</v>
      </c>
      <c r="I76" s="9">
        <v>52.546100000000003</v>
      </c>
      <c r="J76" s="9">
        <v>51.380299999999998</v>
      </c>
      <c r="L76" s="9">
        <v>39.444499999999998</v>
      </c>
      <c r="M76" s="9">
        <v>51.585000000000001</v>
      </c>
      <c r="N76" s="9">
        <v>50.5032</v>
      </c>
      <c r="P76" s="9">
        <v>39.503999999999998</v>
      </c>
      <c r="Q76" s="9">
        <v>51.991700000000002</v>
      </c>
      <c r="R76" s="9">
        <v>50.855699999999999</v>
      </c>
      <c r="T76" s="9">
        <v>40.7485</v>
      </c>
      <c r="U76" s="9">
        <v>52.478999999999999</v>
      </c>
      <c r="V76" s="9">
        <v>51.339199999999998</v>
      </c>
      <c r="X76" s="9">
        <v>39.878100000000003</v>
      </c>
      <c r="Y76" s="9">
        <v>53.053199999999997</v>
      </c>
      <c r="Z76" s="9">
        <v>51.829700000000003</v>
      </c>
      <c r="AB76" s="9">
        <v>39.4925</v>
      </c>
      <c r="AC76" s="9">
        <v>52.0306</v>
      </c>
      <c r="AD76" s="9">
        <v>50.902999999999999</v>
      </c>
      <c r="AF76" s="9">
        <v>39.551099999999998</v>
      </c>
      <c r="AG76" s="9">
        <v>52.464500000000001</v>
      </c>
      <c r="AH76" s="9">
        <v>51.276000000000003</v>
      </c>
    </row>
    <row r="77" spans="1:34" x14ac:dyDescent="0.25">
      <c r="B77" s="8" t="s">
        <v>9</v>
      </c>
      <c r="C77" t="s">
        <v>21</v>
      </c>
      <c r="D77" s="9">
        <v>41.108400000000003</v>
      </c>
      <c r="E77" s="9">
        <v>50.882300000000001</v>
      </c>
      <c r="F77" s="9">
        <v>49.6404</v>
      </c>
      <c r="H77" s="9">
        <v>40.405200000000001</v>
      </c>
      <c r="I77" s="9">
        <v>51.912700000000001</v>
      </c>
      <c r="J77" s="9">
        <v>49.325699999999998</v>
      </c>
      <c r="L77" s="9">
        <v>40.030299999999997</v>
      </c>
      <c r="M77" s="9">
        <v>51.121400000000001</v>
      </c>
      <c r="N77" s="9">
        <v>48.795200000000001</v>
      </c>
      <c r="P77" s="9">
        <v>40.074100000000001</v>
      </c>
      <c r="Q77" s="9">
        <v>51.470999999999997</v>
      </c>
      <c r="R77" s="9">
        <v>49.017600000000002</v>
      </c>
      <c r="T77" s="9">
        <v>41.182400000000001</v>
      </c>
      <c r="U77" s="9">
        <v>51.4236</v>
      </c>
      <c r="V77" s="9">
        <v>50.026899999999998</v>
      </c>
      <c r="X77" s="9">
        <v>40.466299999999997</v>
      </c>
      <c r="Y77" s="9">
        <v>52.575899999999997</v>
      </c>
      <c r="Z77" s="9">
        <v>49.670900000000003</v>
      </c>
      <c r="AB77" s="9">
        <v>40.0916</v>
      </c>
      <c r="AC77" s="9">
        <v>51.718400000000003</v>
      </c>
      <c r="AD77" s="9">
        <v>49.127299999999998</v>
      </c>
      <c r="AF77" s="9">
        <v>40.133299999999998</v>
      </c>
      <c r="AG77" s="9">
        <v>52.088799999999999</v>
      </c>
      <c r="AH77" s="9">
        <v>49.3504</v>
      </c>
    </row>
    <row r="78" spans="1:34" x14ac:dyDescent="0.25">
      <c r="B78" s="8" t="s">
        <v>10</v>
      </c>
      <c r="C78" t="s">
        <v>21</v>
      </c>
      <c r="D78" s="9">
        <v>37.193199999999997</v>
      </c>
      <c r="E78" s="9">
        <v>54.007800000000003</v>
      </c>
      <c r="F78" s="9">
        <v>55.398499999999999</v>
      </c>
      <c r="H78" s="9">
        <v>37.009799999999998</v>
      </c>
      <c r="I78" s="9">
        <v>53.972999999999999</v>
      </c>
      <c r="J78" s="9">
        <v>55.690399999999997</v>
      </c>
      <c r="L78" s="9">
        <v>36.351599999999998</v>
      </c>
      <c r="M78" s="9">
        <v>53.216799999999999</v>
      </c>
      <c r="N78" s="9">
        <v>54.872199999999999</v>
      </c>
      <c r="P78" s="9">
        <v>36.592799999999997</v>
      </c>
      <c r="Q78" s="9">
        <v>53.566299999999998</v>
      </c>
      <c r="R78" s="9">
        <v>55.255800000000001</v>
      </c>
      <c r="T78" s="9">
        <v>37.227499999999999</v>
      </c>
      <c r="U78" s="9">
        <v>55.130099999999999</v>
      </c>
      <c r="V78" s="9">
        <v>56.732799999999997</v>
      </c>
      <c r="X78" s="9">
        <v>37.040599999999998</v>
      </c>
      <c r="Y78" s="9">
        <v>55.111800000000002</v>
      </c>
      <c r="Z78" s="9">
        <v>57.195500000000003</v>
      </c>
      <c r="AB78" s="9">
        <v>36.380099999999999</v>
      </c>
      <c r="AC78" s="9">
        <v>54.275599999999997</v>
      </c>
      <c r="AD78" s="9">
        <v>56.244500000000002</v>
      </c>
      <c r="AF78" s="9">
        <v>36.6218</v>
      </c>
      <c r="AG78" s="9">
        <v>54.6402</v>
      </c>
      <c r="AH78" s="9">
        <v>56.653199999999998</v>
      </c>
    </row>
    <row r="79" spans="1:34" x14ac:dyDescent="0.25">
      <c r="B79" s="7" t="s">
        <v>20</v>
      </c>
      <c r="C79" t="s">
        <v>21</v>
      </c>
      <c r="D79" s="13">
        <f>AVERAGE(D68:D78)</f>
        <v>37.362072727272725</v>
      </c>
      <c r="E79" s="13">
        <f>AVERAGE(E68:E78)</f>
        <v>50.206545454545456</v>
      </c>
      <c r="F79" s="13">
        <f>AVERAGE(F68:F78)</f>
        <v>49.865054545454548</v>
      </c>
      <c r="G79" s="5"/>
      <c r="H79" s="13">
        <f>AVERAGE(H68:H78)</f>
        <v>36.963309090909085</v>
      </c>
      <c r="I79" s="13">
        <f>AVERAGE(I68:I78)</f>
        <v>50.480290909090904</v>
      </c>
      <c r="J79" s="13">
        <f>AVERAGE(J68:J78)</f>
        <v>49.991836363636359</v>
      </c>
      <c r="K79" s="5"/>
      <c r="L79" s="13">
        <f>AVERAGE(L68:L78)</f>
        <v>36.609927272727276</v>
      </c>
      <c r="M79" s="13">
        <f>AVERAGE(M68:M78)</f>
        <v>49.760872727272726</v>
      </c>
      <c r="N79" s="13">
        <f>AVERAGE(N68:N78)</f>
        <v>49.295063636363629</v>
      </c>
      <c r="O79" s="5"/>
      <c r="P79" s="13">
        <f>AVERAGE(P68:P78)</f>
        <v>36.670472727272731</v>
      </c>
      <c r="Q79" s="13">
        <f>AVERAGE(Q68:Q78)</f>
        <v>50.056981818181811</v>
      </c>
      <c r="R79" s="13">
        <f>AVERAGE(R68:R78)</f>
        <v>49.575563636363633</v>
      </c>
      <c r="S79" s="5"/>
      <c r="T79" s="13">
        <f>AVERAGE(T68:T78)</f>
        <v>37.402163636363632</v>
      </c>
      <c r="U79" s="13">
        <f>AVERAGE(U68:U78)</f>
        <v>50.751827272727269</v>
      </c>
      <c r="V79" s="13">
        <f>AVERAGE(V68:V78)</f>
        <v>50.394163636363643</v>
      </c>
      <c r="W79" s="5"/>
      <c r="X79" s="13">
        <f>AVERAGE(X68:X78)</f>
        <v>36.998372727272731</v>
      </c>
      <c r="Y79" s="13">
        <f>AVERAGE(Y68:Y78)</f>
        <v>51.066518181818175</v>
      </c>
      <c r="Z79" s="13">
        <f>AVERAGE(Z68:Z78)</f>
        <v>50.563263636363644</v>
      </c>
      <c r="AA79" s="5"/>
      <c r="AB79" s="13">
        <f>AVERAGE(AB68:AB78)</f>
        <v>36.644772727272724</v>
      </c>
      <c r="AC79" s="13">
        <f>AVERAGE(AC68:AC78)</f>
        <v>50.305472727272736</v>
      </c>
      <c r="AD79" s="13">
        <f>AVERAGE(AD68:AD78)</f>
        <v>49.824100000000001</v>
      </c>
      <c r="AE79" s="5"/>
      <c r="AF79" s="13">
        <f>AVERAGE(AF68:AF78)</f>
        <v>36.70451818181818</v>
      </c>
      <c r="AG79" s="13">
        <f>AVERAGE(AG68:AG78)</f>
        <v>50.611636363636357</v>
      </c>
      <c r="AH79" s="13">
        <f>AVERAGE(AH68:AH78)</f>
        <v>50.111590909090914</v>
      </c>
    </row>
  </sheetData>
  <mergeCells count="40">
    <mergeCell ref="AB2:AD2"/>
    <mergeCell ref="AF2:AH2"/>
    <mergeCell ref="D18:F18"/>
    <mergeCell ref="H18:J18"/>
    <mergeCell ref="L18:N18"/>
    <mergeCell ref="P18:R18"/>
    <mergeCell ref="T18:V18"/>
    <mergeCell ref="X18:Z18"/>
    <mergeCell ref="AB18:AD18"/>
    <mergeCell ref="AF18:AH18"/>
    <mergeCell ref="D2:F2"/>
    <mergeCell ref="H2:J2"/>
    <mergeCell ref="L2:N2"/>
    <mergeCell ref="P2:R2"/>
    <mergeCell ref="T2:V2"/>
    <mergeCell ref="X2:Z2"/>
    <mergeCell ref="AB34:AD34"/>
    <mergeCell ref="AF34:AH34"/>
    <mergeCell ref="D50:F50"/>
    <mergeCell ref="H50:J50"/>
    <mergeCell ref="L50:N50"/>
    <mergeCell ref="P50:R50"/>
    <mergeCell ref="T50:V50"/>
    <mergeCell ref="X50:Z50"/>
    <mergeCell ref="AB50:AD50"/>
    <mergeCell ref="AF50:AH50"/>
    <mergeCell ref="D34:F34"/>
    <mergeCell ref="H34:J34"/>
    <mergeCell ref="L34:N34"/>
    <mergeCell ref="P34:R34"/>
    <mergeCell ref="T34:V34"/>
    <mergeCell ref="X34:Z34"/>
    <mergeCell ref="AB66:AD66"/>
    <mergeCell ref="AF66:AH66"/>
    <mergeCell ref="D66:F66"/>
    <mergeCell ref="H66:J66"/>
    <mergeCell ref="L66:N66"/>
    <mergeCell ref="P66:R66"/>
    <mergeCell ref="T66:V66"/>
    <mergeCell ref="X66:Z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ERP-&gt;ISP-&gt;ERP</vt:lpstr>
      <vt:lpstr>ERP-&gt;CMP-&gt;ERP</vt:lpstr>
      <vt:lpstr>ERP-&gt;OHP-&gt;ERP</vt:lpstr>
      <vt:lpstr>ERP-&gt;TSP-&gt;ERP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Amith Dsouza (12539267)</dc:creator>
  <cp:lastModifiedBy>Amith Dsouza (12539267)</cp:lastModifiedBy>
  <dcterms:created xsi:type="dcterms:W3CDTF">2016-10-04T11:55:46Z</dcterms:created>
  <dcterms:modified xsi:type="dcterms:W3CDTF">2016-10-12T07:05:14Z</dcterms:modified>
</cp:coreProperties>
</file>