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5025" windowWidth="27795" windowHeight="5040"/>
  </bookViews>
  <sheets>
    <sheet name="Drums(100fps)" sheetId="4" r:id="rId1"/>
    <sheet name="Drums(100fps)x1.5" sheetId="5" r:id="rId2"/>
  </sheets>
  <calcPr calcId="125725"/>
</workbook>
</file>

<file path=xl/calcChain.xml><?xml version="1.0" encoding="utf-8"?>
<calcChain xmlns="http://schemas.openxmlformats.org/spreadsheetml/2006/main">
  <c r="F35" i="5"/>
  <c r="G35"/>
  <c r="H35"/>
  <c r="F36"/>
  <c r="G36"/>
  <c r="H36"/>
  <c r="F37"/>
  <c r="G37"/>
  <c r="H37"/>
  <c r="F38"/>
  <c r="G38"/>
  <c r="H38"/>
  <c r="F40"/>
  <c r="G40"/>
  <c r="H40"/>
  <c r="F41"/>
  <c r="G41"/>
  <c r="H41"/>
  <c r="F42"/>
  <c r="G42"/>
  <c r="H42"/>
  <c r="F43"/>
  <c r="G43"/>
  <c r="H43"/>
  <c r="E43"/>
  <c r="E42"/>
  <c r="E41"/>
  <c r="E40"/>
  <c r="E38"/>
  <c r="E37"/>
  <c r="E36"/>
  <c r="E35"/>
  <c r="B35"/>
  <c r="C35"/>
  <c r="D35"/>
  <c r="B36"/>
  <c r="C36"/>
  <c r="D36"/>
  <c r="B37"/>
  <c r="C37"/>
  <c r="D37"/>
  <c r="B38"/>
  <c r="C38"/>
  <c r="D38"/>
  <c r="A38"/>
  <c r="A37"/>
  <c r="A36"/>
  <c r="A35"/>
  <c r="K40"/>
  <c r="J40"/>
  <c r="F40" i="4" l="1"/>
  <c r="G40"/>
  <c r="H40"/>
  <c r="F41"/>
  <c r="G41"/>
  <c r="H41"/>
  <c r="F42"/>
  <c r="G42"/>
  <c r="H42"/>
  <c r="F43"/>
  <c r="G43"/>
  <c r="H43"/>
  <c r="E43"/>
  <c r="E42"/>
  <c r="E41"/>
  <c r="E40"/>
  <c r="I35" i="5"/>
  <c r="J35"/>
  <c r="K35"/>
  <c r="I40"/>
  <c r="J35" i="4"/>
  <c r="K35"/>
  <c r="I35"/>
  <c r="F35"/>
  <c r="G35"/>
  <c r="H35"/>
  <c r="F36"/>
  <c r="G36"/>
  <c r="H36"/>
  <c r="F37"/>
  <c r="G37"/>
  <c r="H37"/>
  <c r="F38"/>
  <c r="G38"/>
  <c r="H38"/>
  <c r="E38"/>
  <c r="E37"/>
  <c r="E36"/>
  <c r="E35"/>
  <c r="B35"/>
  <c r="C35"/>
  <c r="D35"/>
  <c r="B36"/>
  <c r="C36"/>
  <c r="D36"/>
  <c r="B37"/>
  <c r="C37"/>
  <c r="D37"/>
  <c r="B38"/>
  <c r="C38"/>
  <c r="D38"/>
  <c r="A38"/>
  <c r="A37"/>
  <c r="A36"/>
  <c r="A35"/>
  <c r="K40"/>
  <c r="J40"/>
  <c r="I40"/>
  <c r="AE8" i="5" l="1"/>
  <c r="AA8"/>
  <c r="Z8"/>
  <c r="W8"/>
  <c r="T8"/>
  <c r="AD8" s="1"/>
  <c r="AE7"/>
  <c r="AD7"/>
  <c r="AA7"/>
  <c r="Z7"/>
  <c r="T7"/>
  <c r="W7" s="1"/>
  <c r="AE6"/>
  <c r="AA6"/>
  <c r="Z6"/>
  <c r="W6"/>
  <c r="T6"/>
  <c r="AD6" s="1"/>
  <c r="AE5"/>
  <c r="AD5"/>
  <c r="AA5"/>
  <c r="Z5"/>
  <c r="T5"/>
  <c r="W5" s="1"/>
  <c r="AE4"/>
  <c r="AA4"/>
  <c r="T4"/>
  <c r="AD4" s="1"/>
  <c r="AE8" i="4"/>
  <c r="AE7"/>
  <c r="AE6"/>
  <c r="AE5"/>
  <c r="AE4"/>
  <c r="AA5"/>
  <c r="AA6"/>
  <c r="AA7"/>
  <c r="AA8"/>
  <c r="AA4"/>
  <c r="W4" i="5" l="1"/>
  <c r="Z4"/>
  <c r="T8" i="4"/>
  <c r="T7"/>
  <c r="T6"/>
  <c r="T5"/>
  <c r="T4"/>
  <c r="W7" l="1"/>
  <c r="AD7"/>
  <c r="W6"/>
  <c r="AD6"/>
  <c r="W8"/>
  <c r="AD8"/>
  <c r="W5"/>
  <c r="AD5"/>
  <c r="Z4"/>
  <c r="AD4"/>
  <c r="W4"/>
  <c r="Z6"/>
  <c r="Z7"/>
  <c r="Z5"/>
  <c r="Z8"/>
</calcChain>
</file>

<file path=xl/sharedStrings.xml><?xml version="1.0" encoding="utf-8"?>
<sst xmlns="http://schemas.openxmlformats.org/spreadsheetml/2006/main" count="82" uniqueCount="20">
  <si>
    <t>QP</t>
  </si>
  <si>
    <t>R0</t>
  </si>
  <si>
    <t>target</t>
  </si>
  <si>
    <t>R1</t>
  </si>
  <si>
    <t>R2</t>
  </si>
  <si>
    <t>R3</t>
  </si>
  <si>
    <t>R4</t>
  </si>
  <si>
    <t>(diff to target)</t>
  </si>
  <si>
    <t>scale</t>
  </si>
  <si>
    <t>scaled_target</t>
  </si>
  <si>
    <t>(diff anchor vs test)</t>
  </si>
  <si>
    <t>HM-16.9</t>
  </si>
  <si>
    <t>JEM-3.0</t>
  </si>
  <si>
    <t>JEM-3.0(adj)</t>
  </si>
  <si>
    <t>JEM-3.0 QPAdj</t>
  </si>
  <si>
    <t>JEM-3.0(QPfloat)</t>
  </si>
  <si>
    <t>kbps</t>
  </si>
  <si>
    <t>Y Psnr</t>
  </si>
  <si>
    <t>U Psnr</t>
  </si>
  <si>
    <t>V Psnr</t>
  </si>
</sst>
</file>

<file path=xl/styles.xml><?xml version="1.0" encoding="utf-8"?>
<styleSheet xmlns="http://schemas.openxmlformats.org/spreadsheetml/2006/main">
  <numFmts count="1">
    <numFmt numFmtId="164" formatCode="0.00_ "/>
  </numFmts>
  <fonts count="12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0"/>
      <name val="Arial"/>
      <family val="2"/>
    </font>
    <font>
      <sz val="11"/>
      <name val="Calibri"/>
      <family val="2"/>
      <charset val="128"/>
      <scheme val="minor"/>
    </font>
    <font>
      <sz val="11"/>
      <color theme="0" tint="-0.34998626667073579"/>
      <name val="Calibri"/>
      <family val="2"/>
      <charset val="128"/>
      <scheme val="minor"/>
    </font>
    <font>
      <sz val="9"/>
      <color indexed="8"/>
      <name val="Arial"/>
      <family val="2"/>
    </font>
    <font>
      <sz val="11"/>
      <color theme="0" tint="-0.349986266670735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0" fontId="5" fillId="0" borderId="0" applyFont="0" applyFill="0" applyBorder="0" applyAlignment="0" applyProtection="0">
      <alignment vertical="center"/>
    </xf>
    <xf numFmtId="0" fontId="7" fillId="0" borderId="0"/>
  </cellStyleXfs>
  <cellXfs count="47">
    <xf numFmtId="0" fontId="0" fillId="0" borderId="0" xfId="0"/>
    <xf numFmtId="0" fontId="0" fillId="0" borderId="0" xfId="0" applyAlignment="1">
      <alignment horizontal="left" indent="1"/>
    </xf>
    <xf numFmtId="0" fontId="3" fillId="2" borderId="0" xfId="0" applyFont="1" applyFill="1"/>
    <xf numFmtId="0" fontId="4" fillId="4" borderId="0" xfId="0" applyFont="1" applyFill="1"/>
    <xf numFmtId="0" fontId="4" fillId="0" borderId="0" xfId="0" applyFont="1"/>
    <xf numFmtId="0" fontId="4" fillId="0" borderId="0" xfId="0" applyFont="1" applyFill="1"/>
    <xf numFmtId="10" fontId="4" fillId="0" borderId="0" xfId="0" applyNumberFormat="1" applyFont="1"/>
    <xf numFmtId="0" fontId="4" fillId="0" borderId="0" xfId="0" applyNumberFormat="1" applyFont="1" applyFill="1"/>
    <xf numFmtId="0" fontId="4" fillId="3" borderId="0" xfId="0" applyFont="1" applyFill="1"/>
    <xf numFmtId="38" fontId="0" fillId="0" borderId="0" xfId="1" applyNumberFormat="1" applyFont="1" applyFill="1" applyAlignment="1"/>
    <xf numFmtId="0" fontId="2" fillId="4" borderId="0" xfId="0" applyFont="1" applyFill="1"/>
    <xf numFmtId="0" fontId="0" fillId="5" borderId="0" xfId="0" applyFill="1"/>
    <xf numFmtId="0" fontId="0" fillId="6" borderId="0" xfId="0" applyFill="1"/>
    <xf numFmtId="38" fontId="0" fillId="5" borderId="0" xfId="1" applyNumberFormat="1" applyFont="1" applyFill="1" applyAlignment="1"/>
    <xf numFmtId="0" fontId="1" fillId="4" borderId="0" xfId="0" applyFont="1" applyFill="1"/>
    <xf numFmtId="0" fontId="0" fillId="0" borderId="0" xfId="0" applyFill="1"/>
    <xf numFmtId="0" fontId="0" fillId="7" borderId="0" xfId="0" applyFill="1"/>
    <xf numFmtId="0" fontId="1" fillId="3" borderId="0" xfId="0" applyFont="1" applyFill="1"/>
    <xf numFmtId="10" fontId="8" fillId="0" borderId="0" xfId="0" applyNumberFormat="1" applyFont="1"/>
    <xf numFmtId="38" fontId="9" fillId="0" borderId="0" xfId="1" applyNumberFormat="1" applyFont="1" applyFill="1" applyAlignment="1"/>
    <xf numFmtId="10" fontId="9" fillId="0" borderId="0" xfId="0" applyNumberFormat="1" applyFont="1"/>
    <xf numFmtId="38" fontId="9" fillId="5" borderId="0" xfId="1" applyNumberFormat="1" applyFont="1" applyFill="1" applyAlignment="1"/>
    <xf numFmtId="0" fontId="4" fillId="0" borderId="0" xfId="0" applyNumberFormat="1" applyFont="1"/>
    <xf numFmtId="0" fontId="9" fillId="0" borderId="0" xfId="0" applyNumberFormat="1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0" fillId="0" borderId="1" xfId="0" applyFont="1" applyBorder="1" applyAlignment="1"/>
    <xf numFmtId="0" fontId="10" fillId="0" borderId="2" xfId="0" applyFont="1" applyBorder="1" applyAlignment="1"/>
    <xf numFmtId="164" fontId="10" fillId="8" borderId="3" xfId="0" applyNumberFormat="1" applyFont="1" applyFill="1" applyBorder="1"/>
    <xf numFmtId="164" fontId="10" fillId="8" borderId="4" xfId="0" applyNumberFormat="1" applyFont="1" applyFill="1" applyBorder="1"/>
    <xf numFmtId="2" fontId="10" fillId="0" borderId="0" xfId="0" applyNumberFormat="1" applyFont="1"/>
    <xf numFmtId="10" fontId="10" fillId="0" borderId="3" xfId="0" applyNumberFormat="1" applyFont="1" applyBorder="1" applyAlignment="1" applyProtection="1">
      <alignment horizontal="center"/>
    </xf>
    <xf numFmtId="10" fontId="10" fillId="0" borderId="4" xfId="0" applyNumberFormat="1" applyFont="1" applyBorder="1" applyAlignment="1" applyProtection="1">
      <alignment horizontal="center"/>
    </xf>
    <xf numFmtId="164" fontId="10" fillId="8" borderId="5" xfId="0" applyNumberFormat="1" applyFont="1" applyFill="1" applyBorder="1"/>
    <xf numFmtId="164" fontId="10" fillId="8" borderId="0" xfId="0" applyNumberFormat="1" applyFont="1" applyFill="1"/>
    <xf numFmtId="10" fontId="10" fillId="0" borderId="5" xfId="0" applyNumberFormat="1" applyFont="1" applyBorder="1"/>
    <xf numFmtId="10" fontId="10" fillId="0" borderId="0" xfId="0" applyNumberFormat="1" applyFont="1" applyBorder="1"/>
    <xf numFmtId="164" fontId="10" fillId="8" borderId="6" xfId="0" applyNumberFormat="1" applyFont="1" applyFill="1" applyBorder="1"/>
    <xf numFmtId="164" fontId="10" fillId="8" borderId="7" xfId="0" applyNumberFormat="1" applyFont="1" applyFill="1" applyBorder="1"/>
    <xf numFmtId="10" fontId="10" fillId="0" borderId="6" xfId="0" applyNumberFormat="1" applyFont="1" applyBorder="1"/>
    <xf numFmtId="10" fontId="10" fillId="0" borderId="7" xfId="0" applyNumberFormat="1" applyFont="1" applyBorder="1"/>
    <xf numFmtId="10" fontId="10" fillId="0" borderId="8" xfId="0" applyNumberFormat="1" applyFont="1" applyBorder="1" applyAlignment="1" applyProtection="1">
      <alignment horizontal="center"/>
    </xf>
    <xf numFmtId="10" fontId="10" fillId="0" borderId="9" xfId="0" applyNumberFormat="1" applyFont="1" applyBorder="1"/>
    <xf numFmtId="10" fontId="10" fillId="0" borderId="10" xfId="0" applyNumberFormat="1" applyFont="1" applyBorder="1"/>
    <xf numFmtId="0" fontId="10" fillId="0" borderId="11" xfId="0" applyFont="1" applyBorder="1" applyAlignment="1"/>
    <xf numFmtId="0" fontId="11" fillId="0" borderId="0" xfId="0" applyNumberFormat="1" applyFont="1"/>
  </cellXfs>
  <cellStyles count="3">
    <cellStyle name="Comma" xfId="1" builtinId="3"/>
    <cellStyle name="Normal" xfId="0" builtinId="0"/>
    <cellStyle name="Normal 2" xfId="2"/>
  </cellStyles>
  <dxfs count="63"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92D050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/>
              <a:t>Drums(100fps)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2122905457932128E-2"/>
          <c:y val="0.15266232397202864"/>
          <c:w val="0.87137660578351461"/>
          <c:h val="0.67951296380624371"/>
        </c:manualLayout>
      </c:layout>
      <c:scatterChart>
        <c:scatterStyle val="lineMarker"/>
        <c:ser>
          <c:idx val="0"/>
          <c:order val="0"/>
          <c:tx>
            <c:strRef>
              <c:f>'Drums(100fps)'!$D$3</c:f>
              <c:strCache>
                <c:ptCount val="1"/>
                <c:pt idx="0">
                  <c:v>HM-16.9</c:v>
                </c:pt>
              </c:strCache>
            </c:strRef>
          </c:tx>
          <c:spPr>
            <a:ln w="28575">
              <a:noFill/>
            </a:ln>
          </c:spPr>
          <c:xVal>
            <c:numRef>
              <c:f>'Drums(100fps)'!$D$4:$D$33</c:f>
              <c:numCache>
                <c:formatCode>General</c:formatCode>
                <c:ptCount val="30"/>
                <c:pt idx="0">
                  <c:v>25715.312000000002</c:v>
                </c:pt>
                <c:pt idx="1">
                  <c:v>21077.021400000001</c:v>
                </c:pt>
                <c:pt idx="2">
                  <c:v>17528.648000000001</c:v>
                </c:pt>
                <c:pt idx="3">
                  <c:v>14794.9334</c:v>
                </c:pt>
                <c:pt idx="4">
                  <c:v>12555.5573</c:v>
                </c:pt>
                <c:pt idx="5">
                  <c:v>10780.077300000001</c:v>
                </c:pt>
                <c:pt idx="6">
                  <c:v>9367.1119999999992</c:v>
                </c:pt>
                <c:pt idx="7">
                  <c:v>8199.2960000000003</c:v>
                </c:pt>
                <c:pt idx="8">
                  <c:v>7234.2560000000003</c:v>
                </c:pt>
                <c:pt idx="9">
                  <c:v>6373.1547</c:v>
                </c:pt>
                <c:pt idx="10">
                  <c:v>5627.8932999999997</c:v>
                </c:pt>
                <c:pt idx="11">
                  <c:v>4974.1252999999997</c:v>
                </c:pt>
                <c:pt idx="12">
                  <c:v>4409.92</c:v>
                </c:pt>
                <c:pt idx="13">
                  <c:v>3902.4187000000002</c:v>
                </c:pt>
                <c:pt idx="14">
                  <c:v>3463.3760000000002</c:v>
                </c:pt>
                <c:pt idx="15">
                  <c:v>3063.9173000000001</c:v>
                </c:pt>
                <c:pt idx="16">
                  <c:v>2717.7332999999999</c:v>
                </c:pt>
              </c:numCache>
            </c:numRef>
          </c:xVal>
          <c:yVal>
            <c:numRef>
              <c:f>'Drums(100fps)'!$E$4:$E$33</c:f>
              <c:numCache>
                <c:formatCode>General</c:formatCode>
                <c:ptCount val="30"/>
                <c:pt idx="0">
                  <c:v>39.086500000000001</c:v>
                </c:pt>
                <c:pt idx="1">
                  <c:v>38.689799999999998</c:v>
                </c:pt>
                <c:pt idx="2">
                  <c:v>38.280900000000003</c:v>
                </c:pt>
                <c:pt idx="3">
                  <c:v>37.878999999999998</c:v>
                </c:pt>
                <c:pt idx="4">
                  <c:v>37.462899999999998</c:v>
                </c:pt>
                <c:pt idx="5">
                  <c:v>37.046900000000001</c:v>
                </c:pt>
                <c:pt idx="6">
                  <c:v>36.637700000000002</c:v>
                </c:pt>
                <c:pt idx="7">
                  <c:v>36.215699999999998</c:v>
                </c:pt>
                <c:pt idx="8">
                  <c:v>35.795999999999999</c:v>
                </c:pt>
                <c:pt idx="9">
                  <c:v>35.359900000000003</c:v>
                </c:pt>
                <c:pt idx="10">
                  <c:v>34.917000000000002</c:v>
                </c:pt>
                <c:pt idx="11">
                  <c:v>34.458199999999998</c:v>
                </c:pt>
                <c:pt idx="12">
                  <c:v>34.008699999999997</c:v>
                </c:pt>
                <c:pt idx="13">
                  <c:v>33.546799999999998</c:v>
                </c:pt>
                <c:pt idx="14">
                  <c:v>33.081499999999998</c:v>
                </c:pt>
                <c:pt idx="15">
                  <c:v>32.615000000000002</c:v>
                </c:pt>
                <c:pt idx="16">
                  <c:v>32.1417</c:v>
                </c:pt>
              </c:numCache>
            </c:numRef>
          </c:yVal>
        </c:ser>
        <c:ser>
          <c:idx val="1"/>
          <c:order val="1"/>
          <c:tx>
            <c:strRef>
              <c:f>'Drums(100fps)'!$H$3</c:f>
              <c:strCache>
                <c:ptCount val="1"/>
                <c:pt idx="0">
                  <c:v>JEM-3.0</c:v>
                </c:pt>
              </c:strCache>
            </c:strRef>
          </c:tx>
          <c:spPr>
            <a:ln w="28575">
              <a:noFill/>
            </a:ln>
          </c:spPr>
          <c:xVal>
            <c:numRef>
              <c:f>'Drums(100fps)'!$H$4:$H$33</c:f>
              <c:numCache>
                <c:formatCode>General</c:formatCode>
                <c:ptCount val="30"/>
                <c:pt idx="0">
                  <c:v>23263.56</c:v>
                </c:pt>
                <c:pt idx="1">
                  <c:v>18827.576000000001</c:v>
                </c:pt>
                <c:pt idx="2">
                  <c:v>15514.48</c:v>
                </c:pt>
                <c:pt idx="3">
                  <c:v>12858.5653</c:v>
                </c:pt>
                <c:pt idx="4">
                  <c:v>10886.4133</c:v>
                </c:pt>
                <c:pt idx="5">
                  <c:v>9331.9519999999993</c:v>
                </c:pt>
                <c:pt idx="6">
                  <c:v>8083.7174000000005</c:v>
                </c:pt>
                <c:pt idx="7">
                  <c:v>6994.12</c:v>
                </c:pt>
                <c:pt idx="8">
                  <c:v>6120.6214</c:v>
                </c:pt>
                <c:pt idx="9">
                  <c:v>5333.5812999999998</c:v>
                </c:pt>
                <c:pt idx="10">
                  <c:v>4697.576</c:v>
                </c:pt>
                <c:pt idx="11">
                  <c:v>4108.5973000000004</c:v>
                </c:pt>
                <c:pt idx="12">
                  <c:v>3636.5974000000001</c:v>
                </c:pt>
                <c:pt idx="13">
                  <c:v>3179.3813</c:v>
                </c:pt>
                <c:pt idx="14">
                  <c:v>2813.1439999999998</c:v>
                </c:pt>
                <c:pt idx="15">
                  <c:v>2465.3813</c:v>
                </c:pt>
                <c:pt idx="16">
                  <c:v>2176.7226999999998</c:v>
                </c:pt>
              </c:numCache>
            </c:numRef>
          </c:xVal>
          <c:yVal>
            <c:numRef>
              <c:f>'Drums(100fps)'!$I$4:$I$33</c:f>
              <c:numCache>
                <c:formatCode>General</c:formatCode>
                <c:ptCount val="30"/>
                <c:pt idx="0">
                  <c:v>39.478299999999997</c:v>
                </c:pt>
                <c:pt idx="1">
                  <c:v>39.106400000000001</c:v>
                </c:pt>
                <c:pt idx="2">
                  <c:v>38.740200000000002</c:v>
                </c:pt>
                <c:pt idx="3">
                  <c:v>38.367400000000004</c:v>
                </c:pt>
                <c:pt idx="4">
                  <c:v>37.996600000000001</c:v>
                </c:pt>
                <c:pt idx="5">
                  <c:v>37.619999999999997</c:v>
                </c:pt>
                <c:pt idx="6">
                  <c:v>37.246699999999997</c:v>
                </c:pt>
                <c:pt idx="7">
                  <c:v>36.854900000000001</c:v>
                </c:pt>
                <c:pt idx="8">
                  <c:v>36.459299999999999</c:v>
                </c:pt>
                <c:pt idx="9">
                  <c:v>36.0501</c:v>
                </c:pt>
                <c:pt idx="10">
                  <c:v>35.628799999999998</c:v>
                </c:pt>
                <c:pt idx="11">
                  <c:v>35.202500000000001</c:v>
                </c:pt>
                <c:pt idx="12">
                  <c:v>34.769399999999997</c:v>
                </c:pt>
                <c:pt idx="13">
                  <c:v>34.3215</c:v>
                </c:pt>
                <c:pt idx="14">
                  <c:v>33.871099999999998</c:v>
                </c:pt>
                <c:pt idx="15">
                  <c:v>33.417400000000001</c:v>
                </c:pt>
                <c:pt idx="16">
                  <c:v>32.956400000000002</c:v>
                </c:pt>
              </c:numCache>
            </c:numRef>
          </c:yVal>
        </c:ser>
        <c:ser>
          <c:idx val="2"/>
          <c:order val="2"/>
          <c:tx>
            <c:v>HM RPs</c:v>
          </c:tx>
          <c:spPr>
            <a:ln w="28575">
              <a:noFill/>
            </a:ln>
          </c:spPr>
          <c:xVal>
            <c:numRef>
              <c:f>('Drums(100fps)'!$D$5,'Drums(100fps)'!$D$7,'Drums(100fps)'!$D$11,'Drums(100fps)'!$D$15,'Drums(100fps)'!$D$19)</c:f>
              <c:numCache>
                <c:formatCode>General</c:formatCode>
                <c:ptCount val="5"/>
                <c:pt idx="0">
                  <c:v>21077.021400000001</c:v>
                </c:pt>
                <c:pt idx="1">
                  <c:v>14794.9334</c:v>
                </c:pt>
                <c:pt idx="2">
                  <c:v>8199.2960000000003</c:v>
                </c:pt>
                <c:pt idx="3">
                  <c:v>4974.1252999999997</c:v>
                </c:pt>
                <c:pt idx="4">
                  <c:v>3063.9173000000001</c:v>
                </c:pt>
              </c:numCache>
            </c:numRef>
          </c:xVal>
          <c:yVal>
            <c:numRef>
              <c:f>('Drums(100fps)'!$E$5,'Drums(100fps)'!$E$7,'Drums(100fps)'!$E$11,'Drums(100fps)'!$E$15,'Drums(100fps)'!$E$19)</c:f>
              <c:numCache>
                <c:formatCode>General</c:formatCode>
                <c:ptCount val="5"/>
                <c:pt idx="0">
                  <c:v>38.689799999999998</c:v>
                </c:pt>
                <c:pt idx="1">
                  <c:v>37.878999999999998</c:v>
                </c:pt>
                <c:pt idx="2">
                  <c:v>36.215699999999998</c:v>
                </c:pt>
                <c:pt idx="3">
                  <c:v>34.458199999999998</c:v>
                </c:pt>
                <c:pt idx="4">
                  <c:v>32.615000000000002</c:v>
                </c:pt>
              </c:numCache>
            </c:numRef>
          </c:yVal>
        </c:ser>
        <c:ser>
          <c:idx val="3"/>
          <c:order val="3"/>
          <c:tx>
            <c:v>JEM RPs</c:v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FF00"/>
              </a:solidFill>
            </c:spPr>
          </c:marker>
          <c:xVal>
            <c:numRef>
              <c:f>('Drums(100fps)'!$H$5,'Drums(100fps)'!$H$7,'Drums(100fps)'!$H$10,'Drums(100fps)'!$H$14,'Drums(100fps)'!$H$18)</c:f>
              <c:numCache>
                <c:formatCode>General</c:formatCode>
                <c:ptCount val="5"/>
                <c:pt idx="0">
                  <c:v>18827.576000000001</c:v>
                </c:pt>
                <c:pt idx="1">
                  <c:v>12858.5653</c:v>
                </c:pt>
                <c:pt idx="2">
                  <c:v>8083.7174000000005</c:v>
                </c:pt>
                <c:pt idx="3">
                  <c:v>4697.576</c:v>
                </c:pt>
                <c:pt idx="4">
                  <c:v>2813.1439999999998</c:v>
                </c:pt>
              </c:numCache>
            </c:numRef>
          </c:xVal>
          <c:yVal>
            <c:numRef>
              <c:f>('Drums(100fps)'!$I$5,'Drums(100fps)'!$I$7,'Drums(100fps)'!$I$10,'Drums(100fps)'!$I$14,'Drums(100fps)'!$I$18)</c:f>
              <c:numCache>
                <c:formatCode>General</c:formatCode>
                <c:ptCount val="5"/>
                <c:pt idx="0">
                  <c:v>39.106400000000001</c:v>
                </c:pt>
                <c:pt idx="1">
                  <c:v>38.367400000000004</c:v>
                </c:pt>
                <c:pt idx="2">
                  <c:v>37.246699999999997</c:v>
                </c:pt>
                <c:pt idx="3">
                  <c:v>35.628799999999998</c:v>
                </c:pt>
                <c:pt idx="4">
                  <c:v>33.871099999999998</c:v>
                </c:pt>
              </c:numCache>
            </c:numRef>
          </c:yVal>
        </c:ser>
        <c:ser>
          <c:idx val="4"/>
          <c:order val="4"/>
          <c:tx>
            <c:v>JEM QPfloat RPs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B050"/>
              </a:solidFill>
            </c:spPr>
          </c:marker>
          <c:xVal>
            <c:numRef>
              <c:f>('Drums(100fps)'!$AC$4,'Drums(100fps)'!$AC$5,'Drums(100fps)'!$AC$6,'Drums(100fps)'!$AC$7,'Drums(100fps)'!$AC$8)</c:f>
              <c:numCache>
                <c:formatCode>#,##0_);[Red]\(#,##0\)</c:formatCode>
                <c:ptCount val="5"/>
                <c:pt idx="0">
                  <c:v>20426.509314333332</c:v>
                </c:pt>
                <c:pt idx="1">
                  <c:v>14690.610685333333</c:v>
                </c:pt>
                <c:pt idx="2">
                  <c:v>8083.7173540000013</c:v>
                </c:pt>
                <c:pt idx="3">
                  <c:v>4940.3599829999994</c:v>
                </c:pt>
                <c:pt idx="4">
                  <c:v>3068.7253276666665</c:v>
                </c:pt>
              </c:numCache>
            </c:numRef>
          </c:xVal>
          <c:yVal>
            <c:numRef>
              <c:f>('Drums(100fps)'!$M$5,'Drums(100fps)'!$M$7,'Drums(100fps)'!$M$10,'Drums(100fps)'!$M$14,'Drums(100fps)'!$M$18)</c:f>
              <c:numCache>
                <c:formatCode>General</c:formatCode>
                <c:ptCount val="5"/>
                <c:pt idx="0">
                  <c:v>39.229601333333342</c:v>
                </c:pt>
                <c:pt idx="1">
                  <c:v>38.614415666666673</c:v>
                </c:pt>
                <c:pt idx="2">
                  <c:v>37.246699999999997</c:v>
                </c:pt>
                <c:pt idx="3">
                  <c:v>35.768112333333335</c:v>
                </c:pt>
                <c:pt idx="4">
                  <c:v>34.160304000000004</c:v>
                </c:pt>
              </c:numCache>
            </c:numRef>
          </c:yVal>
        </c:ser>
        <c:axId val="83089664"/>
        <c:axId val="88712704"/>
      </c:scatterChart>
      <c:valAx>
        <c:axId val="83089664"/>
        <c:scaling>
          <c:orientation val="minMax"/>
          <c:max val="24000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bitrate [kbps]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88712704"/>
        <c:crosses val="autoZero"/>
        <c:crossBetween val="midCat"/>
        <c:majorUnit val="3000"/>
      </c:valAx>
      <c:valAx>
        <c:axId val="88712704"/>
        <c:scaling>
          <c:orientation val="minMax"/>
          <c:min val="3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Y psnr [dB]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83089664"/>
        <c:crosses val="autoZero"/>
        <c:crossBetween val="midCat"/>
        <c:majorUnit val="5"/>
      </c:valAx>
    </c:plotArea>
    <c:legend>
      <c:legendPos val="r"/>
      <c:layout>
        <c:manualLayout>
          <c:xMode val="edge"/>
          <c:yMode val="edge"/>
          <c:x val="0.68121304485033207"/>
          <c:y val="0.45747932115923778"/>
          <c:w val="0.18333090978165678"/>
          <c:h val="0.3280346630907332"/>
        </c:manualLayout>
      </c:layout>
      <c:spPr>
        <a:solidFill>
          <a:schemeClr val="bg1"/>
        </a:solidFill>
      </c:spPr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ja-JP"/>
            </a:pPr>
            <a:r>
              <a:rPr lang="en-US"/>
              <a:t>Drums(100fps)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2122905457932155E-2"/>
          <c:y val="0.15266232397202872"/>
          <c:w val="0.87137660578351461"/>
          <c:h val="0.67951296380624338"/>
        </c:manualLayout>
      </c:layout>
      <c:scatterChart>
        <c:scatterStyle val="lineMarker"/>
        <c:ser>
          <c:idx val="0"/>
          <c:order val="0"/>
          <c:tx>
            <c:strRef>
              <c:f>'Drums(100fps)'!$D$3</c:f>
              <c:strCache>
                <c:ptCount val="1"/>
                <c:pt idx="0">
                  <c:v>HM-16.9</c:v>
                </c:pt>
              </c:strCache>
            </c:strRef>
          </c:tx>
          <c:spPr>
            <a:ln w="28575">
              <a:noFill/>
            </a:ln>
          </c:spPr>
          <c:xVal>
            <c:numRef>
              <c:f>'Drums(100fps)'!$D$4:$D$33</c:f>
              <c:numCache>
                <c:formatCode>General</c:formatCode>
                <c:ptCount val="30"/>
                <c:pt idx="0">
                  <c:v>25715.312000000002</c:v>
                </c:pt>
                <c:pt idx="1">
                  <c:v>21077.021400000001</c:v>
                </c:pt>
                <c:pt idx="2">
                  <c:v>17528.648000000001</c:v>
                </c:pt>
                <c:pt idx="3">
                  <c:v>14794.9334</c:v>
                </c:pt>
                <c:pt idx="4">
                  <c:v>12555.5573</c:v>
                </c:pt>
                <c:pt idx="5">
                  <c:v>10780.077300000001</c:v>
                </c:pt>
                <c:pt idx="6">
                  <c:v>9367.1119999999992</c:v>
                </c:pt>
                <c:pt idx="7">
                  <c:v>8199.2960000000003</c:v>
                </c:pt>
                <c:pt idx="8">
                  <c:v>7234.2560000000003</c:v>
                </c:pt>
                <c:pt idx="9">
                  <c:v>6373.1547</c:v>
                </c:pt>
                <c:pt idx="10">
                  <c:v>5627.8932999999997</c:v>
                </c:pt>
                <c:pt idx="11">
                  <c:v>4974.1252999999997</c:v>
                </c:pt>
                <c:pt idx="12">
                  <c:v>4409.92</c:v>
                </c:pt>
                <c:pt idx="13">
                  <c:v>3902.4187000000002</c:v>
                </c:pt>
                <c:pt idx="14">
                  <c:v>3463.3760000000002</c:v>
                </c:pt>
                <c:pt idx="15">
                  <c:v>3063.9173000000001</c:v>
                </c:pt>
                <c:pt idx="16">
                  <c:v>2717.7332999999999</c:v>
                </c:pt>
              </c:numCache>
            </c:numRef>
          </c:xVal>
          <c:yVal>
            <c:numRef>
              <c:f>'Drums(100fps)'!$E$4:$E$33</c:f>
              <c:numCache>
                <c:formatCode>General</c:formatCode>
                <c:ptCount val="30"/>
                <c:pt idx="0">
                  <c:v>39.086500000000001</c:v>
                </c:pt>
                <c:pt idx="1">
                  <c:v>38.689799999999998</c:v>
                </c:pt>
                <c:pt idx="2">
                  <c:v>38.280900000000003</c:v>
                </c:pt>
                <c:pt idx="3">
                  <c:v>37.878999999999998</c:v>
                </c:pt>
                <c:pt idx="4">
                  <c:v>37.462899999999998</c:v>
                </c:pt>
                <c:pt idx="5">
                  <c:v>37.046900000000001</c:v>
                </c:pt>
                <c:pt idx="6">
                  <c:v>36.637700000000002</c:v>
                </c:pt>
                <c:pt idx="7">
                  <c:v>36.215699999999998</c:v>
                </c:pt>
                <c:pt idx="8">
                  <c:v>35.795999999999999</c:v>
                </c:pt>
                <c:pt idx="9">
                  <c:v>35.359900000000003</c:v>
                </c:pt>
                <c:pt idx="10">
                  <c:v>34.917000000000002</c:v>
                </c:pt>
                <c:pt idx="11">
                  <c:v>34.458199999999998</c:v>
                </c:pt>
                <c:pt idx="12">
                  <c:v>34.008699999999997</c:v>
                </c:pt>
                <c:pt idx="13">
                  <c:v>33.546799999999998</c:v>
                </c:pt>
                <c:pt idx="14">
                  <c:v>33.081499999999998</c:v>
                </c:pt>
                <c:pt idx="15">
                  <c:v>32.615000000000002</c:v>
                </c:pt>
                <c:pt idx="16">
                  <c:v>32.1417</c:v>
                </c:pt>
              </c:numCache>
            </c:numRef>
          </c:yVal>
        </c:ser>
        <c:ser>
          <c:idx val="1"/>
          <c:order val="1"/>
          <c:tx>
            <c:strRef>
              <c:f>'Drums(100fps)'!$H$3</c:f>
              <c:strCache>
                <c:ptCount val="1"/>
                <c:pt idx="0">
                  <c:v>JEM-3.0</c:v>
                </c:pt>
              </c:strCache>
            </c:strRef>
          </c:tx>
          <c:spPr>
            <a:ln w="28575">
              <a:noFill/>
            </a:ln>
          </c:spPr>
          <c:xVal>
            <c:numRef>
              <c:f>'Drums(100fps)'!$H$4:$H$33</c:f>
              <c:numCache>
                <c:formatCode>General</c:formatCode>
                <c:ptCount val="30"/>
                <c:pt idx="0">
                  <c:v>23263.56</c:v>
                </c:pt>
                <c:pt idx="1">
                  <c:v>18827.576000000001</c:v>
                </c:pt>
                <c:pt idx="2">
                  <c:v>15514.48</c:v>
                </c:pt>
                <c:pt idx="3">
                  <c:v>12858.5653</c:v>
                </c:pt>
                <c:pt idx="4">
                  <c:v>10886.4133</c:v>
                </c:pt>
                <c:pt idx="5">
                  <c:v>9331.9519999999993</c:v>
                </c:pt>
                <c:pt idx="6">
                  <c:v>8083.7174000000005</c:v>
                </c:pt>
                <c:pt idx="7">
                  <c:v>6994.12</c:v>
                </c:pt>
                <c:pt idx="8">
                  <c:v>6120.6214</c:v>
                </c:pt>
                <c:pt idx="9">
                  <c:v>5333.5812999999998</c:v>
                </c:pt>
                <c:pt idx="10">
                  <c:v>4697.576</c:v>
                </c:pt>
                <c:pt idx="11">
                  <c:v>4108.5973000000004</c:v>
                </c:pt>
                <c:pt idx="12">
                  <c:v>3636.5974000000001</c:v>
                </c:pt>
                <c:pt idx="13">
                  <c:v>3179.3813</c:v>
                </c:pt>
                <c:pt idx="14">
                  <c:v>2813.1439999999998</c:v>
                </c:pt>
                <c:pt idx="15">
                  <c:v>2465.3813</c:v>
                </c:pt>
                <c:pt idx="16">
                  <c:v>2176.7226999999998</c:v>
                </c:pt>
              </c:numCache>
            </c:numRef>
          </c:xVal>
          <c:yVal>
            <c:numRef>
              <c:f>'Drums(100fps)'!$I$4:$I$33</c:f>
              <c:numCache>
                <c:formatCode>General</c:formatCode>
                <c:ptCount val="30"/>
                <c:pt idx="0">
                  <c:v>39.478299999999997</c:v>
                </c:pt>
                <c:pt idx="1">
                  <c:v>39.106400000000001</c:v>
                </c:pt>
                <c:pt idx="2">
                  <c:v>38.740200000000002</c:v>
                </c:pt>
                <c:pt idx="3">
                  <c:v>38.367400000000004</c:v>
                </c:pt>
                <c:pt idx="4">
                  <c:v>37.996600000000001</c:v>
                </c:pt>
                <c:pt idx="5">
                  <c:v>37.619999999999997</c:v>
                </c:pt>
                <c:pt idx="6">
                  <c:v>37.246699999999997</c:v>
                </c:pt>
                <c:pt idx="7">
                  <c:v>36.854900000000001</c:v>
                </c:pt>
                <c:pt idx="8">
                  <c:v>36.459299999999999</c:v>
                </c:pt>
                <c:pt idx="9">
                  <c:v>36.0501</c:v>
                </c:pt>
                <c:pt idx="10">
                  <c:v>35.628799999999998</c:v>
                </c:pt>
                <c:pt idx="11">
                  <c:v>35.202500000000001</c:v>
                </c:pt>
                <c:pt idx="12">
                  <c:v>34.769399999999997</c:v>
                </c:pt>
                <c:pt idx="13">
                  <c:v>34.3215</c:v>
                </c:pt>
                <c:pt idx="14">
                  <c:v>33.871099999999998</c:v>
                </c:pt>
                <c:pt idx="15">
                  <c:v>33.417400000000001</c:v>
                </c:pt>
                <c:pt idx="16">
                  <c:v>32.956400000000002</c:v>
                </c:pt>
              </c:numCache>
            </c:numRef>
          </c:yVal>
        </c:ser>
        <c:ser>
          <c:idx val="2"/>
          <c:order val="2"/>
          <c:tx>
            <c:v>HM RPs</c:v>
          </c:tx>
          <c:spPr>
            <a:ln w="28575">
              <a:noFill/>
            </a:ln>
          </c:spPr>
          <c:xVal>
            <c:numRef>
              <c:f>('Drums(100fps)x1.5'!$D$4,'Drums(100fps)x1.5'!$D$6,'Drums(100fps)x1.5'!$D$9,'Drums(100fps)x1.5'!$D$13,'Drums(100fps)x1.5'!$D$17)</c:f>
              <c:numCache>
                <c:formatCode>General</c:formatCode>
                <c:ptCount val="5"/>
                <c:pt idx="0">
                  <c:v>25715.312000000002</c:v>
                </c:pt>
                <c:pt idx="1">
                  <c:v>17528.648000000001</c:v>
                </c:pt>
                <c:pt idx="2">
                  <c:v>10780.077300000001</c:v>
                </c:pt>
                <c:pt idx="3">
                  <c:v>6373.1547</c:v>
                </c:pt>
                <c:pt idx="4">
                  <c:v>3902.4187000000002</c:v>
                </c:pt>
              </c:numCache>
            </c:numRef>
          </c:xVal>
          <c:yVal>
            <c:numRef>
              <c:f>('Drums(100fps)x1.5'!$E$4,'Drums(100fps)x1.5'!$E$6,'Drums(100fps)x1.5'!$E$9,'Drums(100fps)x1.5'!$E$13,'Drums(100fps)x1.5'!$E$17)</c:f>
              <c:numCache>
                <c:formatCode>General</c:formatCode>
                <c:ptCount val="5"/>
                <c:pt idx="0">
                  <c:v>39.086500000000001</c:v>
                </c:pt>
                <c:pt idx="1">
                  <c:v>38.280900000000003</c:v>
                </c:pt>
                <c:pt idx="2">
                  <c:v>37.046900000000001</c:v>
                </c:pt>
                <c:pt idx="3">
                  <c:v>35.359900000000003</c:v>
                </c:pt>
                <c:pt idx="4">
                  <c:v>33.546799999999998</c:v>
                </c:pt>
              </c:numCache>
            </c:numRef>
          </c:yVal>
        </c:ser>
        <c:ser>
          <c:idx val="3"/>
          <c:order val="3"/>
          <c:tx>
            <c:v>JEM RPs</c:v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00"/>
              </a:solidFill>
            </c:spPr>
          </c:marker>
          <c:xVal>
            <c:numRef>
              <c:f>('Drums(100fps)x1.5'!$H$4,'Drums(100fps)x1.5'!$H$6,'Drums(100fps)x1.5'!$H$8,'Drums(100fps)x1.5'!$H$12,'Drums(100fps)x1.5'!$H$16)</c:f>
              <c:numCache>
                <c:formatCode>General</c:formatCode>
                <c:ptCount val="5"/>
                <c:pt idx="0">
                  <c:v>23263.56</c:v>
                </c:pt>
                <c:pt idx="1">
                  <c:v>15514.48</c:v>
                </c:pt>
                <c:pt idx="2">
                  <c:v>10886.4133</c:v>
                </c:pt>
                <c:pt idx="3">
                  <c:v>6120.6214</c:v>
                </c:pt>
                <c:pt idx="4">
                  <c:v>3636.5974000000001</c:v>
                </c:pt>
              </c:numCache>
            </c:numRef>
          </c:xVal>
          <c:yVal>
            <c:numRef>
              <c:f>('Drums(100fps)x1.5'!$I$4,'Drums(100fps)x1.5'!$I$6,'Drums(100fps)x1.5'!$I$8,'Drums(100fps)x1.5'!$I$12,'Drums(100fps)x1.5'!$I$16)</c:f>
              <c:numCache>
                <c:formatCode>General</c:formatCode>
                <c:ptCount val="5"/>
                <c:pt idx="0">
                  <c:v>39.478299999999997</c:v>
                </c:pt>
                <c:pt idx="1">
                  <c:v>38.740200000000002</c:v>
                </c:pt>
                <c:pt idx="2">
                  <c:v>37.996600000000001</c:v>
                </c:pt>
                <c:pt idx="3">
                  <c:v>36.459299999999999</c:v>
                </c:pt>
                <c:pt idx="4">
                  <c:v>34.769399999999997</c:v>
                </c:pt>
              </c:numCache>
            </c:numRef>
          </c:yVal>
        </c:ser>
        <c:ser>
          <c:idx val="4"/>
          <c:order val="4"/>
          <c:tx>
            <c:v>JEM QPfloat RPs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('Drums(100fps)x1.5'!$L$4,'Drums(100fps)x1.5'!$L$6,'Drums(100fps)x1.5'!$L$8,'Drums(100fps)x1.5'!$L$12,'Drums(100fps)x1.5'!$L$16)</c:f>
              <c:numCache>
                <c:formatCode>General</c:formatCode>
                <c:ptCount val="5"/>
                <c:pt idx="0">
                  <c:v>23263.559987333334</c:v>
                </c:pt>
                <c:pt idx="1">
                  <c:v>17788.402678333336</c:v>
                </c:pt>
                <c:pt idx="2">
                  <c:v>10404.943979666667</c:v>
                </c:pt>
                <c:pt idx="3">
                  <c:v>6460.5013413333336</c:v>
                </c:pt>
                <c:pt idx="4">
                  <c:v>3964.8266743333334</c:v>
                </c:pt>
              </c:numCache>
            </c:numRef>
          </c:xVal>
          <c:yVal>
            <c:numRef>
              <c:f>('Drums(100fps)x1.5'!$M$4,'Drums(100fps)x1.5'!$M$6,'Drums(100fps)x1.5'!$M$8,'Drums(100fps)x1.5'!$M$12,'Drums(100fps)x1.5'!$M$16)</c:f>
              <c:numCache>
                <c:formatCode>General</c:formatCode>
                <c:ptCount val="5"/>
                <c:pt idx="0">
                  <c:v>39.478299999999997</c:v>
                </c:pt>
                <c:pt idx="1">
                  <c:v>38.980823333333333</c:v>
                </c:pt>
                <c:pt idx="2">
                  <c:v>37.86707066666667</c:v>
                </c:pt>
                <c:pt idx="3">
                  <c:v>36.590216333333331</c:v>
                </c:pt>
                <c:pt idx="4">
                  <c:v>35.046410000000002</c:v>
                </c:pt>
              </c:numCache>
            </c:numRef>
          </c:yVal>
        </c:ser>
        <c:axId val="94041600"/>
        <c:axId val="94043520"/>
      </c:scatterChart>
      <c:valAx>
        <c:axId val="94041600"/>
        <c:scaling>
          <c:orientation val="minMax"/>
          <c:max val="28000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bitrate [kbps]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4043520"/>
        <c:crosses val="autoZero"/>
        <c:crossBetween val="midCat"/>
        <c:majorUnit val="3000"/>
      </c:valAx>
      <c:valAx>
        <c:axId val="94043520"/>
        <c:scaling>
          <c:orientation val="minMax"/>
          <c:min val="3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 altLang="en-US"/>
                  <a:t>Y psnr [dB]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94041600"/>
        <c:crosses val="autoZero"/>
        <c:crossBetween val="midCat"/>
        <c:majorUnit val="5"/>
      </c:valAx>
    </c:plotArea>
    <c:legend>
      <c:legendPos val="r"/>
      <c:layout>
        <c:manualLayout>
          <c:xMode val="edge"/>
          <c:yMode val="edge"/>
          <c:x val="0.62643225568118976"/>
          <c:y val="0.36217262473438505"/>
          <c:w val="0.20525873418314325"/>
          <c:h val="0.42334155553798097"/>
        </c:manualLayout>
      </c:layout>
      <c:spPr>
        <a:solidFill>
          <a:schemeClr val="bg1"/>
        </a:solidFill>
      </c:spPr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428626</xdr:colOff>
      <xdr:row>11</xdr:row>
      <xdr:rowOff>171450</xdr:rowOff>
    </xdr:from>
    <xdr:to>
      <xdr:col>26</xdr:col>
      <xdr:colOff>257176</xdr:colOff>
      <xdr:row>30</xdr:row>
      <xdr:rowOff>52388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428626</xdr:colOff>
      <xdr:row>11</xdr:row>
      <xdr:rowOff>171450</xdr:rowOff>
    </xdr:from>
    <xdr:to>
      <xdr:col>26</xdr:col>
      <xdr:colOff>257176</xdr:colOff>
      <xdr:row>30</xdr:row>
      <xdr:rowOff>52388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AE43"/>
  <sheetViews>
    <sheetView tabSelected="1" zoomScale="80" zoomScaleNormal="80" workbookViewId="0">
      <selection activeCell="A25" sqref="A25"/>
    </sheetView>
  </sheetViews>
  <sheetFormatPr defaultRowHeight="15"/>
  <cols>
    <col min="4" max="4" width="11" customWidth="1"/>
    <col min="8" max="8" width="9.85546875" bestFit="1" customWidth="1"/>
    <col min="9" max="9" width="10" bestFit="1" customWidth="1"/>
    <col min="12" max="12" width="9.85546875" bestFit="1" customWidth="1"/>
    <col min="17" max="17" width="3.5703125" bestFit="1" customWidth="1"/>
    <col min="18" max="18" width="7" bestFit="1" customWidth="1"/>
    <col min="19" max="19" width="6.42578125" bestFit="1" customWidth="1"/>
    <col min="20" max="20" width="14.5703125" bestFit="1" customWidth="1"/>
    <col min="21" max="21" width="3.7109375" bestFit="1" customWidth="1"/>
    <col min="22" max="22" width="8.85546875" bestFit="1" customWidth="1"/>
    <col min="23" max="23" width="15" bestFit="1" customWidth="1"/>
    <col min="24" max="24" width="3.7109375" bestFit="1" customWidth="1"/>
    <col min="25" max="25" width="8.140625" bestFit="1" customWidth="1"/>
    <col min="26" max="26" width="15" bestFit="1" customWidth="1"/>
    <col min="27" max="27" width="17.140625" customWidth="1"/>
    <col min="28" max="28" width="3.7109375" bestFit="1" customWidth="1"/>
    <col min="29" max="29" width="12.7109375" bestFit="1" customWidth="1"/>
    <col min="30" max="30" width="12.7109375" customWidth="1"/>
    <col min="31" max="31" width="17.5703125" customWidth="1"/>
  </cols>
  <sheetData>
    <row r="3" spans="3:31">
      <c r="C3" s="2" t="s">
        <v>0</v>
      </c>
      <c r="D3" s="2" t="s">
        <v>11</v>
      </c>
      <c r="E3" s="2"/>
      <c r="F3" s="2"/>
      <c r="G3" s="2"/>
      <c r="H3" s="2" t="s">
        <v>12</v>
      </c>
      <c r="I3" s="2"/>
      <c r="J3" s="2"/>
      <c r="K3" s="2"/>
      <c r="L3" s="2" t="s">
        <v>14</v>
      </c>
      <c r="M3" s="2"/>
      <c r="N3" s="2"/>
      <c r="O3" s="2"/>
      <c r="Q3" s="8"/>
      <c r="R3" s="8" t="s">
        <v>2</v>
      </c>
      <c r="S3" s="8" t="s">
        <v>8</v>
      </c>
      <c r="T3" s="8" t="s">
        <v>9</v>
      </c>
      <c r="U3" s="17" t="s">
        <v>0</v>
      </c>
      <c r="V3" s="10" t="s">
        <v>11</v>
      </c>
      <c r="W3" s="3" t="s">
        <v>7</v>
      </c>
      <c r="X3" s="14" t="s">
        <v>0</v>
      </c>
      <c r="Y3" s="10" t="s">
        <v>12</v>
      </c>
      <c r="Z3" s="3" t="s">
        <v>7</v>
      </c>
      <c r="AA3" s="3" t="s">
        <v>10</v>
      </c>
      <c r="AB3" s="14" t="s">
        <v>0</v>
      </c>
      <c r="AC3" s="14" t="s">
        <v>13</v>
      </c>
      <c r="AD3" s="3" t="s">
        <v>7</v>
      </c>
      <c r="AE3" s="3" t="s">
        <v>10</v>
      </c>
    </row>
    <row r="4" spans="3:31">
      <c r="C4">
        <v>27</v>
      </c>
      <c r="D4">
        <v>25715.312000000002</v>
      </c>
      <c r="E4">
        <v>39.086500000000001</v>
      </c>
      <c r="F4">
        <v>42.588900000000002</v>
      </c>
      <c r="G4">
        <v>40.786499999999997</v>
      </c>
      <c r="H4" s="11">
        <v>23263.56</v>
      </c>
      <c r="I4">
        <v>39.478299999999997</v>
      </c>
      <c r="J4">
        <v>42.838500000000003</v>
      </c>
      <c r="K4">
        <v>41.076799999999999</v>
      </c>
      <c r="L4" s="11"/>
      <c r="Q4" s="4" t="s">
        <v>1</v>
      </c>
      <c r="R4" s="5">
        <v>18000</v>
      </c>
      <c r="S4" s="4">
        <v>1.2</v>
      </c>
      <c r="T4" s="4">
        <f>R4*S4</f>
        <v>21600</v>
      </c>
      <c r="U4" s="4">
        <v>28</v>
      </c>
      <c r="V4" s="9">
        <v>21077.021400000001</v>
      </c>
      <c r="W4" s="18">
        <f>(V4-$T4)/$T4</f>
        <v>-2.4211972222222156E-2</v>
      </c>
      <c r="X4" s="4">
        <v>28</v>
      </c>
      <c r="Y4" s="9">
        <v>18827.576000000001</v>
      </c>
      <c r="Z4" s="6">
        <f>(Y4-T4)/T4</f>
        <v>-0.12835296296296292</v>
      </c>
      <c r="AA4" s="18">
        <f>(Y4-$V4)/$V4</f>
        <v>-0.10672501381053778</v>
      </c>
      <c r="AB4" s="22">
        <v>28</v>
      </c>
      <c r="AC4" s="9">
        <v>20426.509314333332</v>
      </c>
      <c r="AD4" s="20">
        <f>(AC4-$T4)/$T4</f>
        <v>-5.4328272484567945E-2</v>
      </c>
      <c r="AE4" s="20">
        <f>(AC4-$V4)/$V4</f>
        <v>-3.0863568116255222E-2</v>
      </c>
    </row>
    <row r="5" spans="3:31">
      <c r="C5">
        <v>28</v>
      </c>
      <c r="D5" s="12">
        <v>21077.021400000001</v>
      </c>
      <c r="E5">
        <v>38.689799999999998</v>
      </c>
      <c r="F5">
        <v>42.3245</v>
      </c>
      <c r="G5">
        <v>40.560400000000001</v>
      </c>
      <c r="H5" s="12">
        <v>18827.576000000001</v>
      </c>
      <c r="I5">
        <v>39.106400000000001</v>
      </c>
      <c r="J5">
        <v>42.684600000000003</v>
      </c>
      <c r="K5">
        <v>40.934800000000003</v>
      </c>
      <c r="L5" s="12">
        <v>20426.509314333332</v>
      </c>
      <c r="M5">
        <v>39.229601333333342</v>
      </c>
      <c r="Q5" s="4" t="s">
        <v>3</v>
      </c>
      <c r="R5" s="7">
        <v>12000</v>
      </c>
      <c r="S5" s="4">
        <v>1.2</v>
      </c>
      <c r="T5" s="4">
        <f t="shared" ref="T5:T8" si="0">R5*S5</f>
        <v>14400</v>
      </c>
      <c r="U5" s="4">
        <v>30</v>
      </c>
      <c r="V5" s="9">
        <v>14794.9334</v>
      </c>
      <c r="W5" s="6">
        <f t="shared" ref="W5:W8" si="1">(V5-$T5)/$T5</f>
        <v>2.7425930555555547E-2</v>
      </c>
      <c r="X5" s="4">
        <v>30</v>
      </c>
      <c r="Y5" s="9">
        <v>12858.5653</v>
      </c>
      <c r="Z5" s="6">
        <f t="shared" ref="Z5:Z8" si="2">(Y5-T5)/T5</f>
        <v>-0.10704407638888888</v>
      </c>
      <c r="AA5" s="6">
        <f t="shared" ref="AA5:AA8" si="3">(Y5-$V5)/$V5</f>
        <v>-0.13088048777563269</v>
      </c>
      <c r="AB5" s="22">
        <v>30</v>
      </c>
      <c r="AC5" s="9">
        <v>14690.610685333333</v>
      </c>
      <c r="AD5" s="6">
        <f>(AC5-$T5)/$T5</f>
        <v>2.0181297592592577E-2</v>
      </c>
      <c r="AE5" s="6">
        <f t="shared" ref="AE5:AE8" si="4">(AC5-$V5)/$V5</f>
        <v>-7.0512459803750652E-3</v>
      </c>
    </row>
    <row r="6" spans="3:31">
      <c r="C6">
        <v>29</v>
      </c>
      <c r="D6">
        <v>17528.648000000001</v>
      </c>
      <c r="E6">
        <v>38.280900000000003</v>
      </c>
      <c r="F6">
        <v>42.1252</v>
      </c>
      <c r="G6">
        <v>40.386000000000003</v>
      </c>
      <c r="H6" s="11">
        <v>15514.48</v>
      </c>
      <c r="I6">
        <v>38.740200000000002</v>
      </c>
      <c r="J6">
        <v>42.435299999999998</v>
      </c>
      <c r="K6">
        <v>40.707700000000003</v>
      </c>
      <c r="L6" s="11"/>
      <c r="Q6" s="4" t="s">
        <v>4</v>
      </c>
      <c r="R6" s="5">
        <v>7000</v>
      </c>
      <c r="S6" s="4">
        <v>1.2</v>
      </c>
      <c r="T6" s="4">
        <f t="shared" si="0"/>
        <v>8400</v>
      </c>
      <c r="U6" s="4">
        <v>34</v>
      </c>
      <c r="V6" s="9">
        <v>8199.2960000000003</v>
      </c>
      <c r="W6" s="6">
        <f t="shared" si="1"/>
        <v>-2.3893333333333301E-2</v>
      </c>
      <c r="X6" s="4">
        <v>33</v>
      </c>
      <c r="Y6" s="9">
        <v>8083.7174000000005</v>
      </c>
      <c r="Z6" s="6">
        <f t="shared" si="2"/>
        <v>-3.7652690476190423E-2</v>
      </c>
      <c r="AA6" s="6">
        <f t="shared" si="3"/>
        <v>-1.4096161426541964E-2</v>
      </c>
      <c r="AB6" s="22">
        <v>33</v>
      </c>
      <c r="AC6" s="9">
        <v>8083.7173540000013</v>
      </c>
      <c r="AD6" s="6">
        <f>(AC6-$T6)/$T6</f>
        <v>-3.7652695952380806E-2</v>
      </c>
      <c r="AE6" s="6">
        <f t="shared" si="4"/>
        <v>-1.4096167036779624E-2</v>
      </c>
    </row>
    <row r="7" spans="3:31">
      <c r="C7">
        <v>30</v>
      </c>
      <c r="D7" s="12">
        <v>14794.9334</v>
      </c>
      <c r="E7">
        <v>37.878999999999998</v>
      </c>
      <c r="F7">
        <v>41.946300000000001</v>
      </c>
      <c r="G7">
        <v>40.228099999999998</v>
      </c>
      <c r="H7" s="12">
        <v>12858.5653</v>
      </c>
      <c r="I7">
        <v>38.367400000000004</v>
      </c>
      <c r="J7">
        <v>42.157800000000002</v>
      </c>
      <c r="K7">
        <v>40.4559</v>
      </c>
      <c r="L7" s="12">
        <v>14690.610685333333</v>
      </c>
      <c r="M7">
        <v>38.614415666666673</v>
      </c>
      <c r="Q7" s="4" t="s">
        <v>5</v>
      </c>
      <c r="R7" s="5">
        <v>4000</v>
      </c>
      <c r="S7" s="4">
        <v>1.2</v>
      </c>
      <c r="T7" s="4">
        <f t="shared" si="0"/>
        <v>4800</v>
      </c>
      <c r="U7" s="4">
        <v>38</v>
      </c>
      <c r="V7" s="9">
        <v>4974.1252999999997</v>
      </c>
      <c r="W7" s="6">
        <f t="shared" si="1"/>
        <v>3.6276104166666601E-2</v>
      </c>
      <c r="X7" s="4">
        <v>37</v>
      </c>
      <c r="Y7" s="9">
        <v>4697.576</v>
      </c>
      <c r="Z7" s="6">
        <f t="shared" si="2"/>
        <v>-2.1338333333333327E-2</v>
      </c>
      <c r="AA7" s="6">
        <f t="shared" si="3"/>
        <v>-5.5597574110165596E-2</v>
      </c>
      <c r="AB7" s="22">
        <v>37</v>
      </c>
      <c r="AC7" s="9">
        <v>4940.3599829999994</v>
      </c>
      <c r="AD7" s="6">
        <f>(AC7-$T7)/$T7</f>
        <v>2.9241663124999869E-2</v>
      </c>
      <c r="AE7" s="6">
        <f t="shared" si="4"/>
        <v>-6.7881918857171384E-3</v>
      </c>
    </row>
    <row r="8" spans="3:31">
      <c r="C8">
        <v>31</v>
      </c>
      <c r="D8">
        <v>12555.5573</v>
      </c>
      <c r="E8">
        <v>37.462899999999998</v>
      </c>
      <c r="F8">
        <v>41.642200000000003</v>
      </c>
      <c r="G8">
        <v>39.9726</v>
      </c>
      <c r="H8">
        <v>10886.4133</v>
      </c>
      <c r="I8">
        <v>37.996600000000001</v>
      </c>
      <c r="J8">
        <v>41.893900000000002</v>
      </c>
      <c r="K8">
        <v>40.2194</v>
      </c>
      <c r="Q8" s="4" t="s">
        <v>6</v>
      </c>
      <c r="R8" s="7">
        <v>2500</v>
      </c>
      <c r="S8" s="4">
        <v>1.2</v>
      </c>
      <c r="T8" s="4">
        <f t="shared" si="0"/>
        <v>3000</v>
      </c>
      <c r="U8" s="4">
        <v>42</v>
      </c>
      <c r="V8" s="9">
        <v>3063.9173000000001</v>
      </c>
      <c r="W8" s="6">
        <f t="shared" si="1"/>
        <v>2.1305766666666691E-2</v>
      </c>
      <c r="X8" s="4">
        <v>41</v>
      </c>
      <c r="Y8" s="9">
        <v>2813.1439999999998</v>
      </c>
      <c r="Z8" s="6">
        <f t="shared" si="2"/>
        <v>-6.2285333333333408E-2</v>
      </c>
      <c r="AA8" s="6">
        <f t="shared" si="3"/>
        <v>-8.1847280930200134E-2</v>
      </c>
      <c r="AB8" s="22">
        <v>41</v>
      </c>
      <c r="AC8" s="9">
        <v>3068.7253276666665</v>
      </c>
      <c r="AD8" s="6">
        <f>(AC8-$T8)/$T8</f>
        <v>2.2908442555555516E-2</v>
      </c>
      <c r="AE8" s="6">
        <f t="shared" si="4"/>
        <v>1.5692419853063513E-3</v>
      </c>
    </row>
    <row r="9" spans="3:31">
      <c r="C9">
        <v>32</v>
      </c>
      <c r="D9">
        <v>10780.077300000001</v>
      </c>
      <c r="E9">
        <v>37.046900000000001</v>
      </c>
      <c r="F9">
        <v>41.334299999999999</v>
      </c>
      <c r="G9">
        <v>39.706699999999998</v>
      </c>
      <c r="H9">
        <v>9331.9519999999993</v>
      </c>
      <c r="I9">
        <v>37.619999999999997</v>
      </c>
      <c r="J9">
        <v>41.751600000000003</v>
      </c>
      <c r="K9">
        <v>40.1008</v>
      </c>
    </row>
    <row r="10" spans="3:31">
      <c r="C10">
        <v>33</v>
      </c>
      <c r="D10">
        <v>9367.1119999999992</v>
      </c>
      <c r="E10">
        <v>36.637700000000002</v>
      </c>
      <c r="F10">
        <v>41.027099999999997</v>
      </c>
      <c r="G10">
        <v>39.458599999999997</v>
      </c>
      <c r="H10" s="12">
        <v>8083.7174000000005</v>
      </c>
      <c r="I10">
        <v>37.246699999999997</v>
      </c>
      <c r="J10">
        <v>41.599899999999998</v>
      </c>
      <c r="K10">
        <v>39.9544</v>
      </c>
      <c r="L10" s="12">
        <v>8083.7173540000013</v>
      </c>
      <c r="M10">
        <v>37.246699999999997</v>
      </c>
    </row>
    <row r="11" spans="3:31">
      <c r="C11">
        <v>34</v>
      </c>
      <c r="D11" s="12">
        <v>8199.2960000000003</v>
      </c>
      <c r="E11">
        <v>36.215699999999998</v>
      </c>
      <c r="F11">
        <v>40.832900000000002</v>
      </c>
      <c r="G11">
        <v>39.287100000000002</v>
      </c>
      <c r="H11">
        <v>6994.12</v>
      </c>
      <c r="I11">
        <v>36.854900000000001</v>
      </c>
      <c r="J11">
        <v>41.295999999999999</v>
      </c>
      <c r="K11">
        <v>39.685899999999997</v>
      </c>
    </row>
    <row r="12" spans="3:31">
      <c r="C12">
        <v>35</v>
      </c>
      <c r="D12">
        <v>7234.2560000000003</v>
      </c>
      <c r="E12">
        <v>35.795999999999999</v>
      </c>
      <c r="F12">
        <v>40.689300000000003</v>
      </c>
      <c r="G12">
        <v>39.186300000000003</v>
      </c>
      <c r="H12">
        <v>6120.6214</v>
      </c>
      <c r="I12">
        <v>36.459299999999999</v>
      </c>
      <c r="J12">
        <v>41.120899999999999</v>
      </c>
      <c r="K12">
        <v>39.533099999999997</v>
      </c>
    </row>
    <row r="13" spans="3:31">
      <c r="C13">
        <v>36</v>
      </c>
      <c r="D13">
        <v>6373.1547</v>
      </c>
      <c r="E13">
        <v>35.359900000000003</v>
      </c>
      <c r="F13">
        <v>40.489199999999997</v>
      </c>
      <c r="G13">
        <v>39.013300000000001</v>
      </c>
      <c r="H13" s="11">
        <v>5333.5812999999998</v>
      </c>
      <c r="I13">
        <v>36.0501</v>
      </c>
      <c r="J13">
        <v>40.798699999999997</v>
      </c>
      <c r="K13">
        <v>39.2517</v>
      </c>
      <c r="L13" s="11"/>
    </row>
    <row r="14" spans="3:31">
      <c r="C14">
        <v>37</v>
      </c>
      <c r="D14">
        <v>5627.8932999999997</v>
      </c>
      <c r="E14">
        <v>34.917000000000002</v>
      </c>
      <c r="F14">
        <v>40.345599999999997</v>
      </c>
      <c r="G14">
        <v>38.913400000000003</v>
      </c>
      <c r="H14" s="12">
        <v>4697.576</v>
      </c>
      <c r="I14">
        <v>35.628799999999998</v>
      </c>
      <c r="J14">
        <v>40.7742</v>
      </c>
      <c r="K14">
        <v>39.235300000000002</v>
      </c>
      <c r="L14" s="12">
        <v>4940.3599829999994</v>
      </c>
      <c r="M14">
        <v>35.768112333333335</v>
      </c>
    </row>
    <row r="15" spans="3:31">
      <c r="C15">
        <v>38</v>
      </c>
      <c r="D15" s="12">
        <v>4974.1252999999997</v>
      </c>
      <c r="E15">
        <v>34.458199999999998</v>
      </c>
      <c r="F15">
        <v>40.137900000000002</v>
      </c>
      <c r="G15">
        <v>38.7333</v>
      </c>
      <c r="H15">
        <v>4108.5973000000004</v>
      </c>
      <c r="I15">
        <v>35.202500000000001</v>
      </c>
      <c r="J15">
        <v>40.438200000000002</v>
      </c>
      <c r="K15">
        <v>38.9495</v>
      </c>
    </row>
    <row r="16" spans="3:31">
      <c r="C16">
        <v>39</v>
      </c>
      <c r="D16">
        <v>4409.92</v>
      </c>
      <c r="E16">
        <v>34.008699999999997</v>
      </c>
      <c r="F16">
        <v>40.015799999999999</v>
      </c>
      <c r="G16">
        <v>38.635199999999998</v>
      </c>
      <c r="H16">
        <v>3636.5974000000001</v>
      </c>
      <c r="I16">
        <v>34.769399999999997</v>
      </c>
      <c r="J16">
        <v>40.410600000000002</v>
      </c>
      <c r="K16">
        <v>38.9328</v>
      </c>
    </row>
    <row r="17" spans="3:13">
      <c r="C17">
        <v>40</v>
      </c>
      <c r="D17">
        <v>3902.4187000000002</v>
      </c>
      <c r="E17">
        <v>33.546799999999998</v>
      </c>
      <c r="F17">
        <v>39.7928</v>
      </c>
      <c r="G17">
        <v>38.443100000000001</v>
      </c>
      <c r="H17" s="11">
        <v>3179.3813</v>
      </c>
      <c r="I17">
        <v>34.3215</v>
      </c>
      <c r="J17">
        <v>40.069400000000002</v>
      </c>
      <c r="K17">
        <v>38.660400000000003</v>
      </c>
      <c r="L17" s="11"/>
    </row>
    <row r="18" spans="3:13">
      <c r="C18">
        <v>41</v>
      </c>
      <c r="D18">
        <v>3463.3760000000002</v>
      </c>
      <c r="E18">
        <v>33.081499999999998</v>
      </c>
      <c r="F18">
        <v>39.64</v>
      </c>
      <c r="G18">
        <v>38.340600000000002</v>
      </c>
      <c r="H18" s="12">
        <v>2813.1439999999998</v>
      </c>
      <c r="I18">
        <v>33.871099999999998</v>
      </c>
      <c r="J18">
        <v>40.024000000000001</v>
      </c>
      <c r="K18">
        <v>38.607999999999997</v>
      </c>
      <c r="L18" s="12">
        <v>3068.7253276666665</v>
      </c>
      <c r="M18">
        <v>34.160304000000004</v>
      </c>
    </row>
    <row r="19" spans="3:13">
      <c r="C19">
        <v>42</v>
      </c>
      <c r="D19" s="12">
        <v>3063.9173000000001</v>
      </c>
      <c r="E19">
        <v>32.615000000000002</v>
      </c>
      <c r="F19">
        <v>39.3934</v>
      </c>
      <c r="G19">
        <v>38.128700000000002</v>
      </c>
      <c r="H19">
        <v>2465.3813</v>
      </c>
      <c r="I19">
        <v>33.417400000000001</v>
      </c>
      <c r="J19">
        <v>39.679900000000004</v>
      </c>
      <c r="K19">
        <v>38.335799999999999</v>
      </c>
    </row>
    <row r="20" spans="3:13">
      <c r="C20">
        <v>43</v>
      </c>
      <c r="D20">
        <v>2717.7332999999999</v>
      </c>
      <c r="E20">
        <v>32.1417</v>
      </c>
      <c r="F20">
        <v>39.223199999999999</v>
      </c>
      <c r="G20">
        <v>38.026299999999999</v>
      </c>
      <c r="H20">
        <v>2176.7226999999998</v>
      </c>
      <c r="I20">
        <v>32.956400000000002</v>
      </c>
      <c r="J20">
        <v>39.524000000000001</v>
      </c>
      <c r="K20">
        <v>38.215800000000002</v>
      </c>
    </row>
    <row r="30" spans="3:13">
      <c r="C30" s="1"/>
    </row>
    <row r="31" spans="3:13">
      <c r="C31" s="1"/>
    </row>
    <row r="32" spans="3:13">
      <c r="C32" s="1"/>
    </row>
    <row r="33" spans="1:13" ht="15.75" thickBot="1"/>
    <row r="34" spans="1:13" ht="15.75" thickBot="1">
      <c r="A34" s="24" t="s">
        <v>16</v>
      </c>
      <c r="B34" s="25" t="s">
        <v>17</v>
      </c>
      <c r="C34" s="25" t="s">
        <v>18</v>
      </c>
      <c r="D34" s="25" t="s">
        <v>19</v>
      </c>
      <c r="E34" s="24" t="s">
        <v>16</v>
      </c>
      <c r="F34" s="25" t="s">
        <v>17</v>
      </c>
      <c r="G34" s="25" t="s">
        <v>18</v>
      </c>
      <c r="H34" s="25" t="s">
        <v>19</v>
      </c>
      <c r="I34" s="27" t="s">
        <v>17</v>
      </c>
      <c r="J34" s="28" t="s">
        <v>18</v>
      </c>
      <c r="K34" s="45" t="s">
        <v>19</v>
      </c>
      <c r="M34" s="26"/>
    </row>
    <row r="35" spans="1:13">
      <c r="A35" s="29">
        <f>D5</f>
        <v>21077.021400000001</v>
      </c>
      <c r="B35" s="30">
        <f t="shared" ref="B35:D35" si="5">E5</f>
        <v>38.689799999999998</v>
      </c>
      <c r="C35" s="30">
        <f t="shared" si="5"/>
        <v>42.3245</v>
      </c>
      <c r="D35" s="30">
        <f t="shared" si="5"/>
        <v>40.560400000000001</v>
      </c>
      <c r="E35" s="29">
        <f>H5</f>
        <v>18827.576000000001</v>
      </c>
      <c r="F35" s="30">
        <f t="shared" ref="F35:H35" si="6">I5</f>
        <v>39.106400000000001</v>
      </c>
      <c r="G35" s="30">
        <f t="shared" si="6"/>
        <v>42.684600000000003</v>
      </c>
      <c r="H35" s="30">
        <f t="shared" si="6"/>
        <v>40.934800000000003</v>
      </c>
      <c r="I35" s="32">
        <f>bdrate($A35:$A38,B35:B38,E35:E38,F35:F38)</f>
        <v>-0.30483305877673239</v>
      </c>
      <c r="J35" s="33">
        <f t="shared" ref="J35:K35" si="7">bdrate($A35:$A38,C35:C38,F35:F38,G35:G38)</f>
        <v>-0.99693205945811425</v>
      </c>
      <c r="K35" s="42">
        <f t="shared" si="7"/>
        <v>-0.99658689238625509</v>
      </c>
      <c r="M35" s="31"/>
    </row>
    <row r="36" spans="1:13">
      <c r="A36" s="34">
        <f>D7</f>
        <v>14794.9334</v>
      </c>
      <c r="B36" s="35">
        <f t="shared" ref="B36:D36" si="8">E7</f>
        <v>37.878999999999998</v>
      </c>
      <c r="C36" s="35">
        <f t="shared" si="8"/>
        <v>41.946300000000001</v>
      </c>
      <c r="D36" s="35">
        <f t="shared" si="8"/>
        <v>40.228099999999998</v>
      </c>
      <c r="E36" s="34">
        <f>H7</f>
        <v>12858.5653</v>
      </c>
      <c r="F36" s="35">
        <f t="shared" ref="F36:H36" si="9">I7</f>
        <v>38.367400000000004</v>
      </c>
      <c r="G36" s="35">
        <f t="shared" si="9"/>
        <v>42.157800000000002</v>
      </c>
      <c r="H36" s="35">
        <f t="shared" si="9"/>
        <v>40.4559</v>
      </c>
      <c r="I36" s="36"/>
      <c r="J36" s="37"/>
      <c r="K36" s="43"/>
      <c r="M36" s="31"/>
    </row>
    <row r="37" spans="1:13">
      <c r="A37" s="34">
        <f>D11</f>
        <v>8199.2960000000003</v>
      </c>
      <c r="B37" s="35">
        <f t="shared" ref="B37:D37" si="10">E11</f>
        <v>36.215699999999998</v>
      </c>
      <c r="C37" s="35">
        <f t="shared" si="10"/>
        <v>40.832900000000002</v>
      </c>
      <c r="D37" s="35">
        <f t="shared" si="10"/>
        <v>39.287100000000002</v>
      </c>
      <c r="E37" s="34">
        <f>H10</f>
        <v>8083.7174000000005</v>
      </c>
      <c r="F37" s="35">
        <f t="shared" ref="F37:H37" si="11">I10</f>
        <v>37.246699999999997</v>
      </c>
      <c r="G37" s="35">
        <f t="shared" si="11"/>
        <v>41.599899999999998</v>
      </c>
      <c r="H37" s="35">
        <f t="shared" si="11"/>
        <v>39.9544</v>
      </c>
      <c r="I37" s="36"/>
      <c r="J37" s="37"/>
      <c r="K37" s="43"/>
      <c r="M37" s="31"/>
    </row>
    <row r="38" spans="1:13" ht="15.75" thickBot="1">
      <c r="A38" s="38">
        <f>D15</f>
        <v>4974.1252999999997</v>
      </c>
      <c r="B38" s="39">
        <f t="shared" ref="B38:D38" si="12">E15</f>
        <v>34.458199999999998</v>
      </c>
      <c r="C38" s="39">
        <f t="shared" si="12"/>
        <v>40.137900000000002</v>
      </c>
      <c r="D38" s="39">
        <f t="shared" si="12"/>
        <v>38.7333</v>
      </c>
      <c r="E38" s="38">
        <f>H14</f>
        <v>4697.576</v>
      </c>
      <c r="F38" s="39">
        <f t="shared" ref="F38:H38" si="13">I14</f>
        <v>35.628799999999998</v>
      </c>
      <c r="G38" s="39">
        <f t="shared" si="13"/>
        <v>40.7742</v>
      </c>
      <c r="H38" s="39">
        <f t="shared" si="13"/>
        <v>39.235300000000002</v>
      </c>
      <c r="I38" s="40"/>
      <c r="J38" s="41"/>
      <c r="K38" s="44"/>
      <c r="M38" s="31"/>
    </row>
    <row r="39" spans="1:13" ht="15.75" thickBot="1">
      <c r="E39" s="24" t="s">
        <v>16</v>
      </c>
      <c r="F39" s="25" t="s">
        <v>17</v>
      </c>
      <c r="G39" s="25" t="s">
        <v>18</v>
      </c>
      <c r="H39" s="25" t="s">
        <v>19</v>
      </c>
      <c r="I39" s="27" t="s">
        <v>17</v>
      </c>
      <c r="J39" s="28" t="s">
        <v>18</v>
      </c>
      <c r="K39" s="45" t="s">
        <v>19</v>
      </c>
    </row>
    <row r="40" spans="1:13">
      <c r="E40" s="29">
        <f>L5</f>
        <v>20426.509314333332</v>
      </c>
      <c r="F40" s="30">
        <f t="shared" ref="F40:H40" si="14">M5</f>
        <v>39.229601333333342</v>
      </c>
      <c r="G40" s="30">
        <f t="shared" si="14"/>
        <v>0</v>
      </c>
      <c r="H40" s="30">
        <f t="shared" si="14"/>
        <v>0</v>
      </c>
      <c r="I40" s="32">
        <f>bdrate(A35:A38,B35:B38,E40:E43,F40:F43)</f>
        <v>-0.30075743986204206</v>
      </c>
      <c r="J40" s="33" t="e">
        <f>bdrate($D35:$D38,F35:F38,$H40:$H43,#REF!)</f>
        <v>#VALUE!</v>
      </c>
      <c r="K40" s="42" t="e">
        <f>bdrate($D35:$D38,G35:G38,$H40:$H43,#REF!)</f>
        <v>#VALUE!</v>
      </c>
    </row>
    <row r="41" spans="1:13">
      <c r="E41" s="34">
        <f>L7</f>
        <v>14690.610685333333</v>
      </c>
      <c r="F41" s="35">
        <f t="shared" ref="F41:H41" si="15">M7</f>
        <v>38.614415666666673</v>
      </c>
      <c r="G41" s="35">
        <f t="shared" si="15"/>
        <v>0</v>
      </c>
      <c r="H41" s="35">
        <f t="shared" si="15"/>
        <v>0</v>
      </c>
      <c r="I41" s="36"/>
      <c r="J41" s="37"/>
      <c r="K41" s="43"/>
    </row>
    <row r="42" spans="1:13">
      <c r="E42" s="34">
        <f>L10</f>
        <v>8083.7173540000013</v>
      </c>
      <c r="F42" s="35">
        <f t="shared" ref="F42:H42" si="16">M10</f>
        <v>37.246699999999997</v>
      </c>
      <c r="G42" s="35">
        <f t="shared" si="16"/>
        <v>0</v>
      </c>
      <c r="H42" s="35">
        <f t="shared" si="16"/>
        <v>0</v>
      </c>
      <c r="I42" s="36"/>
      <c r="J42" s="37"/>
      <c r="K42" s="43"/>
    </row>
    <row r="43" spans="1:13" ht="15.75" thickBot="1">
      <c r="E43" s="38">
        <f>L14</f>
        <v>4940.3599829999994</v>
      </c>
      <c r="F43" s="39">
        <f t="shared" ref="F43:H43" si="17">M14</f>
        <v>35.768112333333335</v>
      </c>
      <c r="G43" s="39">
        <f t="shared" si="17"/>
        <v>0</v>
      </c>
      <c r="H43" s="39">
        <f t="shared" si="17"/>
        <v>0</v>
      </c>
      <c r="I43" s="40"/>
      <c r="J43" s="41"/>
      <c r="K43" s="44"/>
    </row>
  </sheetData>
  <phoneticPr fontId="6"/>
  <conditionalFormatting sqref="W4:W8 AE4:AE8 AA4:AA8">
    <cfRule type="cellIs" dxfId="22" priority="27" operator="lessThan">
      <formula>-0.1</formula>
    </cfRule>
    <cfRule type="cellIs" dxfId="21" priority="28" operator="between">
      <formula>0.02</formula>
      <formula>0.05</formula>
    </cfRule>
    <cfRule type="cellIs" dxfId="20" priority="29" operator="between">
      <formula>0.002</formula>
      <formula>0.02</formula>
    </cfRule>
    <cfRule type="cellIs" dxfId="19" priority="30" operator="between">
      <formula>-0.02</formula>
      <formula>-0.01</formula>
    </cfRule>
    <cfRule type="cellIs" dxfId="18" priority="32" operator="between">
      <formula>-0.002</formula>
      <formula>0</formula>
    </cfRule>
  </conditionalFormatting>
  <conditionalFormatting sqref="W4:W8 AA4:AA8 AE4:AE8">
    <cfRule type="cellIs" dxfId="17" priority="31" operator="between">
      <formula>-0.01</formula>
      <formula>-0.002</formula>
    </cfRule>
  </conditionalFormatting>
  <conditionalFormatting sqref="W4:W8 AA4:AA8 AE4:AE8">
    <cfRule type="cellIs" dxfId="16" priority="23" operator="between">
      <formula>0.02</formula>
      <formula>0.05</formula>
    </cfRule>
    <cfRule type="cellIs" dxfId="15" priority="24" operator="between">
      <formula>0.002</formula>
      <formula>0.02</formula>
    </cfRule>
    <cfRule type="cellIs" dxfId="14" priority="25" operator="between">
      <formula>-0.02</formula>
      <formula>-0.01</formula>
    </cfRule>
    <cfRule type="cellIs" dxfId="13" priority="26" operator="between">
      <formula>-0.002</formula>
      <formula>0</formula>
    </cfRule>
  </conditionalFormatting>
  <conditionalFormatting sqref="W4:W8 AA4:AA8 AE4:AE8">
    <cfRule type="cellIs" dxfId="12" priority="20" operator="between">
      <formula>0.05</formula>
      <formula>0.1</formula>
    </cfRule>
    <cfRule type="cellIs" dxfId="11" priority="21" operator="lessThan">
      <formula>-0.1</formula>
    </cfRule>
  </conditionalFormatting>
  <conditionalFormatting sqref="W4:W8 AA4:AA8 AE4:AE8">
    <cfRule type="cellIs" dxfId="10" priority="19" operator="between">
      <formula>-0.05</formula>
      <formula>-0.1</formula>
    </cfRule>
  </conditionalFormatting>
  <conditionalFormatting sqref="I40:K43 I35:K38">
    <cfRule type="cellIs" dxfId="9" priority="1" stopIfTrue="1" operator="lessThan">
      <formula>-0.03</formula>
    </cfRule>
    <cfRule type="cellIs" dxfId="8" priority="2" stopIfTrue="1" operator="greaterThan">
      <formula>0.03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3:AE43"/>
  <sheetViews>
    <sheetView zoomScale="80" zoomScaleNormal="80" workbookViewId="0">
      <selection activeCell="AA12" sqref="AA12"/>
    </sheetView>
  </sheetViews>
  <sheetFormatPr defaultRowHeight="15"/>
  <cols>
    <col min="4" max="4" width="11" customWidth="1"/>
    <col min="5" max="5" width="9.5703125" bestFit="1" customWidth="1"/>
    <col min="8" max="8" width="9.85546875" bestFit="1" customWidth="1"/>
    <col min="12" max="12" width="9.85546875" bestFit="1" customWidth="1"/>
    <col min="17" max="17" width="3.5703125" bestFit="1" customWidth="1"/>
    <col min="18" max="18" width="7" bestFit="1" customWidth="1"/>
    <col min="19" max="19" width="6.42578125" bestFit="1" customWidth="1"/>
    <col min="20" max="20" width="14.42578125" customWidth="1"/>
    <col min="21" max="21" width="3.7109375" bestFit="1" customWidth="1"/>
    <col min="22" max="22" width="8.85546875" bestFit="1" customWidth="1"/>
    <col min="23" max="23" width="13.28515625" customWidth="1"/>
    <col min="24" max="24" width="3.7109375" bestFit="1" customWidth="1"/>
    <col min="25" max="25" width="8.140625" customWidth="1"/>
    <col min="26" max="26" width="14.85546875" customWidth="1"/>
    <col min="27" max="27" width="17.140625" customWidth="1"/>
    <col min="28" max="28" width="3.7109375" bestFit="1" customWidth="1"/>
    <col min="29" max="29" width="13.28515625" customWidth="1"/>
    <col min="30" max="30" width="12.7109375" customWidth="1"/>
    <col min="31" max="31" width="17.5703125" customWidth="1"/>
  </cols>
  <sheetData>
    <row r="3" spans="3:31">
      <c r="C3" s="2" t="s">
        <v>0</v>
      </c>
      <c r="D3" s="2" t="s">
        <v>11</v>
      </c>
      <c r="E3" s="2"/>
      <c r="F3" s="2"/>
      <c r="G3" s="2"/>
      <c r="H3" s="2" t="s">
        <v>12</v>
      </c>
      <c r="I3" s="2"/>
      <c r="J3" s="2"/>
      <c r="K3" s="2"/>
      <c r="L3" s="2" t="s">
        <v>14</v>
      </c>
      <c r="M3" s="2"/>
      <c r="N3" s="2"/>
      <c r="O3" s="2"/>
      <c r="Q3" s="8"/>
      <c r="R3" s="8" t="s">
        <v>2</v>
      </c>
      <c r="S3" s="8" t="s">
        <v>8</v>
      </c>
      <c r="T3" s="8" t="s">
        <v>9</v>
      </c>
      <c r="U3" s="17" t="s">
        <v>0</v>
      </c>
      <c r="V3" s="10" t="s">
        <v>11</v>
      </c>
      <c r="W3" s="3" t="s">
        <v>7</v>
      </c>
      <c r="X3" s="14" t="s">
        <v>0</v>
      </c>
      <c r="Y3" s="10" t="s">
        <v>12</v>
      </c>
      <c r="Z3" s="3" t="s">
        <v>7</v>
      </c>
      <c r="AA3" s="3" t="s">
        <v>10</v>
      </c>
      <c r="AB3" s="14" t="s">
        <v>0</v>
      </c>
      <c r="AC3" s="14" t="s">
        <v>15</v>
      </c>
      <c r="AD3" s="3" t="s">
        <v>7</v>
      </c>
      <c r="AE3" s="3" t="s">
        <v>10</v>
      </c>
    </row>
    <row r="4" spans="3:31">
      <c r="C4" s="15">
        <v>27</v>
      </c>
      <c r="D4" s="12">
        <v>25715.312000000002</v>
      </c>
      <c r="E4" s="15">
        <v>39.086500000000001</v>
      </c>
      <c r="F4" s="15">
        <v>42.588900000000002</v>
      </c>
      <c r="G4" s="15">
        <v>40.786499999999997</v>
      </c>
      <c r="H4" s="16">
        <v>23263.56</v>
      </c>
      <c r="I4" s="15">
        <v>39.478299999999997</v>
      </c>
      <c r="J4" s="15">
        <v>42.838500000000003</v>
      </c>
      <c r="K4" s="15">
        <v>41.076799999999999</v>
      </c>
      <c r="L4" s="15">
        <v>23263.559987333334</v>
      </c>
      <c r="M4" s="15">
        <v>39.478299999999997</v>
      </c>
      <c r="N4" s="15"/>
      <c r="O4" s="15"/>
      <c r="Q4" s="4" t="s">
        <v>1</v>
      </c>
      <c r="R4" s="5">
        <v>18000</v>
      </c>
      <c r="S4" s="4">
        <v>1.5</v>
      </c>
      <c r="T4" s="4">
        <f>R4*S4</f>
        <v>27000</v>
      </c>
      <c r="U4" s="4">
        <v>27</v>
      </c>
      <c r="V4" s="19">
        <v>25715.312000000002</v>
      </c>
      <c r="W4" s="20">
        <f>(V4-$T4)/$T4</f>
        <v>-4.758103703703697E-2</v>
      </c>
      <c r="X4" s="23">
        <v>27</v>
      </c>
      <c r="Y4" s="19">
        <v>23263.56</v>
      </c>
      <c r="Z4" s="20">
        <f>(Y4-T4)/T4</f>
        <v>-0.13838666666666663</v>
      </c>
      <c r="AA4" s="20">
        <f>(Y4-$V4)/$V4</f>
        <v>-9.534210590172891E-2</v>
      </c>
      <c r="AB4" s="23">
        <v>27</v>
      </c>
      <c r="AC4" s="19">
        <v>23263.559987333334</v>
      </c>
      <c r="AD4" s="20">
        <f>(AC4-$T4)/$T4</f>
        <v>-0.13838666713580244</v>
      </c>
      <c r="AE4" s="20">
        <f>(AC4-$V4)/$V4</f>
        <v>-9.5342106394301865E-2</v>
      </c>
    </row>
    <row r="5" spans="3:31">
      <c r="C5" s="15">
        <v>28</v>
      </c>
      <c r="D5" s="15">
        <v>21077.021400000001</v>
      </c>
      <c r="E5" s="15">
        <v>38.689799999999998</v>
      </c>
      <c r="F5" s="15">
        <v>42.3245</v>
      </c>
      <c r="G5" s="15">
        <v>40.560400000000001</v>
      </c>
      <c r="H5" s="15">
        <v>18827.576000000001</v>
      </c>
      <c r="I5" s="15">
        <v>39.106400000000001</v>
      </c>
      <c r="J5" s="15">
        <v>42.684600000000003</v>
      </c>
      <c r="K5" s="15">
        <v>40.934800000000003</v>
      </c>
      <c r="L5" s="15"/>
      <c r="M5" s="15"/>
      <c r="N5" s="15"/>
      <c r="O5" s="15"/>
      <c r="Q5" s="4" t="s">
        <v>3</v>
      </c>
      <c r="R5" s="7">
        <v>12000</v>
      </c>
      <c r="S5" s="4">
        <v>1.5</v>
      </c>
      <c r="T5" s="4">
        <f t="shared" ref="T5:T8" si="0">R5*S5</f>
        <v>18000</v>
      </c>
      <c r="U5" s="4">
        <v>29</v>
      </c>
      <c r="V5" s="9">
        <v>17528.648000000001</v>
      </c>
      <c r="W5" s="6">
        <f t="shared" ref="W5:W8" si="1">(V5-$T5)/$T5</f>
        <v>-2.6186222222222163E-2</v>
      </c>
      <c r="X5" s="22">
        <v>29</v>
      </c>
      <c r="Y5" s="9">
        <v>15514.48</v>
      </c>
      <c r="Z5" s="6">
        <f t="shared" ref="Z5:Z8" si="2">(Y5-T5)/T5</f>
        <v>-0.13808444444444448</v>
      </c>
      <c r="AA5" s="6">
        <f t="shared" ref="AA5:AA8" si="3">(Y5-$V5)/$V5</f>
        <v>-0.11490720790331356</v>
      </c>
      <c r="AB5" s="46">
        <v>29</v>
      </c>
      <c r="AC5" s="19">
        <v>17788.402678333336</v>
      </c>
      <c r="AD5" s="20">
        <f>(AC5-$T5)/$T5</f>
        <v>-1.1755406759259131E-2</v>
      </c>
      <c r="AE5" s="20">
        <f t="shared" ref="AE5:AE8" si="4">(AC5-$V5)/$V5</f>
        <v>1.4818865569856534E-2</v>
      </c>
    </row>
    <row r="6" spans="3:31">
      <c r="C6" s="15">
        <v>29</v>
      </c>
      <c r="D6" s="12">
        <v>17528.648000000001</v>
      </c>
      <c r="E6" s="15">
        <v>38.280900000000003</v>
      </c>
      <c r="F6" s="15">
        <v>42.1252</v>
      </c>
      <c r="G6" s="15">
        <v>40.386000000000003</v>
      </c>
      <c r="H6" s="16">
        <v>15514.48</v>
      </c>
      <c r="I6" s="15">
        <v>38.740200000000002</v>
      </c>
      <c r="J6" s="15">
        <v>42.435299999999998</v>
      </c>
      <c r="K6" s="15">
        <v>40.707700000000003</v>
      </c>
      <c r="L6" s="15">
        <v>17788.402678333336</v>
      </c>
      <c r="M6" s="15">
        <v>38.980823333333333</v>
      </c>
      <c r="N6" s="15"/>
      <c r="O6" s="15"/>
      <c r="Q6" s="4" t="s">
        <v>4</v>
      </c>
      <c r="R6" s="5">
        <v>7000</v>
      </c>
      <c r="S6" s="4">
        <v>1.5</v>
      </c>
      <c r="T6" s="4">
        <f t="shared" si="0"/>
        <v>10500</v>
      </c>
      <c r="U6" s="4">
        <v>32</v>
      </c>
      <c r="V6" s="9">
        <v>10780.077300000001</v>
      </c>
      <c r="W6" s="6">
        <f t="shared" si="1"/>
        <v>2.667402857142865E-2</v>
      </c>
      <c r="X6" s="22">
        <v>31</v>
      </c>
      <c r="Y6" s="13">
        <v>10886.4133</v>
      </c>
      <c r="Z6" s="6">
        <f t="shared" si="2"/>
        <v>3.6801266666666679E-2</v>
      </c>
      <c r="AA6" s="6">
        <f t="shared" si="3"/>
        <v>9.8641222173795843E-3</v>
      </c>
      <c r="AB6" s="46">
        <v>31</v>
      </c>
      <c r="AC6" s="21">
        <v>10404.943979666667</v>
      </c>
      <c r="AD6" s="20">
        <f>(AC6-$T6)/$T6</f>
        <v>-9.0529543174603273E-3</v>
      </c>
      <c r="AE6" s="20">
        <f t="shared" si="4"/>
        <v>-3.4798759776363965E-2</v>
      </c>
    </row>
    <row r="7" spans="3:31">
      <c r="C7" s="15">
        <v>30</v>
      </c>
      <c r="D7" s="15">
        <v>14794.9334</v>
      </c>
      <c r="E7" s="15">
        <v>37.878999999999998</v>
      </c>
      <c r="F7" s="15">
        <v>41.946300000000001</v>
      </c>
      <c r="G7" s="15">
        <v>40.228099999999998</v>
      </c>
      <c r="H7" s="15">
        <v>12858.5653</v>
      </c>
      <c r="I7" s="15">
        <v>38.367400000000004</v>
      </c>
      <c r="J7" s="15">
        <v>42.157800000000002</v>
      </c>
      <c r="K7" s="15">
        <v>40.4559</v>
      </c>
      <c r="L7" s="15"/>
      <c r="M7" s="15"/>
      <c r="N7" s="15"/>
      <c r="O7" s="15"/>
      <c r="Q7" s="4" t="s">
        <v>5</v>
      </c>
      <c r="R7" s="5">
        <v>4000</v>
      </c>
      <c r="S7" s="4">
        <v>1.5</v>
      </c>
      <c r="T7" s="4">
        <f t="shared" si="0"/>
        <v>6000</v>
      </c>
      <c r="U7" s="4">
        <v>36</v>
      </c>
      <c r="V7" s="9">
        <v>6373.1547</v>
      </c>
      <c r="W7" s="6">
        <f t="shared" si="1"/>
        <v>6.219245000000001E-2</v>
      </c>
      <c r="X7" s="22">
        <v>35</v>
      </c>
      <c r="Y7" s="9">
        <v>6120.6214</v>
      </c>
      <c r="Z7" s="6">
        <f t="shared" si="2"/>
        <v>2.0103566666666666E-2</v>
      </c>
      <c r="AA7" s="6">
        <f t="shared" si="3"/>
        <v>-3.9624536338338068E-2</v>
      </c>
      <c r="AB7" s="46">
        <v>35</v>
      </c>
      <c r="AC7" s="19">
        <v>6460.5013413333336</v>
      </c>
      <c r="AD7" s="20">
        <f>(AC7-$T7)/$T7</f>
        <v>7.6750223555555594E-2</v>
      </c>
      <c r="AE7" s="20">
        <f t="shared" si="4"/>
        <v>1.3705401083914303E-2</v>
      </c>
    </row>
    <row r="8" spans="3:31">
      <c r="C8" s="15">
        <v>31</v>
      </c>
      <c r="D8" s="15">
        <v>12555.5573</v>
      </c>
      <c r="E8" s="15">
        <v>37.462899999999998</v>
      </c>
      <c r="F8" s="15">
        <v>41.642200000000003</v>
      </c>
      <c r="G8" s="15">
        <v>39.9726</v>
      </c>
      <c r="H8" s="12">
        <v>10886.4133</v>
      </c>
      <c r="I8" s="15">
        <v>37.996600000000001</v>
      </c>
      <c r="J8" s="15">
        <v>41.893900000000002</v>
      </c>
      <c r="K8" s="15">
        <v>40.2194</v>
      </c>
      <c r="L8" s="15">
        <v>10404.943979666667</v>
      </c>
      <c r="M8" s="15">
        <v>37.86707066666667</v>
      </c>
      <c r="N8" s="15"/>
      <c r="O8" s="15"/>
      <c r="Q8" s="4" t="s">
        <v>6</v>
      </c>
      <c r="R8" s="7">
        <v>2500</v>
      </c>
      <c r="S8" s="4">
        <v>1.5</v>
      </c>
      <c r="T8" s="4">
        <f t="shared" si="0"/>
        <v>3750</v>
      </c>
      <c r="U8" s="4">
        <v>40</v>
      </c>
      <c r="V8" s="9">
        <v>3902.4187000000002</v>
      </c>
      <c r="W8" s="6">
        <f t="shared" si="1"/>
        <v>4.0644986666666716E-2</v>
      </c>
      <c r="X8" s="22">
        <v>39</v>
      </c>
      <c r="Y8" s="9">
        <v>3636.5974000000001</v>
      </c>
      <c r="Z8" s="6">
        <f t="shared" si="2"/>
        <v>-3.0240693333333304E-2</v>
      </c>
      <c r="AA8" s="6">
        <f t="shared" si="3"/>
        <v>-6.8117062887178156E-2</v>
      </c>
      <c r="AB8" s="46">
        <v>39</v>
      </c>
      <c r="AC8" s="19">
        <v>3964.8266743333334</v>
      </c>
      <c r="AD8" s="20">
        <f>(AC8-$T8)/$T8</f>
        <v>5.7287113155555562E-2</v>
      </c>
      <c r="AE8" s="20">
        <f t="shared" si="4"/>
        <v>1.599212671191156E-2</v>
      </c>
    </row>
    <row r="9" spans="3:31">
      <c r="C9" s="15">
        <v>32</v>
      </c>
      <c r="D9" s="12">
        <v>10780.077300000001</v>
      </c>
      <c r="E9" s="15">
        <v>37.046900000000001</v>
      </c>
      <c r="F9" s="15">
        <v>41.334299999999999</v>
      </c>
      <c r="G9" s="15">
        <v>39.706699999999998</v>
      </c>
      <c r="H9" s="15">
        <v>9331.9519999999993</v>
      </c>
      <c r="I9" s="15">
        <v>37.619999999999997</v>
      </c>
      <c r="J9" s="15">
        <v>41.751600000000003</v>
      </c>
      <c r="K9" s="15">
        <v>40.1008</v>
      </c>
      <c r="L9" s="15"/>
      <c r="M9" s="15"/>
      <c r="N9" s="15"/>
      <c r="O9" s="15"/>
    </row>
    <row r="10" spans="3:31">
      <c r="C10" s="15">
        <v>33</v>
      </c>
      <c r="D10" s="15">
        <v>9367.1119999999992</v>
      </c>
      <c r="E10" s="15">
        <v>36.637700000000002</v>
      </c>
      <c r="F10" s="15">
        <v>41.027099999999997</v>
      </c>
      <c r="G10" s="15">
        <v>39.458599999999997</v>
      </c>
      <c r="H10" s="15">
        <v>8083.7174000000005</v>
      </c>
      <c r="I10" s="15">
        <v>37.246699999999997</v>
      </c>
      <c r="J10" s="15">
        <v>41.599899999999998</v>
      </c>
      <c r="K10" s="15">
        <v>39.9544</v>
      </c>
      <c r="L10" s="15"/>
      <c r="M10" s="15"/>
      <c r="N10" s="15"/>
      <c r="O10" s="15"/>
    </row>
    <row r="11" spans="3:31">
      <c r="C11" s="15">
        <v>34</v>
      </c>
      <c r="D11" s="15">
        <v>8199.2960000000003</v>
      </c>
      <c r="E11" s="15">
        <v>36.215699999999998</v>
      </c>
      <c r="F11" s="15">
        <v>40.832900000000002</v>
      </c>
      <c r="G11" s="15">
        <v>39.287100000000002</v>
      </c>
      <c r="H11" s="15">
        <v>6994.12</v>
      </c>
      <c r="I11" s="15">
        <v>36.854900000000001</v>
      </c>
      <c r="J11" s="15">
        <v>41.295999999999999</v>
      </c>
      <c r="K11" s="15">
        <v>39.685899999999997</v>
      </c>
      <c r="L11" s="15"/>
      <c r="M11" s="15"/>
      <c r="N11" s="15"/>
      <c r="O11" s="15"/>
    </row>
    <row r="12" spans="3:31">
      <c r="C12" s="15">
        <v>35</v>
      </c>
      <c r="D12" s="15">
        <v>7234.2560000000003</v>
      </c>
      <c r="E12" s="15">
        <v>35.795999999999999</v>
      </c>
      <c r="F12" s="15">
        <v>40.689300000000003</v>
      </c>
      <c r="G12" s="15">
        <v>39.186300000000003</v>
      </c>
      <c r="H12" s="12">
        <v>6120.6214</v>
      </c>
      <c r="I12" s="15">
        <v>36.459299999999999</v>
      </c>
      <c r="J12" s="15">
        <v>41.120899999999999</v>
      </c>
      <c r="K12" s="15">
        <v>39.533099999999997</v>
      </c>
      <c r="L12" s="15">
        <v>6460.5013413333336</v>
      </c>
      <c r="M12" s="15">
        <v>36.590216333333331</v>
      </c>
      <c r="N12" s="15"/>
      <c r="O12" s="15"/>
    </row>
    <row r="13" spans="3:31">
      <c r="C13" s="15">
        <v>36</v>
      </c>
      <c r="D13" s="12">
        <v>6373.1547</v>
      </c>
      <c r="E13" s="15">
        <v>35.359900000000003</v>
      </c>
      <c r="F13" s="15">
        <v>40.489199999999997</v>
      </c>
      <c r="G13" s="15">
        <v>39.013300000000001</v>
      </c>
      <c r="H13" s="15">
        <v>5333.5812999999998</v>
      </c>
      <c r="I13" s="15">
        <v>36.0501</v>
      </c>
      <c r="J13" s="15">
        <v>40.798699999999997</v>
      </c>
      <c r="K13" s="15">
        <v>39.2517</v>
      </c>
      <c r="L13" s="15"/>
      <c r="M13" s="15"/>
      <c r="N13" s="15"/>
      <c r="O13" s="15"/>
    </row>
    <row r="14" spans="3:31">
      <c r="C14" s="15">
        <v>37</v>
      </c>
      <c r="D14" s="15">
        <v>5627.8932999999997</v>
      </c>
      <c r="E14" s="15">
        <v>34.917000000000002</v>
      </c>
      <c r="F14" s="15">
        <v>40.345599999999997</v>
      </c>
      <c r="G14" s="15">
        <v>38.913400000000003</v>
      </c>
      <c r="H14" s="15">
        <v>4697.576</v>
      </c>
      <c r="I14" s="15">
        <v>35.628799999999998</v>
      </c>
      <c r="J14" s="15">
        <v>40.7742</v>
      </c>
      <c r="K14" s="15">
        <v>39.235300000000002</v>
      </c>
      <c r="L14" s="15"/>
      <c r="M14" s="15"/>
      <c r="N14" s="15"/>
      <c r="O14" s="15"/>
    </row>
    <row r="15" spans="3:31">
      <c r="C15" s="15">
        <v>38</v>
      </c>
      <c r="D15" s="15">
        <v>4974.1252999999997</v>
      </c>
      <c r="E15" s="15">
        <v>34.458199999999998</v>
      </c>
      <c r="F15" s="15">
        <v>40.137900000000002</v>
      </c>
      <c r="G15" s="15">
        <v>38.7333</v>
      </c>
      <c r="H15" s="15">
        <v>4108.5973000000004</v>
      </c>
      <c r="I15" s="15">
        <v>35.202500000000001</v>
      </c>
      <c r="J15" s="15">
        <v>40.438200000000002</v>
      </c>
      <c r="K15" s="15">
        <v>38.9495</v>
      </c>
      <c r="L15" s="15"/>
      <c r="M15" s="15"/>
      <c r="N15" s="15"/>
      <c r="O15" s="15"/>
    </row>
    <row r="16" spans="3:31">
      <c r="C16" s="15">
        <v>39</v>
      </c>
      <c r="D16" s="15">
        <v>4409.92</v>
      </c>
      <c r="E16" s="15">
        <v>34.008699999999997</v>
      </c>
      <c r="F16" s="15">
        <v>40.015799999999999</v>
      </c>
      <c r="G16" s="15">
        <v>38.635199999999998</v>
      </c>
      <c r="H16" s="12">
        <v>3636.5974000000001</v>
      </c>
      <c r="I16" s="15">
        <v>34.769399999999997</v>
      </c>
      <c r="J16" s="15">
        <v>40.410600000000002</v>
      </c>
      <c r="K16" s="15">
        <v>38.9328</v>
      </c>
      <c r="L16" s="15">
        <v>3964.8266743333334</v>
      </c>
      <c r="M16" s="15">
        <v>35.046410000000002</v>
      </c>
      <c r="N16" s="15"/>
      <c r="O16" s="15"/>
    </row>
    <row r="17" spans="3:15">
      <c r="C17" s="15">
        <v>40</v>
      </c>
      <c r="D17" s="12">
        <v>3902.4187000000002</v>
      </c>
      <c r="E17" s="15">
        <v>33.546799999999998</v>
      </c>
      <c r="F17" s="15">
        <v>39.7928</v>
      </c>
      <c r="G17" s="15">
        <v>38.443100000000001</v>
      </c>
      <c r="H17" s="15">
        <v>3179.3813</v>
      </c>
      <c r="I17" s="15">
        <v>34.3215</v>
      </c>
      <c r="J17" s="15">
        <v>40.069400000000002</v>
      </c>
      <c r="K17" s="15">
        <v>38.660400000000003</v>
      </c>
      <c r="L17" s="15"/>
      <c r="M17" s="15"/>
      <c r="N17" s="15"/>
      <c r="O17" s="15"/>
    </row>
    <row r="18" spans="3:15">
      <c r="C18" s="15">
        <v>41</v>
      </c>
      <c r="D18" s="15">
        <v>3463.3760000000002</v>
      </c>
      <c r="E18" s="15">
        <v>33.081499999999998</v>
      </c>
      <c r="F18" s="15">
        <v>39.64</v>
      </c>
      <c r="G18" s="15">
        <v>38.340600000000002</v>
      </c>
      <c r="H18" s="15">
        <v>2813.1439999999998</v>
      </c>
      <c r="I18" s="15">
        <v>33.871099999999998</v>
      </c>
      <c r="J18" s="15">
        <v>40.024000000000001</v>
      </c>
      <c r="K18" s="15">
        <v>38.607999999999997</v>
      </c>
      <c r="L18" s="15"/>
      <c r="M18" s="15"/>
      <c r="N18" s="15"/>
      <c r="O18" s="15"/>
    </row>
    <row r="19" spans="3:15">
      <c r="C19" s="15">
        <v>42</v>
      </c>
      <c r="D19" s="15">
        <v>3063.9173000000001</v>
      </c>
      <c r="E19" s="15">
        <v>32.615000000000002</v>
      </c>
      <c r="F19" s="15">
        <v>39.3934</v>
      </c>
      <c r="G19" s="15">
        <v>38.128700000000002</v>
      </c>
      <c r="H19" s="15">
        <v>2465.3813</v>
      </c>
      <c r="I19" s="15">
        <v>33.417400000000001</v>
      </c>
      <c r="J19" s="15">
        <v>39.679900000000004</v>
      </c>
      <c r="K19" s="15">
        <v>38.335799999999999</v>
      </c>
      <c r="L19" s="15"/>
      <c r="M19" s="15"/>
      <c r="N19" s="15"/>
      <c r="O19" s="15"/>
    </row>
    <row r="20" spans="3:15">
      <c r="C20" s="15">
        <v>43</v>
      </c>
      <c r="D20" s="15">
        <v>2717.7332999999999</v>
      </c>
      <c r="E20" s="15">
        <v>32.1417</v>
      </c>
      <c r="F20" s="15">
        <v>39.223199999999999</v>
      </c>
      <c r="G20" s="15">
        <v>38.026299999999999</v>
      </c>
      <c r="H20" s="15">
        <v>2176.7226999999998</v>
      </c>
      <c r="I20" s="15">
        <v>32.956400000000002</v>
      </c>
      <c r="J20" s="15">
        <v>39.524000000000001</v>
      </c>
      <c r="K20" s="15">
        <v>38.215800000000002</v>
      </c>
      <c r="L20" s="15"/>
      <c r="M20" s="15"/>
      <c r="N20" s="15"/>
      <c r="O20" s="15"/>
    </row>
    <row r="30" spans="3:15">
      <c r="C30" s="1"/>
    </row>
    <row r="31" spans="3:15">
      <c r="C31" s="1"/>
    </row>
    <row r="32" spans="3:15">
      <c r="C32" s="1"/>
    </row>
    <row r="33" spans="1:11" ht="15.75" thickBot="1"/>
    <row r="34" spans="1:11" ht="15.75" thickBot="1">
      <c r="A34" s="24" t="s">
        <v>16</v>
      </c>
      <c r="B34" s="25" t="s">
        <v>17</v>
      </c>
      <c r="C34" s="25" t="s">
        <v>18</v>
      </c>
      <c r="D34" s="25" t="s">
        <v>19</v>
      </c>
      <c r="E34" s="24" t="s">
        <v>16</v>
      </c>
      <c r="F34" s="25" t="s">
        <v>17</v>
      </c>
      <c r="G34" s="25" t="s">
        <v>18</v>
      </c>
      <c r="H34" s="25" t="s">
        <v>19</v>
      </c>
      <c r="I34" s="27" t="s">
        <v>17</v>
      </c>
      <c r="J34" s="28" t="s">
        <v>18</v>
      </c>
      <c r="K34" s="28" t="s">
        <v>19</v>
      </c>
    </row>
    <row r="35" spans="1:11">
      <c r="A35" s="29">
        <f>D4</f>
        <v>25715.312000000002</v>
      </c>
      <c r="B35" s="30">
        <f t="shared" ref="B35:D35" si="5">E4</f>
        <v>39.086500000000001</v>
      </c>
      <c r="C35" s="30">
        <f t="shared" si="5"/>
        <v>42.588900000000002</v>
      </c>
      <c r="D35" s="30">
        <f t="shared" si="5"/>
        <v>40.786499999999997</v>
      </c>
      <c r="E35" s="29">
        <f>H4</f>
        <v>23263.56</v>
      </c>
      <c r="F35" s="30">
        <f t="shared" ref="F35:H35" si="6">I4</f>
        <v>39.478299999999997</v>
      </c>
      <c r="G35" s="30">
        <f t="shared" si="6"/>
        <v>42.838500000000003</v>
      </c>
      <c r="H35" s="30">
        <f t="shared" si="6"/>
        <v>41.076799999999999</v>
      </c>
      <c r="I35" s="32">
        <f>bdrate($A35:$A38,B35:B38,E35:E38,F35:F38)</f>
        <v>-0.29829400885969348</v>
      </c>
      <c r="J35" s="32">
        <f t="shared" ref="J35:K35" si="7">bdrate($A35:$A38,C35:C38,F35:F38,G35:G38)</f>
        <v>-0.99747583774980075</v>
      </c>
      <c r="K35" s="32">
        <f t="shared" si="7"/>
        <v>-0.99722258499096872</v>
      </c>
    </row>
    <row r="36" spans="1:11">
      <c r="A36" s="34">
        <f>D6</f>
        <v>17528.648000000001</v>
      </c>
      <c r="B36" s="35">
        <f t="shared" ref="B36:D36" si="8">E6</f>
        <v>38.280900000000003</v>
      </c>
      <c r="C36" s="35">
        <f t="shared" si="8"/>
        <v>42.1252</v>
      </c>
      <c r="D36" s="35">
        <f t="shared" si="8"/>
        <v>40.386000000000003</v>
      </c>
      <c r="E36" s="34">
        <f>H6</f>
        <v>15514.48</v>
      </c>
      <c r="F36" s="35">
        <f t="shared" ref="F36:H36" si="9">I6</f>
        <v>38.740200000000002</v>
      </c>
      <c r="G36" s="35">
        <f t="shared" si="9"/>
        <v>42.435299999999998</v>
      </c>
      <c r="H36" s="35">
        <f t="shared" si="9"/>
        <v>40.707700000000003</v>
      </c>
      <c r="I36" s="36"/>
      <c r="J36" s="37"/>
      <c r="K36" s="37"/>
    </row>
    <row r="37" spans="1:11">
      <c r="A37" s="34">
        <f>D9</f>
        <v>10780.077300000001</v>
      </c>
      <c r="B37" s="35">
        <f t="shared" ref="B37:D37" si="10">E9</f>
        <v>37.046900000000001</v>
      </c>
      <c r="C37" s="35">
        <f t="shared" si="10"/>
        <v>41.334299999999999</v>
      </c>
      <c r="D37" s="35">
        <f t="shared" si="10"/>
        <v>39.706699999999998</v>
      </c>
      <c r="E37" s="34">
        <f>H8</f>
        <v>10886.4133</v>
      </c>
      <c r="F37" s="35">
        <f t="shared" ref="F37:H37" si="11">I8</f>
        <v>37.996600000000001</v>
      </c>
      <c r="G37" s="35">
        <f t="shared" si="11"/>
        <v>41.893900000000002</v>
      </c>
      <c r="H37" s="35">
        <f t="shared" si="11"/>
        <v>40.2194</v>
      </c>
      <c r="I37" s="36"/>
      <c r="J37" s="37"/>
      <c r="K37" s="37"/>
    </row>
    <row r="38" spans="1:11" ht="15.75" thickBot="1">
      <c r="A38" s="38">
        <f>D13</f>
        <v>6373.1547</v>
      </c>
      <c r="B38" s="39">
        <f t="shared" ref="B38:D38" si="12">E13</f>
        <v>35.359900000000003</v>
      </c>
      <c r="C38" s="39">
        <f t="shared" si="12"/>
        <v>40.489199999999997</v>
      </c>
      <c r="D38" s="39">
        <f t="shared" si="12"/>
        <v>39.013300000000001</v>
      </c>
      <c r="E38" s="38">
        <f>H12</f>
        <v>6120.6214</v>
      </c>
      <c r="F38" s="39">
        <f t="shared" ref="F38:H38" si="13">I12</f>
        <v>36.459299999999999</v>
      </c>
      <c r="G38" s="39">
        <f t="shared" si="13"/>
        <v>41.120899999999999</v>
      </c>
      <c r="H38" s="39">
        <f t="shared" si="13"/>
        <v>39.533099999999997</v>
      </c>
      <c r="I38" s="40"/>
      <c r="J38" s="41"/>
      <c r="K38" s="41"/>
    </row>
    <row r="39" spans="1:11" ht="15.75" thickBot="1">
      <c r="E39" s="24" t="s">
        <v>16</v>
      </c>
      <c r="F39" s="25" t="s">
        <v>17</v>
      </c>
      <c r="G39" s="25" t="s">
        <v>18</v>
      </c>
      <c r="H39" s="25" t="s">
        <v>19</v>
      </c>
      <c r="I39" s="27" t="s">
        <v>17</v>
      </c>
      <c r="J39" s="28" t="s">
        <v>18</v>
      </c>
      <c r="K39" s="28" t="s">
        <v>19</v>
      </c>
    </row>
    <row r="40" spans="1:11">
      <c r="E40" s="29">
        <f>L4</f>
        <v>23263.559987333334</v>
      </c>
      <c r="F40" s="30">
        <f t="shared" ref="F40:H40" si="14">M4</f>
        <v>39.478299999999997</v>
      </c>
      <c r="G40" s="30">
        <f t="shared" si="14"/>
        <v>0</v>
      </c>
      <c r="H40" s="30">
        <f t="shared" si="14"/>
        <v>0</v>
      </c>
      <c r="I40" s="32">
        <f>bdrate(A35:A38,B35:B38,E40:E43,F40:F43)</f>
        <v>-0.28964285082444119</v>
      </c>
      <c r="J40" s="33" t="e">
        <f>bdrate($D35:$D38,F35:F38,$H40:$H43,#REF!)</f>
        <v>#VALUE!</v>
      </c>
      <c r="K40" s="33" t="e">
        <f>bdrate($D35:$D38,G35:G38,$H40:$H43,#REF!)</f>
        <v>#VALUE!</v>
      </c>
    </row>
    <row r="41" spans="1:11">
      <c r="E41" s="34">
        <f>L6</f>
        <v>17788.402678333336</v>
      </c>
      <c r="F41" s="35">
        <f t="shared" ref="F41:H41" si="15">M6</f>
        <v>38.980823333333333</v>
      </c>
      <c r="G41" s="35">
        <f t="shared" si="15"/>
        <v>0</v>
      </c>
      <c r="H41" s="35">
        <f t="shared" si="15"/>
        <v>0</v>
      </c>
      <c r="I41" s="36"/>
      <c r="J41" s="37"/>
      <c r="K41" s="37"/>
    </row>
    <row r="42" spans="1:11">
      <c r="E42" s="34">
        <f>L8</f>
        <v>10404.943979666667</v>
      </c>
      <c r="F42" s="35">
        <f t="shared" ref="F42:H42" si="16">M8</f>
        <v>37.86707066666667</v>
      </c>
      <c r="G42" s="35">
        <f t="shared" si="16"/>
        <v>0</v>
      </c>
      <c r="H42" s="35">
        <f t="shared" si="16"/>
        <v>0</v>
      </c>
      <c r="I42" s="36"/>
      <c r="J42" s="37"/>
      <c r="K42" s="37"/>
    </row>
    <row r="43" spans="1:11" ht="15.75" thickBot="1">
      <c r="E43" s="38">
        <f>L12</f>
        <v>6460.5013413333336</v>
      </c>
      <c r="F43" s="39">
        <f t="shared" ref="F43:H43" si="17">M12</f>
        <v>36.590216333333331</v>
      </c>
      <c r="G43" s="39">
        <f t="shared" si="17"/>
        <v>0</v>
      </c>
      <c r="H43" s="39">
        <f t="shared" si="17"/>
        <v>0</v>
      </c>
      <c r="I43" s="40"/>
      <c r="J43" s="41"/>
      <c r="K43" s="41"/>
    </row>
  </sheetData>
  <conditionalFormatting sqref="W4:W8">
    <cfRule type="cellIs" dxfId="43" priority="19" operator="between">
      <formula>0.02</formula>
      <formula>0.05</formula>
    </cfRule>
    <cfRule type="cellIs" dxfId="42" priority="20" operator="between">
      <formula>0.002</formula>
      <formula>0.02</formula>
    </cfRule>
    <cfRule type="cellIs" dxfId="41" priority="21" operator="between">
      <formula>-0.02</formula>
      <formula>-0.01</formula>
    </cfRule>
    <cfRule type="cellIs" dxfId="40" priority="22" operator="between">
      <formula>-0.002</formula>
      <formula>0</formula>
    </cfRule>
  </conditionalFormatting>
  <conditionalFormatting sqref="W4:W8">
    <cfRule type="cellIs" dxfId="39" priority="17" operator="between">
      <formula>-0.01</formula>
      <formula>-0.002</formula>
    </cfRule>
  </conditionalFormatting>
  <conditionalFormatting sqref="AA4:AA8">
    <cfRule type="cellIs" dxfId="38" priority="13" operator="between">
      <formula>0.02</formula>
      <formula>0.05</formula>
    </cfRule>
    <cfRule type="cellIs" dxfId="37" priority="14" operator="between">
      <formula>0.002</formula>
      <formula>0.02</formula>
    </cfRule>
    <cfRule type="cellIs" dxfId="36" priority="15" operator="between">
      <formula>-0.02</formula>
      <formula>-0.01</formula>
    </cfRule>
    <cfRule type="cellIs" dxfId="35" priority="16" operator="between">
      <formula>-0.002</formula>
      <formula>0</formula>
    </cfRule>
  </conditionalFormatting>
  <conditionalFormatting sqref="AA4:AA8">
    <cfRule type="cellIs" dxfId="34" priority="11" operator="between">
      <formula>-0.01</formula>
      <formula>-0.002</formula>
    </cfRule>
  </conditionalFormatting>
  <conditionalFormatting sqref="AE4:AE8">
    <cfRule type="cellIs" dxfId="33" priority="6" operator="lessThan">
      <formula>-0.1</formula>
    </cfRule>
    <cfRule type="cellIs" dxfId="32" priority="7" operator="between">
      <formula>0.02</formula>
      <formula>0.05</formula>
    </cfRule>
    <cfRule type="cellIs" dxfId="31" priority="8" operator="between">
      <formula>0.002</formula>
      <formula>0.02</formula>
    </cfRule>
    <cfRule type="cellIs" dxfId="30" priority="9" operator="between">
      <formula>-0.02</formula>
      <formula>-0.01</formula>
    </cfRule>
    <cfRule type="cellIs" dxfId="29" priority="10" operator="between">
      <formula>-0.002</formula>
      <formula>0</formula>
    </cfRule>
  </conditionalFormatting>
  <conditionalFormatting sqref="AE4:AE8">
    <cfRule type="cellIs" dxfId="28" priority="5" operator="between">
      <formula>-0.01</formula>
      <formula>-0.002</formula>
    </cfRule>
  </conditionalFormatting>
  <conditionalFormatting sqref="W4:W8 AA4:AA8">
    <cfRule type="cellIs" dxfId="27" priority="3" operator="between">
      <formula>0.05</formula>
      <formula>0.1</formula>
    </cfRule>
    <cfRule type="cellIs" dxfId="26" priority="4" operator="lessThan">
      <formula>-0.1</formula>
    </cfRule>
  </conditionalFormatting>
  <conditionalFormatting sqref="AE4:AE8 W4:W8 AA4:AA8">
    <cfRule type="cellIs" dxfId="25" priority="18" operator="between">
      <formula>-0.05</formula>
      <formula>-0.1</formula>
    </cfRule>
  </conditionalFormatting>
  <conditionalFormatting sqref="I40:K43 I35:K38">
    <cfRule type="cellIs" dxfId="3" priority="1" stopIfTrue="1" operator="lessThan">
      <formula>-0.03</formula>
    </cfRule>
    <cfRule type="cellIs" dxfId="2" priority="2" stopIfTrue="1" operator="greaterThan">
      <formula>0.03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Drums(100fps)</vt:lpstr>
      <vt:lpstr>Drums(100fps)x1.5</vt:lpstr>
    </vt:vector>
  </TitlesOfParts>
  <Company>Sony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Nakagami, Ohji</dc:creator>
  <cp:lastModifiedBy>Sychev Maxim</cp:lastModifiedBy>
  <dcterms:created xsi:type="dcterms:W3CDTF">2016-06-08T01:08:19Z</dcterms:created>
  <dcterms:modified xsi:type="dcterms:W3CDTF">2016-10-05T18:04:27Z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1467094268</vt:lpwstr>
  </property>
</Properties>
</file>