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ho\Documents\115MPEG&amp;3JVET\Bog\"/>
    </mc:Choice>
  </mc:AlternateContent>
  <bookViews>
    <workbookView xWindow="0" yWindow="0" windowWidth="0" windowHeight="0" activeTab="2"/>
  </bookViews>
  <sheets>
    <sheet name="Conf_Setting" sheetId="1" r:id="rId1"/>
    <sheet name="Result_Summary" sheetId="4" r:id="rId2"/>
    <sheet name="Analysis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2" l="1"/>
  <c r="E55" i="2"/>
  <c r="E68" i="2"/>
  <c r="E67" i="2"/>
  <c r="E66" i="2"/>
  <c r="E64" i="2"/>
  <c r="E63" i="2"/>
  <c r="E62" i="2"/>
  <c r="E60" i="2"/>
  <c r="E59" i="2"/>
  <c r="E58" i="2"/>
  <c r="E56" i="2"/>
  <c r="E54" i="2"/>
  <c r="E40" i="2"/>
  <c r="E42" i="2"/>
  <c r="E50" i="2" l="1"/>
  <c r="E46" i="2"/>
  <c r="E49" i="2"/>
  <c r="E48" i="2"/>
  <c r="E47" i="2"/>
  <c r="E45" i="2"/>
  <c r="E44" i="2"/>
  <c r="E43" i="2"/>
  <c r="E41" i="2"/>
  <c r="E39" i="2"/>
  <c r="E37" i="2"/>
  <c r="E35" i="2"/>
  <c r="E33" i="2"/>
  <c r="E25" i="2" l="1"/>
  <c r="E21" i="2"/>
  <c r="E17" i="2"/>
  <c r="E18" i="2"/>
  <c r="E22" i="2"/>
  <c r="E26" i="2"/>
  <c r="E24" i="2"/>
  <c r="E20" i="2"/>
  <c r="E16" i="2"/>
  <c r="E14" i="2"/>
  <c r="E12" i="2"/>
  <c r="E10" i="2"/>
  <c r="E8" i="2"/>
  <c r="E6" i="2"/>
  <c r="E4" i="2"/>
</calcChain>
</file>

<file path=xl/sharedStrings.xml><?xml version="1.0" encoding="utf-8"?>
<sst xmlns="http://schemas.openxmlformats.org/spreadsheetml/2006/main" count="280" uniqueCount="76">
  <si>
    <t>Test1</t>
    <phoneticPr fontId="1" type="noConversion"/>
  </si>
  <si>
    <t>Test2</t>
    <phoneticPr fontId="1" type="noConversion"/>
  </si>
  <si>
    <t>Test3</t>
  </si>
  <si>
    <t>Test4</t>
  </si>
  <si>
    <t>Test5</t>
  </si>
  <si>
    <t>CTUSize</t>
  </si>
  <si>
    <t>MinQTLumaISlice</t>
  </si>
  <si>
    <t>MinQTChromaISlice</t>
  </si>
  <si>
    <t>MinQTNonISlice</t>
  </si>
  <si>
    <t>MaxBTDepthISliceL</t>
  </si>
  <si>
    <t>MaxBTDepthISliceC</t>
  </si>
  <si>
    <t>MaxBTDepth</t>
  </si>
  <si>
    <t>AI</t>
    <phoneticPr fontId="1" type="noConversion"/>
  </si>
  <si>
    <t>RA</t>
    <phoneticPr fontId="1" type="noConversion"/>
  </si>
  <si>
    <t>LD</t>
    <phoneticPr fontId="1" type="noConversion"/>
  </si>
  <si>
    <t>LDP</t>
    <phoneticPr fontId="1" type="noConversion"/>
  </si>
  <si>
    <t xml:space="preserve"> -3.3%/-5.6%/-4.6%</t>
    <phoneticPr fontId="1" type="noConversion"/>
  </si>
  <si>
    <t xml:space="preserve"> -3.8%/-8.9%/-8.3%</t>
    <phoneticPr fontId="1" type="noConversion"/>
  </si>
  <si>
    <t xml:space="preserve"> -4.5%/-5.0%/-5.8%</t>
    <phoneticPr fontId="1" type="noConversion"/>
  </si>
  <si>
    <t xml:space="preserve"> -4.4%/-5.3%/-5.6%</t>
    <phoneticPr fontId="1" type="noConversion"/>
  </si>
  <si>
    <t xml:space="preserve"> -2.0%/-10.4%/-9.8%</t>
    <phoneticPr fontId="1" type="noConversion"/>
  </si>
  <si>
    <t>Tester2</t>
    <phoneticPr fontId="1" type="noConversion"/>
  </si>
  <si>
    <t>Tester1</t>
    <phoneticPr fontId="1" type="noConversion"/>
  </si>
  <si>
    <t>Result</t>
    <phoneticPr fontId="1" type="noConversion"/>
  </si>
  <si>
    <t>Encoding time(%)</t>
  </si>
  <si>
    <t>Decoding time(%)</t>
  </si>
  <si>
    <t>BD-rate(%)</t>
    <phoneticPr fontId="1" type="noConversion"/>
  </si>
  <si>
    <t>MaxBTSizeBPSlice</t>
    <phoneticPr fontId="1" type="noConversion"/>
  </si>
  <si>
    <t>MaxBTSizeISliceL</t>
    <phoneticPr fontId="1" type="noConversion"/>
  </si>
  <si>
    <t>MaxBTSizeISliceC</t>
    <phoneticPr fontId="1" type="noConversion"/>
  </si>
  <si>
    <t>enable macro needed (256)</t>
    <phoneticPr fontId="1" type="noConversion"/>
  </si>
  <si>
    <t>Qualcomm</t>
    <phoneticPr fontId="1" type="noConversion"/>
  </si>
  <si>
    <t>Samsung</t>
    <phoneticPr fontId="1" type="noConversion"/>
  </si>
  <si>
    <t xml:space="preserve"> -2.9%/-4.6%/-5%</t>
    <phoneticPr fontId="1" type="noConversion"/>
  </si>
  <si>
    <t xml:space="preserve"> -2.8%/-4.7%/-5.0%</t>
    <phoneticPr fontId="1" type="noConversion"/>
  </si>
  <si>
    <t xml:space="preserve"> -1.6%/-9.9%/-9.7%</t>
    <phoneticPr fontId="1" type="noConversion"/>
  </si>
  <si>
    <t xml:space="preserve"> -3.9%/-5.6%/-6.0%</t>
    <phoneticPr fontId="1" type="noConversion"/>
  </si>
  <si>
    <t xml:space="preserve"> -3.8%/-5.8%/-6.3%</t>
    <phoneticPr fontId="1" type="noConversion"/>
  </si>
  <si>
    <t>Param.</t>
    <phoneticPr fontId="1" type="noConversion"/>
  </si>
  <si>
    <t>Qualcomm (Available)</t>
    <phoneticPr fontId="1" type="noConversion"/>
  </si>
  <si>
    <t>Samsung (Available)</t>
    <phoneticPr fontId="1" type="noConversion"/>
  </si>
  <si>
    <t>Test3</t>
    <phoneticPr fontId="1" type="noConversion"/>
  </si>
  <si>
    <t>ClassA1</t>
    <phoneticPr fontId="1" type="noConversion"/>
  </si>
  <si>
    <t>Luma gain (%)</t>
    <phoneticPr fontId="1" type="noConversion"/>
  </si>
  <si>
    <t>Encoding Time (%)</t>
    <phoneticPr fontId="1" type="noConversion"/>
  </si>
  <si>
    <t>x</t>
    <phoneticPr fontId="1" type="noConversion"/>
  </si>
  <si>
    <t>ClassA2</t>
    <phoneticPr fontId="1" type="noConversion"/>
  </si>
  <si>
    <t>ClassB</t>
    <phoneticPr fontId="1" type="noConversion"/>
  </si>
  <si>
    <t>ClassC</t>
    <phoneticPr fontId="1" type="noConversion"/>
  </si>
  <si>
    <t>AI</t>
    <phoneticPr fontId="1" type="noConversion"/>
  </si>
  <si>
    <t>ClassD</t>
    <phoneticPr fontId="1" type="noConversion"/>
  </si>
  <si>
    <t>ClassE</t>
    <phoneticPr fontId="1" type="noConversion"/>
  </si>
  <si>
    <t>RA</t>
    <phoneticPr fontId="1" type="noConversion"/>
  </si>
  <si>
    <t>Test6</t>
    <phoneticPr fontId="1" type="noConversion"/>
  </si>
  <si>
    <t>LB</t>
    <phoneticPr fontId="1" type="noConversion"/>
  </si>
  <si>
    <t>Erricson</t>
    <phoneticPr fontId="1" type="noConversion"/>
  </si>
  <si>
    <t>Update: 2016-05-30</t>
    <phoneticPr fontId="1" type="noConversion"/>
  </si>
  <si>
    <t>Trade-off (Luma gain / Encoding Time %)</t>
    <phoneticPr fontId="1" type="noConversion"/>
  </si>
  <si>
    <t>Class A1</t>
    <phoneticPr fontId="1" type="noConversion"/>
  </si>
  <si>
    <t>Class A2</t>
    <phoneticPr fontId="1" type="noConversion"/>
  </si>
  <si>
    <t>Class B</t>
    <phoneticPr fontId="1" type="noConversion"/>
  </si>
  <si>
    <t>Class C</t>
    <phoneticPr fontId="1" type="noConversion"/>
  </si>
  <si>
    <t>Class D</t>
    <phoneticPr fontId="1" type="noConversion"/>
  </si>
  <si>
    <t>Class E</t>
    <phoneticPr fontId="1" type="noConversion"/>
  </si>
  <si>
    <t>Overall</t>
    <phoneticPr fontId="1" type="noConversion"/>
  </si>
  <si>
    <t>Class F (optional)</t>
    <phoneticPr fontId="1" type="noConversion"/>
  </si>
  <si>
    <t>Y</t>
    <phoneticPr fontId="1" type="noConversion"/>
  </si>
  <si>
    <t>U</t>
    <phoneticPr fontId="1" type="noConversion"/>
  </si>
  <si>
    <t>V</t>
    <phoneticPr fontId="1" type="noConversion"/>
  </si>
  <si>
    <t>EncT</t>
    <phoneticPr fontId="1" type="noConversion"/>
  </si>
  <si>
    <t>DecT</t>
    <phoneticPr fontId="1" type="noConversion"/>
  </si>
  <si>
    <t>Test1</t>
    <phoneticPr fontId="1" type="noConversion"/>
  </si>
  <si>
    <t>Test2</t>
    <phoneticPr fontId="1" type="noConversion"/>
  </si>
  <si>
    <t>Test6</t>
    <phoneticPr fontId="1" type="noConversion"/>
  </si>
  <si>
    <t>RA</t>
    <phoneticPr fontId="1" type="noConversion"/>
  </si>
  <si>
    <t>LB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</si>
</sst>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0" fontId="0" fillId="0" borderId="11" xfId="0" applyNumberFormat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9" fontId="0" fillId="0" borderId="13" xfId="0" applyNumberFormat="1" applyBorder="1" applyAlignment="1">
      <alignment horizontal="center" vertical="center"/>
    </xf>
    <xf numFmtId="10" fontId="0" fillId="0" borderId="14" xfId="0" applyNumberForma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9" fontId="0" fillId="0" borderId="15" xfId="0" applyNumberFormat="1" applyBorder="1" applyAlignment="1">
      <alignment horizontal="center" vertical="center"/>
    </xf>
    <xf numFmtId="10" fontId="0" fillId="0" borderId="16" xfId="0" applyNumberForma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0" fontId="0" fillId="0" borderId="21" xfId="0" applyNumberForma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9" fontId="0" fillId="0" borderId="22" xfId="0" applyNumberForma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10" fontId="0" fillId="0" borderId="24" xfId="0" applyNumberFormat="1" applyBorder="1" applyAlignment="1">
      <alignment horizontal="center" vertical="center"/>
    </xf>
    <xf numFmtId="10" fontId="0" fillId="0" borderId="25" xfId="0" applyNumberFormat="1" applyBorder="1" applyAlignment="1">
      <alignment horizontal="center" vertical="center"/>
    </xf>
    <xf numFmtId="9" fontId="0" fillId="0" borderId="26" xfId="0" applyNumberForma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0" fontId="0" fillId="0" borderId="27" xfId="0" applyNumberFormat="1" applyBorder="1" applyAlignment="1">
      <alignment horizontal="center" vertical="center"/>
    </xf>
    <xf numFmtId="10" fontId="0" fillId="0" borderId="28" xfId="0" applyNumberFormat="1" applyBorder="1" applyAlignment="1">
      <alignment horizontal="center" vertical="center"/>
    </xf>
    <xf numFmtId="9" fontId="0" fillId="0" borderId="29" xfId="0" applyNumberFormat="1" applyBorder="1" applyAlignment="1">
      <alignment horizontal="center" vertical="center"/>
    </xf>
    <xf numFmtId="10" fontId="0" fillId="0" borderId="30" xfId="0" applyNumberForma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17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10" fontId="0" fillId="0" borderId="31" xfId="0" applyNumberForma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21" xfId="0" applyNumberFormat="1" applyBorder="1" applyAlignment="1">
      <alignment horizontal="center" vertical="center"/>
    </xf>
    <xf numFmtId="9" fontId="0" fillId="0" borderId="27" xfId="0" applyNumberFormat="1" applyBorder="1" applyAlignment="1">
      <alignment horizontal="center" vertical="center"/>
    </xf>
    <xf numFmtId="9" fontId="0" fillId="0" borderId="24" xfId="0" applyNumberFormat="1" applyBorder="1" applyAlignment="1">
      <alignment horizontal="center" vertical="center"/>
    </xf>
    <xf numFmtId="10" fontId="0" fillId="0" borderId="34" xfId="0" applyNumberFormat="1" applyBorder="1" applyAlignment="1">
      <alignment horizontal="center" vertical="center"/>
    </xf>
    <xf numFmtId="10" fontId="0" fillId="0" borderId="35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0" fontId="0" fillId="0" borderId="7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표준" xfId="0" builtinId="0"/>
  </cellStyles>
  <dxfs count="40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zoomScale="80" zoomScaleNormal="80" workbookViewId="0">
      <selection activeCell="A20" sqref="A20:A22"/>
    </sheetView>
  </sheetViews>
  <sheetFormatPr defaultRowHeight="16.899999999999999" x14ac:dyDescent="0.6"/>
  <cols>
    <col min="1" max="1" width="9" style="1"/>
    <col min="2" max="8" width="20.5625" style="1" customWidth="1"/>
    <col min="9" max="16384" width="9" style="1"/>
  </cols>
  <sheetData>
    <row r="1" spans="1:8" x14ac:dyDescent="0.6">
      <c r="A1" s="6" t="s">
        <v>56</v>
      </c>
    </row>
    <row r="3" spans="1:8" x14ac:dyDescent="0.6">
      <c r="A3" s="12"/>
      <c r="B3" s="10" t="s">
        <v>38</v>
      </c>
      <c r="C3" s="10" t="s">
        <v>0</v>
      </c>
      <c r="D3" s="10" t="s">
        <v>1</v>
      </c>
      <c r="E3" s="10" t="s">
        <v>2</v>
      </c>
      <c r="F3" s="10" t="s">
        <v>3</v>
      </c>
      <c r="G3" s="10" t="s">
        <v>4</v>
      </c>
      <c r="H3" s="10" t="s">
        <v>53</v>
      </c>
    </row>
    <row r="4" spans="1:8" x14ac:dyDescent="0.6">
      <c r="A4" s="12"/>
      <c r="B4" s="2" t="s">
        <v>5</v>
      </c>
      <c r="C4" s="2">
        <v>128</v>
      </c>
      <c r="D4" s="8">
        <v>128</v>
      </c>
      <c r="E4" s="8">
        <v>128</v>
      </c>
      <c r="F4" s="8">
        <v>256</v>
      </c>
      <c r="G4" s="8">
        <v>256</v>
      </c>
      <c r="H4" s="8">
        <v>128</v>
      </c>
    </row>
    <row r="5" spans="1:8" x14ac:dyDescent="0.6">
      <c r="A5" s="12"/>
      <c r="B5" s="2" t="s">
        <v>6</v>
      </c>
      <c r="C5" s="2">
        <v>16</v>
      </c>
      <c r="D5" s="8">
        <v>8</v>
      </c>
      <c r="E5" s="8">
        <v>8</v>
      </c>
      <c r="F5" s="8">
        <v>8</v>
      </c>
      <c r="G5" s="8">
        <v>8</v>
      </c>
      <c r="H5" s="8">
        <v>8</v>
      </c>
    </row>
    <row r="6" spans="1:8" x14ac:dyDescent="0.6">
      <c r="A6" s="12"/>
      <c r="B6" s="2" t="s">
        <v>7</v>
      </c>
      <c r="C6" s="2">
        <v>4</v>
      </c>
      <c r="D6" s="8">
        <v>4</v>
      </c>
      <c r="E6" s="8">
        <v>4</v>
      </c>
      <c r="F6" s="8">
        <v>4</v>
      </c>
      <c r="G6" s="8">
        <v>4</v>
      </c>
      <c r="H6" s="8">
        <v>4</v>
      </c>
    </row>
    <row r="7" spans="1:8" x14ac:dyDescent="0.6">
      <c r="A7" s="12"/>
      <c r="B7" s="2" t="s">
        <v>8</v>
      </c>
      <c r="C7" s="2">
        <v>16</v>
      </c>
      <c r="D7" s="8">
        <v>8</v>
      </c>
      <c r="E7" s="8">
        <v>8</v>
      </c>
      <c r="F7" s="8">
        <v>8</v>
      </c>
      <c r="G7" s="8">
        <v>8</v>
      </c>
      <c r="H7" s="8">
        <v>8</v>
      </c>
    </row>
    <row r="8" spans="1:8" x14ac:dyDescent="0.6">
      <c r="A8" s="12"/>
      <c r="B8" s="2" t="s">
        <v>9</v>
      </c>
      <c r="C8" s="2">
        <v>4</v>
      </c>
      <c r="D8" s="8">
        <v>2</v>
      </c>
      <c r="E8" s="2">
        <v>3</v>
      </c>
      <c r="F8" s="8">
        <v>2</v>
      </c>
      <c r="G8" s="2">
        <v>3</v>
      </c>
      <c r="H8" s="8">
        <v>2</v>
      </c>
    </row>
    <row r="9" spans="1:8" x14ac:dyDescent="0.6">
      <c r="A9" s="12"/>
      <c r="B9" s="2" t="s">
        <v>10</v>
      </c>
      <c r="C9" s="2">
        <v>0</v>
      </c>
      <c r="D9" s="8">
        <v>2</v>
      </c>
      <c r="E9" s="8">
        <v>3</v>
      </c>
      <c r="F9" s="8">
        <v>2</v>
      </c>
      <c r="G9" s="8">
        <v>3</v>
      </c>
      <c r="H9" s="8">
        <v>0</v>
      </c>
    </row>
    <row r="10" spans="1:8" x14ac:dyDescent="0.6">
      <c r="A10" s="12"/>
      <c r="B10" s="2" t="s">
        <v>11</v>
      </c>
      <c r="C10" s="2">
        <v>4</v>
      </c>
      <c r="D10" s="2">
        <v>2</v>
      </c>
      <c r="E10" s="2">
        <v>3</v>
      </c>
      <c r="F10" s="2">
        <v>2</v>
      </c>
      <c r="G10" s="2">
        <v>3</v>
      </c>
      <c r="H10" s="11">
        <v>2</v>
      </c>
    </row>
    <row r="11" spans="1:8" x14ac:dyDescent="0.6">
      <c r="A11" s="12"/>
      <c r="B11" s="2" t="s">
        <v>28</v>
      </c>
      <c r="C11" s="2">
        <v>32</v>
      </c>
      <c r="D11" s="2">
        <v>32</v>
      </c>
      <c r="E11" s="2">
        <v>32</v>
      </c>
      <c r="F11" s="2">
        <v>32</v>
      </c>
      <c r="G11" s="2">
        <v>32</v>
      </c>
      <c r="H11" s="11">
        <v>32</v>
      </c>
    </row>
    <row r="12" spans="1:8" x14ac:dyDescent="0.6">
      <c r="A12" s="12"/>
      <c r="B12" s="2" t="s">
        <v>29</v>
      </c>
      <c r="C12" s="2">
        <v>16</v>
      </c>
      <c r="D12" s="2">
        <v>16</v>
      </c>
      <c r="E12" s="2">
        <v>16</v>
      </c>
      <c r="F12" s="2">
        <v>16</v>
      </c>
      <c r="G12" s="2">
        <v>16</v>
      </c>
      <c r="H12" s="11">
        <v>16</v>
      </c>
    </row>
    <row r="13" spans="1:8" x14ac:dyDescent="0.6">
      <c r="A13" s="12"/>
      <c r="B13" s="2" t="s">
        <v>27</v>
      </c>
      <c r="C13" s="2">
        <v>128</v>
      </c>
      <c r="D13" s="2">
        <v>128</v>
      </c>
      <c r="E13" s="2">
        <v>128</v>
      </c>
      <c r="F13" s="2">
        <v>128</v>
      </c>
      <c r="G13" s="2">
        <v>128</v>
      </c>
      <c r="H13" s="11">
        <v>128</v>
      </c>
    </row>
    <row r="14" spans="1:8" x14ac:dyDescent="0.6">
      <c r="B14" s="7"/>
      <c r="C14" s="7"/>
      <c r="D14" s="7"/>
      <c r="E14" s="7"/>
      <c r="F14" s="7" t="s">
        <v>30</v>
      </c>
      <c r="G14" s="7" t="s">
        <v>30</v>
      </c>
    </row>
    <row r="16" spans="1:8" x14ac:dyDescent="0.6">
      <c r="A16" s="2"/>
      <c r="B16" s="10" t="s">
        <v>23</v>
      </c>
      <c r="C16" s="10" t="s">
        <v>0</v>
      </c>
      <c r="D16" s="10" t="s">
        <v>1</v>
      </c>
      <c r="E16" s="10" t="s">
        <v>2</v>
      </c>
      <c r="F16" s="10" t="s">
        <v>3</v>
      </c>
      <c r="G16" s="10" t="s">
        <v>4</v>
      </c>
      <c r="H16" s="10" t="s">
        <v>53</v>
      </c>
    </row>
    <row r="17" spans="1:8" x14ac:dyDescent="0.6">
      <c r="A17" s="12" t="s">
        <v>12</v>
      </c>
      <c r="B17" s="2" t="s">
        <v>26</v>
      </c>
      <c r="C17" s="2" t="s">
        <v>16</v>
      </c>
      <c r="D17" s="2" t="s">
        <v>20</v>
      </c>
      <c r="E17" s="2"/>
      <c r="F17" s="2"/>
      <c r="G17" s="2"/>
      <c r="H17" s="11"/>
    </row>
    <row r="18" spans="1:8" x14ac:dyDescent="0.6">
      <c r="A18" s="12"/>
      <c r="B18" s="5" t="s">
        <v>24</v>
      </c>
      <c r="C18" s="3">
        <v>5.61</v>
      </c>
      <c r="D18" s="3">
        <v>2.5099999999999998</v>
      </c>
      <c r="E18" s="2"/>
      <c r="F18" s="2"/>
      <c r="G18" s="2"/>
      <c r="H18" s="11"/>
    </row>
    <row r="19" spans="1:8" x14ac:dyDescent="0.6">
      <c r="A19" s="12"/>
      <c r="B19" s="5" t="s">
        <v>25</v>
      </c>
      <c r="C19" s="3">
        <v>1.1000000000000001</v>
      </c>
      <c r="D19" s="3">
        <v>1.1000000000000001</v>
      </c>
      <c r="E19" s="2"/>
      <c r="F19" s="2"/>
      <c r="G19" s="2"/>
      <c r="H19" s="11"/>
    </row>
    <row r="20" spans="1:8" x14ac:dyDescent="0.6">
      <c r="A20" s="12" t="s">
        <v>13</v>
      </c>
      <c r="B20" s="2" t="s">
        <v>26</v>
      </c>
      <c r="C20" s="2" t="s">
        <v>17</v>
      </c>
      <c r="D20" s="2" t="s">
        <v>35</v>
      </c>
      <c r="E20" s="2"/>
      <c r="F20" s="2"/>
      <c r="G20" s="2"/>
      <c r="H20" s="11"/>
    </row>
    <row r="21" spans="1:8" x14ac:dyDescent="0.6">
      <c r="A21" s="12"/>
      <c r="B21" s="5" t="s">
        <v>24</v>
      </c>
      <c r="C21" s="3">
        <v>2.59</v>
      </c>
      <c r="D21" s="3">
        <v>1.37</v>
      </c>
      <c r="E21" s="2"/>
      <c r="F21" s="2"/>
      <c r="G21" s="2"/>
      <c r="H21" s="11"/>
    </row>
    <row r="22" spans="1:8" x14ac:dyDescent="0.6">
      <c r="A22" s="12"/>
      <c r="B22" s="5" t="s">
        <v>25</v>
      </c>
      <c r="C22" s="3">
        <v>1.05</v>
      </c>
      <c r="D22" s="3">
        <v>1.08</v>
      </c>
      <c r="E22" s="2"/>
      <c r="F22" s="2"/>
      <c r="G22" s="2"/>
      <c r="H22" s="11"/>
    </row>
    <row r="23" spans="1:8" x14ac:dyDescent="0.6">
      <c r="A23" s="12" t="s">
        <v>14</v>
      </c>
      <c r="B23" s="2" t="s">
        <v>26</v>
      </c>
      <c r="C23" s="2" t="s">
        <v>18</v>
      </c>
      <c r="D23" s="2" t="s">
        <v>33</v>
      </c>
      <c r="E23" s="2" t="s">
        <v>36</v>
      </c>
      <c r="F23" s="2"/>
      <c r="G23" s="2"/>
      <c r="H23" s="11"/>
    </row>
    <row r="24" spans="1:8" x14ac:dyDescent="0.6">
      <c r="A24" s="12"/>
      <c r="B24" s="5" t="s">
        <v>24</v>
      </c>
      <c r="C24" s="3">
        <v>2.41</v>
      </c>
      <c r="D24" s="3">
        <v>1.31</v>
      </c>
      <c r="E24" s="3">
        <v>1.94</v>
      </c>
      <c r="F24" s="2"/>
      <c r="G24" s="2"/>
      <c r="H24" s="11"/>
    </row>
    <row r="25" spans="1:8" x14ac:dyDescent="0.6">
      <c r="A25" s="12"/>
      <c r="B25" s="5" t="s">
        <v>25</v>
      </c>
      <c r="C25" s="3">
        <v>1.06</v>
      </c>
      <c r="D25" s="3">
        <v>1.0900000000000001</v>
      </c>
      <c r="E25" s="3">
        <v>1.06</v>
      </c>
      <c r="F25" s="2"/>
      <c r="G25" s="2"/>
      <c r="H25" s="11"/>
    </row>
    <row r="26" spans="1:8" x14ac:dyDescent="0.6">
      <c r="A26" s="12" t="s">
        <v>15</v>
      </c>
      <c r="B26" s="2" t="s">
        <v>26</v>
      </c>
      <c r="C26" s="2" t="s">
        <v>19</v>
      </c>
      <c r="D26" s="2" t="s">
        <v>34</v>
      </c>
      <c r="E26" s="2" t="s">
        <v>37</v>
      </c>
      <c r="F26" s="2"/>
      <c r="G26" s="2"/>
      <c r="H26" s="11"/>
    </row>
    <row r="27" spans="1:8" x14ac:dyDescent="0.6">
      <c r="A27" s="12"/>
      <c r="B27" s="5" t="s">
        <v>24</v>
      </c>
      <c r="C27" s="3">
        <v>2.21</v>
      </c>
      <c r="D27" s="3">
        <v>1.18</v>
      </c>
      <c r="E27" s="3">
        <v>1.75</v>
      </c>
      <c r="F27" s="2"/>
      <c r="G27" s="2"/>
      <c r="H27" s="11"/>
    </row>
    <row r="28" spans="1:8" x14ac:dyDescent="0.6">
      <c r="A28" s="12"/>
      <c r="B28" s="5" t="s">
        <v>25</v>
      </c>
      <c r="C28" s="3">
        <v>1.18</v>
      </c>
      <c r="D28" s="3">
        <v>1.18</v>
      </c>
      <c r="E28" s="3">
        <v>1.18</v>
      </c>
      <c r="F28" s="2"/>
      <c r="G28" s="2"/>
      <c r="H28" s="11"/>
    </row>
    <row r="30" spans="1:8" x14ac:dyDescent="0.6">
      <c r="A30" s="12"/>
      <c r="B30" s="2" t="s">
        <v>22</v>
      </c>
      <c r="C30" s="4" t="s">
        <v>40</v>
      </c>
      <c r="D30" s="4" t="s">
        <v>32</v>
      </c>
      <c r="E30" s="9" t="s">
        <v>31</v>
      </c>
      <c r="F30" s="2"/>
      <c r="G30" s="2"/>
      <c r="H30" s="11" t="s">
        <v>55</v>
      </c>
    </row>
    <row r="31" spans="1:8" x14ac:dyDescent="0.6">
      <c r="A31" s="12"/>
      <c r="B31" s="2" t="s">
        <v>21</v>
      </c>
      <c r="C31" s="4" t="s">
        <v>39</v>
      </c>
      <c r="D31" s="4"/>
      <c r="E31" s="4"/>
      <c r="F31" s="2"/>
      <c r="G31" s="2"/>
      <c r="H31" s="11"/>
    </row>
  </sheetData>
  <mergeCells count="6">
    <mergeCell ref="A30:A31"/>
    <mergeCell ref="A3:A13"/>
    <mergeCell ref="A17:A19"/>
    <mergeCell ref="A20:A22"/>
    <mergeCell ref="A23:A25"/>
    <mergeCell ref="A26:A2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zoomScale="60" zoomScaleNormal="60" workbookViewId="0">
      <selection activeCell="H34" sqref="H34"/>
    </sheetView>
  </sheetViews>
  <sheetFormatPr defaultRowHeight="16.899999999999999" x14ac:dyDescent="0.6"/>
  <cols>
    <col min="2" max="2" width="17.125" bestFit="1" customWidth="1"/>
  </cols>
  <sheetData>
    <row r="1" spans="2:22" ht="17.25" thickBot="1" x14ac:dyDescent="0.65">
      <c r="B1" s="77" t="s">
        <v>12</v>
      </c>
      <c r="C1" s="64" t="s">
        <v>71</v>
      </c>
      <c r="D1" s="46"/>
      <c r="E1" s="46"/>
      <c r="F1" s="46"/>
      <c r="G1" s="47"/>
      <c r="H1" s="64" t="s">
        <v>41</v>
      </c>
      <c r="I1" s="46"/>
      <c r="J1" s="46"/>
      <c r="K1" s="46"/>
      <c r="L1" s="47"/>
      <c r="M1" s="64" t="s">
        <v>72</v>
      </c>
      <c r="N1" s="46"/>
      <c r="O1" s="46"/>
      <c r="P1" s="46"/>
      <c r="Q1" s="47"/>
      <c r="R1" s="64" t="s">
        <v>73</v>
      </c>
      <c r="S1" s="46"/>
      <c r="T1" s="46"/>
      <c r="U1" s="46"/>
      <c r="V1" s="47"/>
    </row>
    <row r="2" spans="2:22" ht="17.25" thickBot="1" x14ac:dyDescent="0.65">
      <c r="B2" s="59"/>
      <c r="C2" s="48" t="s">
        <v>66</v>
      </c>
      <c r="D2" s="73" t="s">
        <v>67</v>
      </c>
      <c r="E2" s="74" t="s">
        <v>68</v>
      </c>
      <c r="F2" s="48" t="s">
        <v>69</v>
      </c>
      <c r="G2" s="49" t="s">
        <v>70</v>
      </c>
      <c r="H2" s="48" t="s">
        <v>66</v>
      </c>
      <c r="I2" s="73" t="s">
        <v>67</v>
      </c>
      <c r="J2" s="74" t="s">
        <v>68</v>
      </c>
      <c r="K2" s="48" t="s">
        <v>69</v>
      </c>
      <c r="L2" s="49" t="s">
        <v>70</v>
      </c>
      <c r="M2" s="48" t="s">
        <v>66</v>
      </c>
      <c r="N2" s="73" t="s">
        <v>67</v>
      </c>
      <c r="O2" s="74" t="s">
        <v>68</v>
      </c>
      <c r="P2" s="48" t="s">
        <v>69</v>
      </c>
      <c r="Q2" s="49" t="s">
        <v>70</v>
      </c>
      <c r="R2" s="48" t="s">
        <v>66</v>
      </c>
      <c r="S2" s="73" t="s">
        <v>67</v>
      </c>
      <c r="T2" s="74" t="s">
        <v>68</v>
      </c>
      <c r="U2" s="48" t="s">
        <v>69</v>
      </c>
      <c r="V2" s="49" t="s">
        <v>70</v>
      </c>
    </row>
    <row r="3" spans="2:22" x14ac:dyDescent="0.6">
      <c r="B3" s="27" t="s">
        <v>58</v>
      </c>
      <c r="C3" s="23">
        <v>-2.76E-2</v>
      </c>
      <c r="D3" s="24">
        <v>-6.8900000000000003E-2</v>
      </c>
      <c r="E3" s="41">
        <v>-8.5000000000000006E-3</v>
      </c>
      <c r="F3" s="50">
        <v>5.73</v>
      </c>
      <c r="G3" s="25">
        <v>1.22</v>
      </c>
      <c r="H3" s="23"/>
      <c r="I3" s="24"/>
      <c r="J3" s="41"/>
      <c r="K3" s="50"/>
      <c r="L3" s="25"/>
      <c r="M3" s="23">
        <v>-1.9099999999999999E-2</v>
      </c>
      <c r="N3" s="24">
        <v>-0.1036</v>
      </c>
      <c r="O3" s="41">
        <v>-4.7600000000000003E-2</v>
      </c>
      <c r="P3" s="50">
        <v>2.68</v>
      </c>
      <c r="Q3" s="25">
        <v>1.07</v>
      </c>
      <c r="R3" s="23"/>
      <c r="S3" s="24"/>
      <c r="T3" s="41"/>
      <c r="U3" s="50"/>
      <c r="V3" s="25"/>
    </row>
    <row r="4" spans="2:22" x14ac:dyDescent="0.6">
      <c r="B4" s="28" t="s">
        <v>59</v>
      </c>
      <c r="C4" s="21">
        <v>-3.5799999999999998E-2</v>
      </c>
      <c r="D4" s="17">
        <v>-6.3500000000000001E-2</v>
      </c>
      <c r="E4" s="42">
        <v>-3.3399999999999999E-2</v>
      </c>
      <c r="F4" s="51">
        <v>5.62</v>
      </c>
      <c r="G4" s="22">
        <v>1.21</v>
      </c>
      <c r="H4" s="21"/>
      <c r="I4" s="17"/>
      <c r="J4" s="42"/>
      <c r="K4" s="51"/>
      <c r="L4" s="22"/>
      <c r="M4" s="21">
        <v>-2.3300000000000001E-2</v>
      </c>
      <c r="N4" s="17">
        <v>-0.1081</v>
      </c>
      <c r="O4" s="42">
        <v>-7.8299999999999995E-2</v>
      </c>
      <c r="P4" s="51">
        <v>2.56</v>
      </c>
      <c r="Q4" s="22">
        <v>1</v>
      </c>
      <c r="R4" s="21"/>
      <c r="S4" s="17"/>
      <c r="T4" s="42"/>
      <c r="U4" s="51"/>
      <c r="V4" s="22"/>
    </row>
    <row r="5" spans="2:22" x14ac:dyDescent="0.6">
      <c r="B5" s="28" t="s">
        <v>60</v>
      </c>
      <c r="C5" s="21">
        <v>-3.5799999999999998E-2</v>
      </c>
      <c r="D5" s="17">
        <v>-5.5E-2</v>
      </c>
      <c r="E5" s="42">
        <v>-6.6699999999999995E-2</v>
      </c>
      <c r="F5" s="51">
        <v>6.06</v>
      </c>
      <c r="G5" s="22">
        <v>1.2</v>
      </c>
      <c r="H5" s="21">
        <v>-2.9600000000000001E-2</v>
      </c>
      <c r="I5" s="17">
        <v>-0.10290000000000001</v>
      </c>
      <c r="J5" s="42">
        <v>-0.1191</v>
      </c>
      <c r="K5" s="51">
        <v>3.56</v>
      </c>
      <c r="L5" s="22">
        <v>1.04</v>
      </c>
      <c r="M5" s="21">
        <v>-2.3300000000000001E-2</v>
      </c>
      <c r="N5" s="17">
        <v>-0.10589999999999999</v>
      </c>
      <c r="O5" s="42">
        <v>-0.1212</v>
      </c>
      <c r="P5" s="51">
        <v>2.56</v>
      </c>
      <c r="Q5" s="22">
        <v>1.07</v>
      </c>
      <c r="R5" s="21"/>
      <c r="S5" s="17"/>
      <c r="T5" s="42"/>
      <c r="U5" s="51"/>
      <c r="V5" s="22"/>
    </row>
    <row r="6" spans="2:22" x14ac:dyDescent="0.6">
      <c r="B6" s="28" t="s">
        <v>61</v>
      </c>
      <c r="C6" s="21">
        <v>-2.7400000000000001E-2</v>
      </c>
      <c r="D6" s="17">
        <v>-4.8300000000000003E-2</v>
      </c>
      <c r="E6" s="42">
        <v>-4.9000000000000002E-2</v>
      </c>
      <c r="F6" s="51">
        <v>5.34</v>
      </c>
      <c r="G6" s="22">
        <v>1.05</v>
      </c>
      <c r="H6" s="21">
        <v>-1.9900000000000001E-2</v>
      </c>
      <c r="I6" s="17">
        <v>-0.1105</v>
      </c>
      <c r="J6" s="42">
        <v>-0.1208</v>
      </c>
      <c r="K6" s="51">
        <v>3.71</v>
      </c>
      <c r="L6" s="22">
        <v>1.1200000000000001</v>
      </c>
      <c r="M6" s="21">
        <v>-1.34E-2</v>
      </c>
      <c r="N6" s="17">
        <v>-0.10589999999999999</v>
      </c>
      <c r="O6" s="42">
        <v>-0.1167</v>
      </c>
      <c r="P6" s="51">
        <v>2.4</v>
      </c>
      <c r="Q6" s="22">
        <v>1.1599999999999999</v>
      </c>
      <c r="R6" s="21"/>
      <c r="S6" s="17"/>
      <c r="T6" s="42"/>
      <c r="U6" s="51"/>
      <c r="V6" s="22"/>
    </row>
    <row r="7" spans="2:22" x14ac:dyDescent="0.6">
      <c r="B7" s="28" t="s">
        <v>62</v>
      </c>
      <c r="C7" s="21">
        <v>-2.18E-2</v>
      </c>
      <c r="D7" s="17">
        <v>-2.81E-2</v>
      </c>
      <c r="E7" s="42">
        <v>-0.03</v>
      </c>
      <c r="F7" s="51">
        <v>5.31</v>
      </c>
      <c r="G7" s="22">
        <v>1.17</v>
      </c>
      <c r="H7" s="21">
        <v>-1.52E-2</v>
      </c>
      <c r="I7" s="17">
        <v>-9.6799999999999997E-2</v>
      </c>
      <c r="J7" s="42">
        <v>-0.10589999999999999</v>
      </c>
      <c r="K7" s="51">
        <v>3.59</v>
      </c>
      <c r="L7" s="22">
        <v>1.3</v>
      </c>
      <c r="M7" s="21">
        <v>-0.01</v>
      </c>
      <c r="N7" s="17">
        <v>-9.3100000000000002E-2</v>
      </c>
      <c r="O7" s="42">
        <v>-0.10199999999999999</v>
      </c>
      <c r="P7" s="51">
        <v>2.3199999999999998</v>
      </c>
      <c r="Q7" s="22">
        <v>1.29</v>
      </c>
      <c r="R7" s="21">
        <v>-1.174375892737986E-2</v>
      </c>
      <c r="S7" s="17">
        <v>-2.5403235074885261E-2</v>
      </c>
      <c r="T7" s="42">
        <v>-2.5973069125835357E-2</v>
      </c>
      <c r="U7" s="51">
        <v>2.3265493546479599</v>
      </c>
      <c r="V7" s="22">
        <v>1.2481484821118571</v>
      </c>
    </row>
    <row r="8" spans="2:22" ht="17.25" thickBot="1" x14ac:dyDescent="0.65">
      <c r="B8" s="29" t="s">
        <v>63</v>
      </c>
      <c r="C8" s="30">
        <v>-5.2600000000000001E-2</v>
      </c>
      <c r="D8" s="31">
        <v>-7.4800000000000005E-2</v>
      </c>
      <c r="E8" s="43">
        <v>-9.1399999999999995E-2</v>
      </c>
      <c r="F8" s="52">
        <v>4.84</v>
      </c>
      <c r="G8" s="32">
        <v>0.99</v>
      </c>
      <c r="H8" s="30">
        <v>-4.4699999999999997E-2</v>
      </c>
      <c r="I8" s="31">
        <v>-0.1051</v>
      </c>
      <c r="J8" s="43">
        <v>-0.1225</v>
      </c>
      <c r="K8" s="52">
        <v>3.59</v>
      </c>
      <c r="L8" s="32">
        <v>1.02</v>
      </c>
      <c r="M8" s="30">
        <v>-3.4000000000000002E-2</v>
      </c>
      <c r="N8" s="31">
        <v>-0.106</v>
      </c>
      <c r="O8" s="43">
        <v>-0.12230000000000001</v>
      </c>
      <c r="P8" s="52">
        <v>2.54</v>
      </c>
      <c r="Q8" s="32">
        <v>1.05</v>
      </c>
      <c r="R8" s="30"/>
      <c r="S8" s="31"/>
      <c r="T8" s="43"/>
      <c r="U8" s="52"/>
      <c r="V8" s="32"/>
    </row>
    <row r="9" spans="2:22" ht="17.25" thickBot="1" x14ac:dyDescent="0.65">
      <c r="B9" s="37" t="s">
        <v>64</v>
      </c>
      <c r="C9" s="38">
        <v>-3.2800000000000003E-2</v>
      </c>
      <c r="D9" s="39">
        <v>-5.5599999999999997E-2</v>
      </c>
      <c r="E9" s="44">
        <v>-4.5499999999999999E-2</v>
      </c>
      <c r="F9" s="53">
        <v>5.52</v>
      </c>
      <c r="G9" s="40">
        <v>1.1399999999999999</v>
      </c>
      <c r="H9" s="38"/>
      <c r="I9" s="39"/>
      <c r="J9" s="44"/>
      <c r="K9" s="53"/>
      <c r="L9" s="40"/>
      <c r="M9" s="38">
        <v>-2.01E-2</v>
      </c>
      <c r="N9" s="39">
        <v>-0.1037</v>
      </c>
      <c r="O9" s="44">
        <v>-9.8000000000000004E-2</v>
      </c>
      <c r="P9" s="53">
        <v>2.5099999999999998</v>
      </c>
      <c r="Q9" s="40">
        <v>1.1000000000000001</v>
      </c>
      <c r="R9" s="38"/>
      <c r="S9" s="39"/>
      <c r="T9" s="44"/>
      <c r="U9" s="53"/>
      <c r="V9" s="40"/>
    </row>
    <row r="10" spans="2:22" ht="17.25" thickBot="1" x14ac:dyDescent="0.65">
      <c r="B10" s="33" t="s">
        <v>65</v>
      </c>
      <c r="C10" s="34">
        <v>-3.9800000000000002E-2</v>
      </c>
      <c r="D10" s="35">
        <v>-7.0099999999999996E-2</v>
      </c>
      <c r="E10" s="45">
        <v>-7.4099999999999999E-2</v>
      </c>
      <c r="F10" s="54">
        <v>5.5</v>
      </c>
      <c r="G10" s="36">
        <v>1.04</v>
      </c>
      <c r="H10" s="34">
        <v>-2.5999999999999999E-2</v>
      </c>
      <c r="I10" s="35">
        <v>-0.1192</v>
      </c>
      <c r="J10" s="45">
        <v>-0.12640000000000001</v>
      </c>
      <c r="K10" s="54">
        <v>3.54</v>
      </c>
      <c r="L10" s="36">
        <v>1.06</v>
      </c>
      <c r="M10" s="34">
        <v>-2.1299999999999999E-2</v>
      </c>
      <c r="N10" s="35">
        <v>-0.1129</v>
      </c>
      <c r="O10" s="45">
        <v>-0.122</v>
      </c>
      <c r="P10" s="54">
        <v>2.4</v>
      </c>
      <c r="Q10" s="36">
        <v>1.08</v>
      </c>
      <c r="R10" s="34"/>
      <c r="S10" s="35"/>
      <c r="T10" s="45"/>
      <c r="U10" s="54"/>
      <c r="V10" s="36"/>
    </row>
    <row r="11" spans="2:22" ht="17.25" thickBot="1" x14ac:dyDescent="0.65"/>
    <row r="12" spans="2:22" ht="17.25" thickBot="1" x14ac:dyDescent="0.65">
      <c r="B12" s="78" t="s">
        <v>74</v>
      </c>
      <c r="C12" s="64" t="s">
        <v>71</v>
      </c>
      <c r="D12" s="46"/>
      <c r="E12" s="46"/>
      <c r="F12" s="46"/>
      <c r="G12" s="47"/>
      <c r="H12" s="64" t="s">
        <v>41</v>
      </c>
      <c r="I12" s="46"/>
      <c r="J12" s="46"/>
      <c r="K12" s="46"/>
      <c r="L12" s="47"/>
      <c r="M12" s="64" t="s">
        <v>72</v>
      </c>
      <c r="N12" s="46"/>
      <c r="O12" s="46"/>
      <c r="P12" s="46"/>
      <c r="Q12" s="47"/>
      <c r="R12" s="65" t="s">
        <v>73</v>
      </c>
      <c r="S12" s="46"/>
      <c r="T12" s="46"/>
      <c r="U12" s="46"/>
      <c r="V12" s="47"/>
    </row>
    <row r="13" spans="2:22" ht="17.25" thickBot="1" x14ac:dyDescent="0.65">
      <c r="B13" s="57"/>
      <c r="C13" s="48" t="s">
        <v>66</v>
      </c>
      <c r="D13" s="73" t="s">
        <v>67</v>
      </c>
      <c r="E13" s="74" t="s">
        <v>68</v>
      </c>
      <c r="F13" s="48" t="s">
        <v>69</v>
      </c>
      <c r="G13" s="49" t="s">
        <v>70</v>
      </c>
      <c r="H13" s="48" t="s">
        <v>66</v>
      </c>
      <c r="I13" s="73" t="s">
        <v>67</v>
      </c>
      <c r="J13" s="74" t="s">
        <v>68</v>
      </c>
      <c r="K13" s="48" t="s">
        <v>69</v>
      </c>
      <c r="L13" s="49" t="s">
        <v>70</v>
      </c>
      <c r="M13" s="48" t="s">
        <v>66</v>
      </c>
      <c r="N13" s="73" t="s">
        <v>67</v>
      </c>
      <c r="O13" s="74" t="s">
        <v>68</v>
      </c>
      <c r="P13" s="48" t="s">
        <v>69</v>
      </c>
      <c r="Q13" s="49" t="s">
        <v>70</v>
      </c>
      <c r="R13" s="75" t="s">
        <v>66</v>
      </c>
      <c r="S13" s="73" t="s">
        <v>67</v>
      </c>
      <c r="T13" s="74" t="s">
        <v>68</v>
      </c>
      <c r="U13" s="48" t="s">
        <v>69</v>
      </c>
      <c r="V13" s="49" t="s">
        <v>70</v>
      </c>
    </row>
    <row r="14" spans="2:22" x14ac:dyDescent="0.6">
      <c r="B14" s="27" t="s">
        <v>58</v>
      </c>
      <c r="C14" s="23">
        <v>-3.8304569580591391E-2</v>
      </c>
      <c r="D14" s="24">
        <v>-0.13260171239853891</v>
      </c>
      <c r="E14" s="41">
        <v>-0.10361559527705386</v>
      </c>
      <c r="F14" s="50"/>
      <c r="G14" s="25"/>
      <c r="H14" s="23"/>
      <c r="I14" s="24"/>
      <c r="J14" s="41"/>
      <c r="K14" s="50"/>
      <c r="L14" s="25"/>
      <c r="M14" s="23">
        <v>-1.5900000000000001E-2</v>
      </c>
      <c r="N14" s="24">
        <v>-0.1101</v>
      </c>
      <c r="O14" s="41">
        <v>-8.2199999999999995E-2</v>
      </c>
      <c r="P14" s="50">
        <v>1.52</v>
      </c>
      <c r="Q14" s="25">
        <v>1.1100000000000001</v>
      </c>
      <c r="R14" s="26"/>
      <c r="S14" s="24"/>
      <c r="T14" s="41"/>
      <c r="U14" s="50"/>
      <c r="V14" s="25"/>
    </row>
    <row r="15" spans="2:22" x14ac:dyDescent="0.6">
      <c r="B15" s="28" t="s">
        <v>59</v>
      </c>
      <c r="C15" s="21">
        <v>-4.0185509276334186E-2</v>
      </c>
      <c r="D15" s="17">
        <v>-7.814128060467318E-2</v>
      </c>
      <c r="E15" s="42">
        <v>-6.5499661441843993E-2</v>
      </c>
      <c r="F15" s="51"/>
      <c r="G15" s="22"/>
      <c r="H15" s="21"/>
      <c r="I15" s="17"/>
      <c r="J15" s="42"/>
      <c r="K15" s="51"/>
      <c r="L15" s="22"/>
      <c r="M15" s="21">
        <v>-9.5999999999999992E-3</v>
      </c>
      <c r="N15" s="17">
        <v>-0.08</v>
      </c>
      <c r="O15" s="42">
        <v>-6.6799999999999998E-2</v>
      </c>
      <c r="P15" s="51">
        <v>1.29</v>
      </c>
      <c r="Q15" s="22">
        <v>1.06</v>
      </c>
      <c r="R15" s="20"/>
      <c r="S15" s="17"/>
      <c r="T15" s="42"/>
      <c r="U15" s="51"/>
      <c r="V15" s="22"/>
    </row>
    <row r="16" spans="2:22" x14ac:dyDescent="0.6">
      <c r="B16" s="28" t="s">
        <v>60</v>
      </c>
      <c r="C16" s="21">
        <v>-3.7494884668298846E-2</v>
      </c>
      <c r="D16" s="17">
        <v>-8.4944059302575342E-2</v>
      </c>
      <c r="E16" s="42">
        <v>-9.9975736447540278E-2</v>
      </c>
      <c r="F16" s="51"/>
      <c r="G16" s="22"/>
      <c r="H16" s="21">
        <v>-3.0570059035653397E-2</v>
      </c>
      <c r="I16" s="17">
        <v>-0.12172695815879589</v>
      </c>
      <c r="J16" s="42">
        <v>-0.13853202309982399</v>
      </c>
      <c r="K16" s="51">
        <v>1.91</v>
      </c>
      <c r="L16" s="22">
        <v>1.05</v>
      </c>
      <c r="M16" s="21">
        <v>-1.66E-2</v>
      </c>
      <c r="N16" s="17">
        <v>-0.1076</v>
      </c>
      <c r="O16" s="42">
        <v>-0.1235</v>
      </c>
      <c r="P16" s="51">
        <v>1.25</v>
      </c>
      <c r="Q16" s="22">
        <v>1.05</v>
      </c>
      <c r="R16" s="20">
        <v>-1.754483010565764E-2</v>
      </c>
      <c r="S16" s="17">
        <v>-6.3325438734685435E-2</v>
      </c>
      <c r="T16" s="42">
        <v>-7.7449422001981932E-2</v>
      </c>
      <c r="U16" s="51">
        <v>1.1539491727585229</v>
      </c>
      <c r="V16" s="22">
        <v>0.87499844540461924</v>
      </c>
    </row>
    <row r="17" spans="2:22" x14ac:dyDescent="0.6">
      <c r="B17" s="28" t="s">
        <v>61</v>
      </c>
      <c r="C17" s="21">
        <v>-3.808336632919207E-2</v>
      </c>
      <c r="D17" s="17">
        <v>-7.41235369252293E-2</v>
      </c>
      <c r="E17" s="42">
        <v>-7.7210456558907431E-2</v>
      </c>
      <c r="F17" s="51">
        <v>3.2770695180429144</v>
      </c>
      <c r="G17" s="22">
        <v>1.1771444125102759</v>
      </c>
      <c r="H17" s="21">
        <v>-3.1495422965855613E-2</v>
      </c>
      <c r="I17" s="17">
        <v>-0.1039125132556705</v>
      </c>
      <c r="J17" s="42">
        <v>-0.10883039163038832</v>
      </c>
      <c r="K17" s="51">
        <v>2.21</v>
      </c>
      <c r="L17" s="22">
        <v>1.1100000000000001</v>
      </c>
      <c r="M17" s="21">
        <v>-1.84E-2</v>
      </c>
      <c r="N17" s="17">
        <v>-8.77E-2</v>
      </c>
      <c r="O17" s="42">
        <v>-9.06E-2</v>
      </c>
      <c r="P17" s="51">
        <v>1.45</v>
      </c>
      <c r="Q17" s="22">
        <v>1.0900000000000001</v>
      </c>
      <c r="R17" s="20">
        <v>-1.8174569868422086E-2</v>
      </c>
      <c r="S17" s="17">
        <v>-5.377629559950009E-2</v>
      </c>
      <c r="T17" s="42">
        <v>-5.5943117145661941E-2</v>
      </c>
      <c r="U17" s="51">
        <v>1.2315101844114626</v>
      </c>
      <c r="V17" s="22">
        <v>0.67722858507241579</v>
      </c>
    </row>
    <row r="18" spans="2:22" ht="17.25" thickBot="1" x14ac:dyDescent="0.65">
      <c r="B18" s="29" t="s">
        <v>62</v>
      </c>
      <c r="C18" s="30">
        <v>-3.5074143742088393E-2</v>
      </c>
      <c r="D18" s="31">
        <v>-8.114266082507382E-2</v>
      </c>
      <c r="E18" s="43">
        <v>-8.7162733641174467E-2</v>
      </c>
      <c r="F18" s="52">
        <v>2.8045523793041429</v>
      </c>
      <c r="G18" s="32">
        <v>1.1336455625306028</v>
      </c>
      <c r="H18" s="30">
        <v>-3.0071499131706675E-2</v>
      </c>
      <c r="I18" s="31">
        <v>-0.11754380179292884</v>
      </c>
      <c r="J18" s="43">
        <v>-0.13092998801643166</v>
      </c>
      <c r="K18" s="52">
        <v>2.06</v>
      </c>
      <c r="L18" s="32">
        <v>1.06</v>
      </c>
      <c r="M18" s="30">
        <v>-2.0500000000000001E-2</v>
      </c>
      <c r="N18" s="31">
        <v>-0.105</v>
      </c>
      <c r="O18" s="43">
        <v>-0.1172</v>
      </c>
      <c r="P18" s="52">
        <v>1.39</v>
      </c>
      <c r="Q18" s="32">
        <v>1.08</v>
      </c>
      <c r="R18" s="55">
        <v>-2.0082696712311277E-2</v>
      </c>
      <c r="S18" s="31">
        <v>-6.7240655650223552E-2</v>
      </c>
      <c r="T18" s="43">
        <v>-7.3670963861681288E-2</v>
      </c>
      <c r="U18" s="52">
        <v>1.3654823728450487</v>
      </c>
      <c r="V18" s="32">
        <v>1.028682507933679</v>
      </c>
    </row>
    <row r="19" spans="2:22" ht="17.25" thickBot="1" x14ac:dyDescent="0.65">
      <c r="B19" s="37" t="s">
        <v>64</v>
      </c>
      <c r="C19" s="38">
        <v>-3.7812608526396112E-2</v>
      </c>
      <c r="D19" s="39">
        <v>-8.9940812358425576E-2</v>
      </c>
      <c r="E19" s="44">
        <v>-8.7325355710172387E-2</v>
      </c>
      <c r="F19" s="53"/>
      <c r="G19" s="40"/>
      <c r="H19" s="38"/>
      <c r="I19" s="39"/>
      <c r="J19" s="44"/>
      <c r="K19" s="53"/>
      <c r="L19" s="40"/>
      <c r="M19" s="38">
        <v>-1.6199999999999999E-2</v>
      </c>
      <c r="N19" s="39">
        <v>-9.8500000000000004E-2</v>
      </c>
      <c r="O19" s="44">
        <v>-9.74E-2</v>
      </c>
      <c r="P19" s="53">
        <v>1.37</v>
      </c>
      <c r="Q19" s="40">
        <v>1.08</v>
      </c>
      <c r="R19" s="58"/>
      <c r="S19" s="39"/>
      <c r="T19" s="44"/>
      <c r="U19" s="53"/>
      <c r="V19" s="40"/>
    </row>
    <row r="20" spans="2:22" ht="17.25" thickBot="1" x14ac:dyDescent="0.65">
      <c r="B20" s="33" t="s">
        <v>65</v>
      </c>
      <c r="C20" s="34">
        <v>-5.2319950788594333E-2</v>
      </c>
      <c r="D20" s="35">
        <v>-8.8409236996218554E-2</v>
      </c>
      <c r="E20" s="45">
        <v>-9.420653118675229E-2</v>
      </c>
      <c r="F20" s="54">
        <v>2.6775049101243225</v>
      </c>
      <c r="G20" s="36">
        <v>1.0782661136435541</v>
      </c>
      <c r="H20" s="34">
        <v>-3.8037788564072916E-2</v>
      </c>
      <c r="I20" s="35">
        <v>-0.11539429289771161</v>
      </c>
      <c r="J20" s="45">
        <v>-0.1220390912897607</v>
      </c>
      <c r="K20" s="54">
        <v>2</v>
      </c>
      <c r="L20" s="36">
        <v>1.1200000000000001</v>
      </c>
      <c r="M20" s="34">
        <v>-2.5600000000000001E-2</v>
      </c>
      <c r="N20" s="35">
        <v>-0.10199999999999999</v>
      </c>
      <c r="O20" s="45">
        <v>-0.10920000000000001</v>
      </c>
      <c r="P20" s="54">
        <v>1.3</v>
      </c>
      <c r="Q20" s="36">
        <v>1.1499999999999999</v>
      </c>
      <c r="R20" s="56">
        <v>-2.527959868117946E-2</v>
      </c>
      <c r="S20" s="35">
        <v>-6.8353155005190347E-2</v>
      </c>
      <c r="T20" s="45">
        <v>-7.3565394540617751E-2</v>
      </c>
      <c r="U20" s="54">
        <v>1.3300039155991619</v>
      </c>
      <c r="V20" s="36">
        <v>1.0721939143941515</v>
      </c>
    </row>
    <row r="21" spans="2:22" ht="17.25" thickBot="1" x14ac:dyDescent="0.65"/>
    <row r="22" spans="2:22" ht="17.25" thickBot="1" x14ac:dyDescent="0.65">
      <c r="B22" s="77" t="s">
        <v>75</v>
      </c>
      <c r="C22" s="64" t="s">
        <v>71</v>
      </c>
      <c r="D22" s="46"/>
      <c r="E22" s="46"/>
      <c r="F22" s="46"/>
      <c r="G22" s="47"/>
      <c r="H22" s="64" t="s">
        <v>41</v>
      </c>
      <c r="I22" s="46"/>
      <c r="J22" s="46"/>
      <c r="K22" s="46"/>
      <c r="L22" s="47"/>
      <c r="M22" s="64" t="s">
        <v>72</v>
      </c>
      <c r="N22" s="46"/>
      <c r="O22" s="46"/>
      <c r="P22" s="46"/>
      <c r="Q22" s="47"/>
      <c r="R22" s="64" t="s">
        <v>73</v>
      </c>
      <c r="S22" s="46"/>
      <c r="T22" s="46"/>
      <c r="U22" s="46"/>
      <c r="V22" s="47"/>
    </row>
    <row r="23" spans="2:22" ht="17.25" thickBot="1" x14ac:dyDescent="0.65">
      <c r="B23" s="62"/>
      <c r="C23" s="48" t="s">
        <v>66</v>
      </c>
      <c r="D23" s="73" t="s">
        <v>67</v>
      </c>
      <c r="E23" s="74" t="s">
        <v>68</v>
      </c>
      <c r="F23" s="48" t="s">
        <v>69</v>
      </c>
      <c r="G23" s="49" t="s">
        <v>70</v>
      </c>
      <c r="H23" s="48" t="s">
        <v>66</v>
      </c>
      <c r="I23" s="73" t="s">
        <v>67</v>
      </c>
      <c r="J23" s="74" t="s">
        <v>68</v>
      </c>
      <c r="K23" s="48" t="s">
        <v>69</v>
      </c>
      <c r="L23" s="49" t="s">
        <v>70</v>
      </c>
      <c r="M23" s="48" t="s">
        <v>66</v>
      </c>
      <c r="N23" s="73" t="s">
        <v>67</v>
      </c>
      <c r="O23" s="74" t="s">
        <v>68</v>
      </c>
      <c r="P23" s="48" t="s">
        <v>69</v>
      </c>
      <c r="Q23" s="49" t="s">
        <v>70</v>
      </c>
      <c r="R23" s="48" t="s">
        <v>66</v>
      </c>
      <c r="S23" s="73" t="s">
        <v>67</v>
      </c>
      <c r="T23" s="74" t="s">
        <v>68</v>
      </c>
      <c r="U23" s="48" t="s">
        <v>69</v>
      </c>
      <c r="V23" s="49" t="s">
        <v>70</v>
      </c>
    </row>
    <row r="24" spans="2:22" x14ac:dyDescent="0.6">
      <c r="B24" s="76" t="s">
        <v>60</v>
      </c>
      <c r="C24" s="23">
        <v>-3.8119668039133005E-2</v>
      </c>
      <c r="D24" s="24">
        <v>-5.4952046799930598E-2</v>
      </c>
      <c r="E24" s="41">
        <v>-6.4676142365380107E-2</v>
      </c>
      <c r="F24" s="50">
        <v>2.62</v>
      </c>
      <c r="G24" s="25">
        <v>1.1200000000000001</v>
      </c>
      <c r="H24" s="23">
        <v>-3.2099999999999997E-2</v>
      </c>
      <c r="I24" s="24">
        <v>-5.67E-2</v>
      </c>
      <c r="J24" s="41">
        <v>-6.1199999999999997E-2</v>
      </c>
      <c r="K24" s="50">
        <v>1.89</v>
      </c>
      <c r="L24" s="25">
        <v>1.04</v>
      </c>
      <c r="M24" s="23">
        <v>-2.1700000000000001E-2</v>
      </c>
      <c r="N24" s="24">
        <v>-3.8199999999999998E-2</v>
      </c>
      <c r="O24" s="41">
        <v>-4.8399999999999999E-2</v>
      </c>
      <c r="P24" s="50">
        <v>1.25</v>
      </c>
      <c r="Q24" s="25">
        <v>1.04</v>
      </c>
      <c r="R24" s="23"/>
      <c r="S24" s="24"/>
      <c r="T24" s="41"/>
      <c r="U24" s="50"/>
      <c r="V24" s="25"/>
    </row>
    <row r="25" spans="2:22" x14ac:dyDescent="0.6">
      <c r="B25" s="60" t="s">
        <v>61</v>
      </c>
      <c r="C25" s="21">
        <v>-4.4647010273082516E-2</v>
      </c>
      <c r="D25" s="17">
        <v>-5.149561269926764E-2</v>
      </c>
      <c r="E25" s="42">
        <v>-5.7056989406960273E-2</v>
      </c>
      <c r="F25" s="51">
        <v>2.38</v>
      </c>
      <c r="G25" s="22">
        <v>0.94</v>
      </c>
      <c r="H25" s="21">
        <v>-3.921287307799437E-2</v>
      </c>
      <c r="I25" s="17">
        <v>-5.179060267333685E-2</v>
      </c>
      <c r="J25" s="42">
        <v>-5.6549143809044744E-2</v>
      </c>
      <c r="K25" s="51">
        <v>2.1800000000000002</v>
      </c>
      <c r="L25" s="22">
        <v>1.0900000000000001</v>
      </c>
      <c r="M25" s="21">
        <v>-2.9000000000000001E-2</v>
      </c>
      <c r="N25" s="17">
        <v>-3.7999999999999999E-2</v>
      </c>
      <c r="O25" s="42">
        <v>-4.5600000000000002E-2</v>
      </c>
      <c r="P25" s="51">
        <v>1.52</v>
      </c>
      <c r="Q25" s="22">
        <v>1.1499999999999999</v>
      </c>
      <c r="R25" s="21"/>
      <c r="S25" s="17"/>
      <c r="T25" s="42"/>
      <c r="U25" s="51"/>
      <c r="V25" s="22"/>
    </row>
    <row r="26" spans="2:22" x14ac:dyDescent="0.6">
      <c r="B26" s="60" t="s">
        <v>62</v>
      </c>
      <c r="C26" s="21">
        <v>-4.4637276067149262E-2</v>
      </c>
      <c r="D26" s="17">
        <v>-4.4426566319817007E-2</v>
      </c>
      <c r="E26" s="42">
        <v>-5.8589745064993815E-2</v>
      </c>
      <c r="F26" s="51">
        <v>2.21</v>
      </c>
      <c r="G26" s="22">
        <v>0.98</v>
      </c>
      <c r="H26" s="21">
        <v>-4.0104545495062566E-2</v>
      </c>
      <c r="I26" s="17">
        <v>-4.9662795665646936E-2</v>
      </c>
      <c r="J26" s="42">
        <v>-5.9019190491220341E-2</v>
      </c>
      <c r="K26" s="51">
        <v>2.1</v>
      </c>
      <c r="L26" s="22">
        <v>1.19</v>
      </c>
      <c r="M26" s="21">
        <v>-3.15E-2</v>
      </c>
      <c r="N26" s="17">
        <v>-4.24E-2</v>
      </c>
      <c r="O26" s="42">
        <v>-4.5900000000000003E-2</v>
      </c>
      <c r="P26" s="51">
        <v>1.45</v>
      </c>
      <c r="Q26" s="22">
        <v>1.18</v>
      </c>
      <c r="R26" s="21"/>
      <c r="S26" s="17"/>
      <c r="T26" s="42"/>
      <c r="U26" s="51"/>
      <c r="V26" s="22"/>
    </row>
    <row r="27" spans="2:22" ht="17.25" thickBot="1" x14ac:dyDescent="0.65">
      <c r="B27" s="61" t="s">
        <v>63</v>
      </c>
      <c r="C27" s="30">
        <v>-5.6749486651457182E-2</v>
      </c>
      <c r="D27" s="31">
        <v>-4.8147010510903421E-2</v>
      </c>
      <c r="E27" s="43">
        <v>-4.5622761412860813E-2</v>
      </c>
      <c r="F27" s="52">
        <v>1.57</v>
      </c>
      <c r="G27" s="32">
        <v>0.82</v>
      </c>
      <c r="H27" s="30">
        <v>-4.8533147909804265E-2</v>
      </c>
      <c r="I27" s="31">
        <v>-6.7033593087495347E-2</v>
      </c>
      <c r="J27" s="43">
        <v>-6.3607094711769022E-2</v>
      </c>
      <c r="K27" s="52">
        <v>1.57</v>
      </c>
      <c r="L27" s="32">
        <v>0.92</v>
      </c>
      <c r="M27" s="30">
        <v>-3.6600000000000001E-2</v>
      </c>
      <c r="N27" s="31">
        <v>-7.1599999999999997E-2</v>
      </c>
      <c r="O27" s="43">
        <v>-6.2700000000000006E-2</v>
      </c>
      <c r="P27" s="52">
        <v>1.02</v>
      </c>
      <c r="Q27" s="32">
        <v>0.96</v>
      </c>
      <c r="R27" s="30"/>
      <c r="S27" s="31"/>
      <c r="T27" s="43"/>
      <c r="U27" s="52"/>
      <c r="V27" s="32"/>
    </row>
    <row r="28" spans="2:22" ht="17.25" thickBot="1" x14ac:dyDescent="0.65">
      <c r="B28" s="62" t="s">
        <v>64</v>
      </c>
      <c r="C28" s="38">
        <v>-4.487399659443523E-2</v>
      </c>
      <c r="D28" s="39">
        <v>-5.0180623850543865E-2</v>
      </c>
      <c r="E28" s="44">
        <v>-5.7677245872081208E-2</v>
      </c>
      <c r="F28" s="53">
        <v>2.2200000000000002</v>
      </c>
      <c r="G28" s="40">
        <v>0.98</v>
      </c>
      <c r="H28" s="38">
        <v>-3.9E-2</v>
      </c>
      <c r="I28" s="39">
        <v>-5.57E-2</v>
      </c>
      <c r="J28" s="44">
        <v>-5.9900000000000002E-2</v>
      </c>
      <c r="K28" s="53">
        <v>1.94</v>
      </c>
      <c r="L28" s="40">
        <v>1.06</v>
      </c>
      <c r="M28" s="38">
        <v>-2.8799999999999999E-2</v>
      </c>
      <c r="N28" s="39">
        <v>-4.5499999999999999E-2</v>
      </c>
      <c r="O28" s="44">
        <v>-4.9799999999999997E-2</v>
      </c>
      <c r="P28" s="53">
        <v>1.31</v>
      </c>
      <c r="Q28" s="40">
        <v>1.0900000000000001</v>
      </c>
      <c r="R28" s="38"/>
      <c r="S28" s="39"/>
      <c r="T28" s="44"/>
      <c r="U28" s="53"/>
      <c r="V28" s="40"/>
    </row>
    <row r="29" spans="2:22" ht="17.25" thickBot="1" x14ac:dyDescent="0.65">
      <c r="B29" s="63" t="s">
        <v>65</v>
      </c>
      <c r="C29" s="34">
        <v>-8.020215246746068E-2</v>
      </c>
      <c r="D29" s="35">
        <v>-0.10017502120999688</v>
      </c>
      <c r="E29" s="45">
        <v>-0.10038240918942423</v>
      </c>
      <c r="F29" s="54">
        <v>2.19</v>
      </c>
      <c r="G29" s="36">
        <v>1</v>
      </c>
      <c r="H29" s="34">
        <v>-6.4899999999999999E-2</v>
      </c>
      <c r="I29" s="35">
        <v>-9.6100000000000005E-2</v>
      </c>
      <c r="J29" s="45">
        <v>-9.5500000000000002E-2</v>
      </c>
      <c r="K29" s="54">
        <v>2.04</v>
      </c>
      <c r="L29" s="36">
        <v>1.1000000000000001</v>
      </c>
      <c r="M29" s="34">
        <v>-4.3200000000000002E-2</v>
      </c>
      <c r="N29" s="35">
        <v>-7.0999999999999994E-2</v>
      </c>
      <c r="O29" s="45">
        <v>-7.1499999999999994E-2</v>
      </c>
      <c r="P29" s="54">
        <v>1.31</v>
      </c>
      <c r="Q29" s="36">
        <v>1.1399999999999999</v>
      </c>
      <c r="R29" s="34"/>
      <c r="S29" s="35"/>
      <c r="T29" s="45"/>
      <c r="U29" s="54"/>
      <c r="V29" s="36"/>
    </row>
    <row r="30" spans="2:22" ht="17.25" thickBot="1" x14ac:dyDescent="0.65"/>
    <row r="31" spans="2:22" ht="17.25" thickBot="1" x14ac:dyDescent="0.65">
      <c r="B31" s="78" t="s">
        <v>15</v>
      </c>
      <c r="C31" s="64" t="s">
        <v>71</v>
      </c>
      <c r="D31" s="46"/>
      <c r="E31" s="46"/>
      <c r="F31" s="46"/>
      <c r="G31" s="47"/>
      <c r="H31" s="64" t="s">
        <v>41</v>
      </c>
      <c r="I31" s="46"/>
      <c r="J31" s="46"/>
      <c r="K31" s="46"/>
      <c r="L31" s="47"/>
      <c r="M31" s="65" t="s">
        <v>72</v>
      </c>
      <c r="N31" s="46"/>
      <c r="O31" s="46"/>
      <c r="P31" s="46"/>
      <c r="Q31" s="70"/>
      <c r="R31" s="64" t="s">
        <v>73</v>
      </c>
      <c r="S31" s="46"/>
      <c r="T31" s="46"/>
      <c r="U31" s="46"/>
      <c r="V31" s="47"/>
    </row>
    <row r="32" spans="2:22" ht="17.25" thickBot="1" x14ac:dyDescent="0.65">
      <c r="B32" s="37"/>
      <c r="C32" s="66" t="s">
        <v>66</v>
      </c>
      <c r="D32" s="67" t="s">
        <v>67</v>
      </c>
      <c r="E32" s="71" t="s">
        <v>68</v>
      </c>
      <c r="F32" s="66" t="s">
        <v>69</v>
      </c>
      <c r="G32" s="68" t="s">
        <v>70</v>
      </c>
      <c r="H32" s="66" t="s">
        <v>66</v>
      </c>
      <c r="I32" s="67" t="s">
        <v>67</v>
      </c>
      <c r="J32" s="71" t="s">
        <v>68</v>
      </c>
      <c r="K32" s="66" t="s">
        <v>69</v>
      </c>
      <c r="L32" s="68" t="s">
        <v>70</v>
      </c>
      <c r="M32" s="69" t="s">
        <v>66</v>
      </c>
      <c r="N32" s="67" t="s">
        <v>67</v>
      </c>
      <c r="O32" s="71" t="s">
        <v>68</v>
      </c>
      <c r="P32" s="66" t="s">
        <v>69</v>
      </c>
      <c r="Q32" s="68" t="s">
        <v>70</v>
      </c>
      <c r="R32" s="66" t="s">
        <v>66</v>
      </c>
      <c r="S32" s="67" t="s">
        <v>67</v>
      </c>
      <c r="T32" s="71" t="s">
        <v>68</v>
      </c>
      <c r="U32" s="66" t="s">
        <v>69</v>
      </c>
      <c r="V32" s="68" t="s">
        <v>70</v>
      </c>
    </row>
    <row r="33" spans="2:22" x14ac:dyDescent="0.6">
      <c r="B33" s="72" t="s">
        <v>60</v>
      </c>
      <c r="C33" s="23">
        <v>-3.76361965089268E-2</v>
      </c>
      <c r="D33" s="24">
        <v>-6.0987860417271E-2</v>
      </c>
      <c r="E33" s="41">
        <v>-7.0802632788083603E-2</v>
      </c>
      <c r="F33" s="50">
        <v>2.4700000000000002</v>
      </c>
      <c r="G33" s="25">
        <v>1.18</v>
      </c>
      <c r="H33" s="23">
        <v>-3.1699999999999999E-2</v>
      </c>
      <c r="I33" s="24">
        <v>-5.91E-2</v>
      </c>
      <c r="J33" s="41">
        <v>-7.1999999999999995E-2</v>
      </c>
      <c r="K33" s="50">
        <v>1.69</v>
      </c>
      <c r="L33" s="25">
        <v>1.07</v>
      </c>
      <c r="M33" s="26">
        <v>-2.1000000000000001E-2</v>
      </c>
      <c r="N33" s="24">
        <v>-4.6800000000000001E-2</v>
      </c>
      <c r="O33" s="41">
        <v>-5.6000000000000001E-2</v>
      </c>
      <c r="P33" s="50">
        <v>1.1299999999999999</v>
      </c>
      <c r="Q33" s="25">
        <v>1.08</v>
      </c>
      <c r="R33" s="23"/>
      <c r="S33" s="24"/>
      <c r="T33" s="41"/>
      <c r="U33" s="50"/>
      <c r="V33" s="25"/>
    </row>
    <row r="34" spans="2:22" x14ac:dyDescent="0.6">
      <c r="B34" s="28" t="s">
        <v>61</v>
      </c>
      <c r="C34" s="21">
        <v>-4.4355106118508097E-2</v>
      </c>
      <c r="D34" s="17">
        <v>-5.3562573219043563E-2</v>
      </c>
      <c r="E34" s="42">
        <v>-5.8267872985953234E-2</v>
      </c>
      <c r="F34" s="51">
        <v>2.2000000000000002</v>
      </c>
      <c r="G34" s="22">
        <v>1.08</v>
      </c>
      <c r="H34" s="21">
        <v>-3.9E-2</v>
      </c>
      <c r="I34" s="17">
        <v>-5.5500000000000001E-2</v>
      </c>
      <c r="J34" s="42">
        <v>-5.74E-2</v>
      </c>
      <c r="K34" s="51">
        <v>1.96</v>
      </c>
      <c r="L34" s="22">
        <v>1.19</v>
      </c>
      <c r="M34" s="20">
        <v>-2.8000000000000001E-2</v>
      </c>
      <c r="N34" s="17">
        <v>-4.0899999999999999E-2</v>
      </c>
      <c r="O34" s="42">
        <v>-4.3200000000000002E-2</v>
      </c>
      <c r="P34" s="51">
        <v>1.3</v>
      </c>
      <c r="Q34" s="22">
        <v>1.1599999999999999</v>
      </c>
      <c r="R34" s="21"/>
      <c r="S34" s="17"/>
      <c r="T34" s="42"/>
      <c r="U34" s="51"/>
      <c r="V34" s="22"/>
    </row>
    <row r="35" spans="2:22" x14ac:dyDescent="0.6">
      <c r="B35" s="28" t="s">
        <v>62</v>
      </c>
      <c r="C35" s="21">
        <v>-4.3678354450231577E-2</v>
      </c>
      <c r="D35" s="17">
        <v>-4.3215255191465657E-2</v>
      </c>
      <c r="E35" s="42">
        <v>-5.0839743254219888E-2</v>
      </c>
      <c r="F35" s="51">
        <v>1.99</v>
      </c>
      <c r="G35" s="22">
        <v>1.17</v>
      </c>
      <c r="H35" s="21">
        <v>-4.02E-2</v>
      </c>
      <c r="I35" s="17">
        <v>-4.7100000000000003E-2</v>
      </c>
      <c r="J35" s="42">
        <v>-5.2600000000000001E-2</v>
      </c>
      <c r="K35" s="51">
        <v>1.87</v>
      </c>
      <c r="L35" s="22">
        <v>1.37</v>
      </c>
      <c r="M35" s="20">
        <v>-3.2300000000000002E-2</v>
      </c>
      <c r="N35" s="17">
        <v>-3.5099999999999999E-2</v>
      </c>
      <c r="O35" s="42">
        <v>-4.3299999999999998E-2</v>
      </c>
      <c r="P35" s="51">
        <v>1.31</v>
      </c>
      <c r="Q35" s="22">
        <v>1.38</v>
      </c>
      <c r="R35" s="21"/>
      <c r="S35" s="17"/>
      <c r="T35" s="42"/>
      <c r="U35" s="51"/>
      <c r="V35" s="22"/>
    </row>
    <row r="36" spans="2:22" ht="17.25" thickBot="1" x14ac:dyDescent="0.65">
      <c r="B36" s="29" t="s">
        <v>63</v>
      </c>
      <c r="C36" s="30">
        <v>-5.3989339326370768E-2</v>
      </c>
      <c r="D36" s="31">
        <v>-5.2234480579405086E-2</v>
      </c>
      <c r="E36" s="43">
        <v>-3.3779662899514916E-2</v>
      </c>
      <c r="F36" s="52">
        <v>1.47</v>
      </c>
      <c r="G36" s="32">
        <v>1</v>
      </c>
      <c r="H36" s="30">
        <v>-4.5499999999999999E-2</v>
      </c>
      <c r="I36" s="31">
        <v>-7.3099999999999998E-2</v>
      </c>
      <c r="J36" s="43">
        <v>-6.7100000000000007E-2</v>
      </c>
      <c r="K36" s="52">
        <v>1.45</v>
      </c>
      <c r="L36" s="32">
        <v>1.1299999999999999</v>
      </c>
      <c r="M36" s="55">
        <v>-3.39E-2</v>
      </c>
      <c r="N36" s="31">
        <v>-7.1400000000000005E-2</v>
      </c>
      <c r="O36" s="43">
        <v>-5.96E-2</v>
      </c>
      <c r="P36" s="52">
        <v>0.97</v>
      </c>
      <c r="Q36" s="32">
        <v>1.1200000000000001</v>
      </c>
      <c r="R36" s="30"/>
      <c r="S36" s="31"/>
      <c r="T36" s="43"/>
      <c r="U36" s="52"/>
      <c r="V36" s="32"/>
    </row>
    <row r="37" spans="2:22" ht="17.25" thickBot="1" x14ac:dyDescent="0.65">
      <c r="B37" s="37" t="s">
        <v>64</v>
      </c>
      <c r="C37" s="38">
        <v>-4.3892677674919063E-2</v>
      </c>
      <c r="D37" s="39">
        <v>-5.3047128591662947E-2</v>
      </c>
      <c r="E37" s="44">
        <v>-5.5736413599978454E-2</v>
      </c>
      <c r="F37" s="53">
        <v>2.06</v>
      </c>
      <c r="G37" s="40">
        <v>1.1200000000000001</v>
      </c>
      <c r="H37" s="38">
        <v>-3.8199999999999998E-2</v>
      </c>
      <c r="I37" s="39">
        <v>-5.7799999999999997E-2</v>
      </c>
      <c r="J37" s="44">
        <v>-6.2600000000000003E-2</v>
      </c>
      <c r="K37" s="53">
        <v>1.75</v>
      </c>
      <c r="L37" s="40">
        <v>1.18</v>
      </c>
      <c r="M37" s="58">
        <v>-2.8000000000000001E-2</v>
      </c>
      <c r="N37" s="39">
        <v>-4.7E-2</v>
      </c>
      <c r="O37" s="44">
        <v>-5.0299999999999997E-2</v>
      </c>
      <c r="P37" s="53">
        <v>1.18</v>
      </c>
      <c r="Q37" s="40">
        <v>1.18</v>
      </c>
      <c r="R37" s="38"/>
      <c r="S37" s="39"/>
      <c r="T37" s="44"/>
      <c r="U37" s="53"/>
      <c r="V37" s="40"/>
    </row>
    <row r="38" spans="2:22" ht="17.25" thickBot="1" x14ac:dyDescent="0.65">
      <c r="B38" s="33" t="s">
        <v>65</v>
      </c>
      <c r="C38" s="34">
        <v>-7.9311147541772375E-2</v>
      </c>
      <c r="D38" s="35">
        <v>-9.5939074169646116E-2</v>
      </c>
      <c r="E38" s="45">
        <v>-9.146118401150663E-2</v>
      </c>
      <c r="F38" s="54">
        <v>2.11</v>
      </c>
      <c r="G38" s="36">
        <v>1.04</v>
      </c>
      <c r="H38" s="34">
        <v>-6.25E-2</v>
      </c>
      <c r="I38" s="35">
        <v>-9.7100000000000006E-2</v>
      </c>
      <c r="J38" s="45">
        <v>-9.1300000000000006E-2</v>
      </c>
      <c r="K38" s="54">
        <v>1.85</v>
      </c>
      <c r="L38" s="36">
        <v>1.1200000000000001</v>
      </c>
      <c r="M38" s="56">
        <v>-4.3400000000000001E-2</v>
      </c>
      <c r="N38" s="35">
        <v>-7.46E-2</v>
      </c>
      <c r="O38" s="45">
        <v>-6.5600000000000006E-2</v>
      </c>
      <c r="P38" s="54">
        <v>1.22</v>
      </c>
      <c r="Q38" s="36">
        <v>1.1499999999999999</v>
      </c>
      <c r="R38" s="34"/>
      <c r="S38" s="35"/>
      <c r="T38" s="45"/>
      <c r="U38" s="54"/>
      <c r="V38" s="36"/>
    </row>
  </sheetData>
  <mergeCells count="16">
    <mergeCell ref="C22:G22"/>
    <mergeCell ref="H22:L22"/>
    <mergeCell ref="M22:Q22"/>
    <mergeCell ref="R22:V22"/>
    <mergeCell ref="C31:G31"/>
    <mergeCell ref="H31:L31"/>
    <mergeCell ref="M31:Q31"/>
    <mergeCell ref="R31:V31"/>
    <mergeCell ref="C1:G1"/>
    <mergeCell ref="H1:L1"/>
    <mergeCell ref="M1:Q1"/>
    <mergeCell ref="R1:V1"/>
    <mergeCell ref="C12:G12"/>
    <mergeCell ref="H12:L12"/>
    <mergeCell ref="M12:Q12"/>
    <mergeCell ref="R12:V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9"/>
  <sheetViews>
    <sheetView tabSelected="1" zoomScale="60" zoomScaleNormal="60" workbookViewId="0">
      <selection activeCell="K34" sqref="K34"/>
    </sheetView>
  </sheetViews>
  <sheetFormatPr defaultRowHeight="16.899999999999999" x14ac:dyDescent="0.6"/>
  <cols>
    <col min="1" max="2" width="9" style="1"/>
    <col min="3" max="3" width="13.0625" style="1" bestFit="1" customWidth="1"/>
    <col min="4" max="4" width="16.8125" style="1" bestFit="1" customWidth="1"/>
    <col min="5" max="5" width="38.375" style="1" bestFit="1" customWidth="1"/>
    <col min="6" max="16384" width="9" style="1"/>
  </cols>
  <sheetData>
    <row r="3" spans="1:5" x14ac:dyDescent="0.6">
      <c r="A3" s="19" t="s">
        <v>49</v>
      </c>
      <c r="B3" s="11"/>
      <c r="C3" s="11" t="s">
        <v>43</v>
      </c>
      <c r="D3" s="11" t="s">
        <v>44</v>
      </c>
      <c r="E3" s="11" t="s">
        <v>57</v>
      </c>
    </row>
    <row r="4" spans="1:5" x14ac:dyDescent="0.6">
      <c r="A4" s="13" t="s">
        <v>42</v>
      </c>
      <c r="B4" s="11" t="s">
        <v>0</v>
      </c>
      <c r="C4" s="11">
        <v>2.76</v>
      </c>
      <c r="D4" s="11">
        <v>573</v>
      </c>
      <c r="E4" s="18">
        <f>C4/D4%</f>
        <v>0.48167539267015702</v>
      </c>
    </row>
    <row r="5" spans="1:5" x14ac:dyDescent="0.6">
      <c r="A5" s="14"/>
      <c r="B5" s="11" t="s">
        <v>41</v>
      </c>
      <c r="C5" s="11" t="s">
        <v>45</v>
      </c>
      <c r="D5" s="11" t="s">
        <v>45</v>
      </c>
      <c r="E5" s="18"/>
    </row>
    <row r="6" spans="1:5" x14ac:dyDescent="0.6">
      <c r="A6" s="14"/>
      <c r="B6" s="11" t="s">
        <v>1</v>
      </c>
      <c r="C6" s="11">
        <v>1.91</v>
      </c>
      <c r="D6" s="11">
        <v>268</v>
      </c>
      <c r="E6" s="18">
        <f>C6/D6%</f>
        <v>0.712686567164179</v>
      </c>
    </row>
    <row r="7" spans="1:5" x14ac:dyDescent="0.6">
      <c r="A7" s="15"/>
      <c r="B7" s="11" t="s">
        <v>53</v>
      </c>
      <c r="C7" s="11"/>
      <c r="D7" s="11"/>
      <c r="E7" s="18"/>
    </row>
    <row r="8" spans="1:5" x14ac:dyDescent="0.6">
      <c r="A8" s="13" t="s">
        <v>46</v>
      </c>
      <c r="B8" s="11" t="s">
        <v>0</v>
      </c>
      <c r="C8" s="11">
        <v>3.58</v>
      </c>
      <c r="D8" s="11">
        <v>562</v>
      </c>
      <c r="E8" s="18">
        <f>C8/D8%</f>
        <v>0.63701067615658358</v>
      </c>
    </row>
    <row r="9" spans="1:5" x14ac:dyDescent="0.6">
      <c r="A9" s="14"/>
      <c r="B9" s="11" t="s">
        <v>41</v>
      </c>
      <c r="C9" s="11" t="s">
        <v>45</v>
      </c>
      <c r="D9" s="11" t="s">
        <v>45</v>
      </c>
      <c r="E9" s="18"/>
    </row>
    <row r="10" spans="1:5" x14ac:dyDescent="0.6">
      <c r="A10" s="14"/>
      <c r="B10" s="11" t="s">
        <v>1</v>
      </c>
      <c r="C10" s="11">
        <v>2.33</v>
      </c>
      <c r="D10" s="11">
        <v>256</v>
      </c>
      <c r="E10" s="18">
        <f>C10/D10%</f>
        <v>0.91015625</v>
      </c>
    </row>
    <row r="11" spans="1:5" x14ac:dyDescent="0.6">
      <c r="A11" s="15"/>
      <c r="B11" s="11" t="s">
        <v>53</v>
      </c>
      <c r="C11" s="11"/>
      <c r="D11" s="11"/>
      <c r="E11" s="18"/>
    </row>
    <row r="12" spans="1:5" x14ac:dyDescent="0.6">
      <c r="A12" s="13" t="s">
        <v>47</v>
      </c>
      <c r="B12" s="11" t="s">
        <v>0</v>
      </c>
      <c r="C12" s="11">
        <v>3.58</v>
      </c>
      <c r="D12" s="11">
        <v>606</v>
      </c>
      <c r="E12" s="18">
        <f>C12/D12%</f>
        <v>0.5907590759075908</v>
      </c>
    </row>
    <row r="13" spans="1:5" x14ac:dyDescent="0.6">
      <c r="A13" s="14"/>
      <c r="B13" s="11" t="s">
        <v>41</v>
      </c>
      <c r="C13" s="11" t="s">
        <v>45</v>
      </c>
      <c r="D13" s="11" t="s">
        <v>45</v>
      </c>
      <c r="E13" s="18"/>
    </row>
    <row r="14" spans="1:5" x14ac:dyDescent="0.6">
      <c r="A14" s="14"/>
      <c r="B14" s="11" t="s">
        <v>1</v>
      </c>
      <c r="C14" s="11">
        <v>2.33</v>
      </c>
      <c r="D14" s="11">
        <v>256</v>
      </c>
      <c r="E14" s="18">
        <f>C14/D14%</f>
        <v>0.91015625</v>
      </c>
    </row>
    <row r="15" spans="1:5" x14ac:dyDescent="0.6">
      <c r="A15" s="15"/>
      <c r="B15" s="11" t="s">
        <v>53</v>
      </c>
      <c r="C15" s="11"/>
      <c r="D15" s="11"/>
      <c r="E15" s="18"/>
    </row>
    <row r="16" spans="1:5" x14ac:dyDescent="0.6">
      <c r="A16" s="13" t="s">
        <v>48</v>
      </c>
      <c r="B16" s="11" t="s">
        <v>0</v>
      </c>
      <c r="C16" s="11">
        <v>2.74</v>
      </c>
      <c r="D16" s="11">
        <v>534</v>
      </c>
      <c r="E16" s="18">
        <f>C16/D16%</f>
        <v>0.51310861423220977</v>
      </c>
    </row>
    <row r="17" spans="1:5" x14ac:dyDescent="0.6">
      <c r="A17" s="14"/>
      <c r="B17" s="11" t="s">
        <v>41</v>
      </c>
      <c r="C17" s="11">
        <v>1.99</v>
      </c>
      <c r="D17" s="11">
        <v>371</v>
      </c>
      <c r="E17" s="18">
        <f>C17/D17%</f>
        <v>0.53638814016172509</v>
      </c>
    </row>
    <row r="18" spans="1:5" x14ac:dyDescent="0.6">
      <c r="A18" s="14"/>
      <c r="B18" s="11" t="s">
        <v>1</v>
      </c>
      <c r="C18" s="11">
        <v>1.34</v>
      </c>
      <c r="D18" s="11">
        <v>240</v>
      </c>
      <c r="E18" s="18">
        <f>C18/D18%</f>
        <v>0.55833333333333335</v>
      </c>
    </row>
    <row r="19" spans="1:5" x14ac:dyDescent="0.6">
      <c r="A19" s="15"/>
      <c r="B19" s="11" t="s">
        <v>53</v>
      </c>
      <c r="C19" s="11"/>
      <c r="D19" s="11"/>
      <c r="E19" s="18"/>
    </row>
    <row r="20" spans="1:5" x14ac:dyDescent="0.6">
      <c r="A20" s="13" t="s">
        <v>50</v>
      </c>
      <c r="B20" s="11" t="s">
        <v>0</v>
      </c>
      <c r="C20" s="11">
        <v>2.1800000000000002</v>
      </c>
      <c r="D20" s="11">
        <v>531</v>
      </c>
      <c r="E20" s="18">
        <f>C20/D20%</f>
        <v>0.41054613935969875</v>
      </c>
    </row>
    <row r="21" spans="1:5" x14ac:dyDescent="0.6">
      <c r="A21" s="14"/>
      <c r="B21" s="11" t="s">
        <v>41</v>
      </c>
      <c r="C21" s="11">
        <v>1.52</v>
      </c>
      <c r="D21" s="11">
        <v>359</v>
      </c>
      <c r="E21" s="18">
        <f>C21/D21%</f>
        <v>0.42339832869080785</v>
      </c>
    </row>
    <row r="22" spans="1:5" x14ac:dyDescent="0.6">
      <c r="A22" s="14"/>
      <c r="B22" s="11" t="s">
        <v>1</v>
      </c>
      <c r="C22" s="16">
        <v>1</v>
      </c>
      <c r="D22" s="11">
        <v>232</v>
      </c>
      <c r="E22" s="18">
        <f>C22/D22%</f>
        <v>0.43103448275862072</v>
      </c>
    </row>
    <row r="23" spans="1:5" x14ac:dyDescent="0.6">
      <c r="A23" s="15"/>
      <c r="B23" s="11" t="s">
        <v>53</v>
      </c>
      <c r="C23" s="11"/>
      <c r="D23" s="11"/>
      <c r="E23" s="18"/>
    </row>
    <row r="24" spans="1:5" x14ac:dyDescent="0.6">
      <c r="A24" s="12" t="s">
        <v>51</v>
      </c>
      <c r="B24" s="11" t="s">
        <v>0</v>
      </c>
      <c r="C24" s="11">
        <v>5.26</v>
      </c>
      <c r="D24" s="11">
        <v>484</v>
      </c>
      <c r="E24" s="18">
        <f>C24/D24%</f>
        <v>1.0867768595041323</v>
      </c>
    </row>
    <row r="25" spans="1:5" x14ac:dyDescent="0.6">
      <c r="A25" s="12"/>
      <c r="B25" s="11" t="s">
        <v>41</v>
      </c>
      <c r="C25" s="11">
        <v>4.47</v>
      </c>
      <c r="D25" s="11">
        <v>359</v>
      </c>
      <c r="E25" s="18">
        <f>C25/D25%</f>
        <v>1.2451253481894151</v>
      </c>
    </row>
    <row r="26" spans="1:5" x14ac:dyDescent="0.6">
      <c r="A26" s="12"/>
      <c r="B26" s="11" t="s">
        <v>1</v>
      </c>
      <c r="C26" s="11">
        <v>2.0099999999999998</v>
      </c>
      <c r="D26" s="11">
        <v>254</v>
      </c>
      <c r="E26" s="18">
        <f>C26/D26%</f>
        <v>0.79133858267716528</v>
      </c>
    </row>
    <row r="27" spans="1:5" x14ac:dyDescent="0.6">
      <c r="A27" s="12"/>
      <c r="B27" s="11" t="s">
        <v>53</v>
      </c>
      <c r="C27" s="11"/>
      <c r="D27" s="11"/>
      <c r="E27" s="18"/>
    </row>
    <row r="30" spans="1:5" x14ac:dyDescent="0.6">
      <c r="A30" s="19" t="s">
        <v>52</v>
      </c>
      <c r="B30" s="11"/>
      <c r="C30" s="11" t="s">
        <v>43</v>
      </c>
      <c r="D30" s="11" t="s">
        <v>44</v>
      </c>
      <c r="E30" s="11" t="s">
        <v>57</v>
      </c>
    </row>
    <row r="31" spans="1:5" x14ac:dyDescent="0.6">
      <c r="A31" s="13" t="s">
        <v>42</v>
      </c>
      <c r="B31" s="11" t="s">
        <v>0</v>
      </c>
      <c r="C31" s="11">
        <v>3.83</v>
      </c>
      <c r="D31" s="11"/>
      <c r="E31" s="18" t="e">
        <f>C31/D31%</f>
        <v>#DIV/0!</v>
      </c>
    </row>
    <row r="32" spans="1:5" x14ac:dyDescent="0.6">
      <c r="A32" s="14"/>
      <c r="B32" s="11" t="s">
        <v>41</v>
      </c>
      <c r="C32" s="11"/>
      <c r="D32" s="11"/>
      <c r="E32" s="18"/>
    </row>
    <row r="33" spans="1:5" x14ac:dyDescent="0.6">
      <c r="A33" s="14"/>
      <c r="B33" s="11" t="s">
        <v>1</v>
      </c>
      <c r="C33" s="11">
        <v>1.59</v>
      </c>
      <c r="D33" s="11">
        <v>152</v>
      </c>
      <c r="E33" s="18">
        <f>C33/D33%</f>
        <v>1.0460526315789473</v>
      </c>
    </row>
    <row r="34" spans="1:5" x14ac:dyDescent="0.6">
      <c r="A34" s="15"/>
      <c r="B34" s="11" t="s">
        <v>53</v>
      </c>
      <c r="C34" s="11"/>
      <c r="D34" s="11"/>
      <c r="E34" s="18"/>
    </row>
    <row r="35" spans="1:5" x14ac:dyDescent="0.6">
      <c r="A35" s="13" t="s">
        <v>46</v>
      </c>
      <c r="B35" s="11" t="s">
        <v>0</v>
      </c>
      <c r="C35" s="11">
        <v>4.0199999999999996</v>
      </c>
      <c r="D35" s="11"/>
      <c r="E35" s="18" t="e">
        <f>C35/D35%</f>
        <v>#DIV/0!</v>
      </c>
    </row>
    <row r="36" spans="1:5" x14ac:dyDescent="0.6">
      <c r="A36" s="14"/>
      <c r="B36" s="11" t="s">
        <v>41</v>
      </c>
      <c r="C36" s="11"/>
      <c r="D36" s="11"/>
      <c r="E36" s="18"/>
    </row>
    <row r="37" spans="1:5" x14ac:dyDescent="0.6">
      <c r="A37" s="14"/>
      <c r="B37" s="11" t="s">
        <v>1</v>
      </c>
      <c r="C37" s="11">
        <v>0.96</v>
      </c>
      <c r="D37" s="11">
        <v>129</v>
      </c>
      <c r="E37" s="18">
        <f>C37/D37%</f>
        <v>0.7441860465116279</v>
      </c>
    </row>
    <row r="38" spans="1:5" x14ac:dyDescent="0.6">
      <c r="A38" s="15"/>
      <c r="B38" s="11" t="s">
        <v>53</v>
      </c>
      <c r="C38" s="11"/>
      <c r="D38" s="11"/>
      <c r="E38" s="18"/>
    </row>
    <row r="39" spans="1:5" x14ac:dyDescent="0.6">
      <c r="A39" s="13" t="s">
        <v>47</v>
      </c>
      <c r="B39" s="11" t="s">
        <v>0</v>
      </c>
      <c r="C39" s="11">
        <v>3.75</v>
      </c>
      <c r="D39" s="11"/>
      <c r="E39" s="18" t="e">
        <f>C39/D39%</f>
        <v>#DIV/0!</v>
      </c>
    </row>
    <row r="40" spans="1:5" x14ac:dyDescent="0.6">
      <c r="A40" s="14"/>
      <c r="B40" s="11" t="s">
        <v>41</v>
      </c>
      <c r="C40" s="11">
        <v>3.06</v>
      </c>
      <c r="D40" s="11">
        <v>194</v>
      </c>
      <c r="E40" s="18">
        <f>C40/D40%</f>
        <v>1.5773195876288661</v>
      </c>
    </row>
    <row r="41" spans="1:5" x14ac:dyDescent="0.6">
      <c r="A41" s="14"/>
      <c r="B41" s="11" t="s">
        <v>1</v>
      </c>
      <c r="C41" s="11">
        <v>1.66</v>
      </c>
      <c r="D41" s="11">
        <v>125</v>
      </c>
      <c r="E41" s="18">
        <f>C41/D41%</f>
        <v>1.3279999999999998</v>
      </c>
    </row>
    <row r="42" spans="1:5" x14ac:dyDescent="0.6">
      <c r="A42" s="15"/>
      <c r="B42" s="11" t="s">
        <v>53</v>
      </c>
      <c r="C42" s="11">
        <v>1.75</v>
      </c>
      <c r="D42" s="11">
        <v>115</v>
      </c>
      <c r="E42" s="18">
        <f>C42/D42%</f>
        <v>1.5217391304347827</v>
      </c>
    </row>
    <row r="43" spans="1:5" x14ac:dyDescent="0.6">
      <c r="A43" s="13" t="s">
        <v>48</v>
      </c>
      <c r="B43" s="11" t="s">
        <v>0</v>
      </c>
      <c r="C43" s="11">
        <v>3.81</v>
      </c>
      <c r="D43" s="11">
        <v>328</v>
      </c>
      <c r="E43" s="18">
        <f>C43/D43%</f>
        <v>1.1615853658536586</v>
      </c>
    </row>
    <row r="44" spans="1:5" x14ac:dyDescent="0.6">
      <c r="A44" s="14"/>
      <c r="B44" s="11" t="s">
        <v>41</v>
      </c>
      <c r="C44" s="11">
        <v>3.15</v>
      </c>
      <c r="D44" s="11">
        <v>226</v>
      </c>
      <c r="E44" s="18">
        <f>C44/D44%</f>
        <v>1.3938053097345133</v>
      </c>
    </row>
    <row r="45" spans="1:5" x14ac:dyDescent="0.6">
      <c r="A45" s="14"/>
      <c r="B45" s="11" t="s">
        <v>1</v>
      </c>
      <c r="C45" s="11">
        <v>1.84</v>
      </c>
      <c r="D45" s="11">
        <v>145</v>
      </c>
      <c r="E45" s="18">
        <f>C45/D45%</f>
        <v>1.2689655172413794</v>
      </c>
    </row>
    <row r="46" spans="1:5" x14ac:dyDescent="0.6">
      <c r="A46" s="15"/>
      <c r="B46" s="11" t="s">
        <v>53</v>
      </c>
      <c r="C46" s="11">
        <v>1.82</v>
      </c>
      <c r="D46" s="11">
        <v>123</v>
      </c>
      <c r="E46" s="18">
        <f>C46/D46%</f>
        <v>1.4796747967479675</v>
      </c>
    </row>
    <row r="47" spans="1:5" x14ac:dyDescent="0.6">
      <c r="A47" s="13" t="s">
        <v>50</v>
      </c>
      <c r="B47" s="11" t="s">
        <v>0</v>
      </c>
      <c r="C47" s="11">
        <v>3.51</v>
      </c>
      <c r="D47" s="11">
        <v>280</v>
      </c>
      <c r="E47" s="18">
        <f>C47/D47%</f>
        <v>1.2535714285714286</v>
      </c>
    </row>
    <row r="48" spans="1:5" x14ac:dyDescent="0.6">
      <c r="A48" s="14"/>
      <c r="B48" s="11" t="s">
        <v>41</v>
      </c>
      <c r="C48" s="11">
        <v>3.01</v>
      </c>
      <c r="D48" s="11">
        <v>221</v>
      </c>
      <c r="E48" s="18">
        <f>C48/D48%</f>
        <v>1.3619909502262442</v>
      </c>
    </row>
    <row r="49" spans="1:5" x14ac:dyDescent="0.6">
      <c r="A49" s="14"/>
      <c r="B49" s="11" t="s">
        <v>1</v>
      </c>
      <c r="C49" s="11">
        <v>2.0499999999999998</v>
      </c>
      <c r="D49" s="11">
        <v>139</v>
      </c>
      <c r="E49" s="18">
        <f>C49/D49%</f>
        <v>1.474820143884892</v>
      </c>
    </row>
    <row r="50" spans="1:5" x14ac:dyDescent="0.6">
      <c r="A50" s="15"/>
      <c r="B50" s="11" t="s">
        <v>53</v>
      </c>
      <c r="C50" s="11">
        <v>2.0099999999999998</v>
      </c>
      <c r="D50" s="11">
        <v>137</v>
      </c>
      <c r="E50" s="18">
        <f>C50/D50%</f>
        <v>1.4671532846715325</v>
      </c>
    </row>
    <row r="53" spans="1:5" x14ac:dyDescent="0.6">
      <c r="A53" s="19" t="s">
        <v>54</v>
      </c>
      <c r="B53" s="11"/>
      <c r="C53" s="11" t="s">
        <v>43</v>
      </c>
      <c r="D53" s="11" t="s">
        <v>44</v>
      </c>
      <c r="E53" s="11" t="s">
        <v>57</v>
      </c>
    </row>
    <row r="54" spans="1:5" x14ac:dyDescent="0.6">
      <c r="A54" s="13" t="s">
        <v>47</v>
      </c>
      <c r="B54" s="11" t="s">
        <v>0</v>
      </c>
      <c r="C54" s="11">
        <v>3.81</v>
      </c>
      <c r="D54" s="11">
        <v>262</v>
      </c>
      <c r="E54" s="18">
        <f>C54/D54%</f>
        <v>1.4541984732824427</v>
      </c>
    </row>
    <row r="55" spans="1:5" x14ac:dyDescent="0.6">
      <c r="A55" s="14"/>
      <c r="B55" s="11" t="s">
        <v>41</v>
      </c>
      <c r="C55" s="11">
        <v>3.21</v>
      </c>
      <c r="D55" s="11">
        <v>189</v>
      </c>
      <c r="E55" s="18">
        <f>C55/D55%</f>
        <v>1.6984126984126984</v>
      </c>
    </row>
    <row r="56" spans="1:5" x14ac:dyDescent="0.6">
      <c r="A56" s="14"/>
      <c r="B56" s="11" t="s">
        <v>1</v>
      </c>
      <c r="C56" s="11">
        <v>2.17</v>
      </c>
      <c r="D56" s="11">
        <v>125</v>
      </c>
      <c r="E56" s="18">
        <f>C56/D56%</f>
        <v>1.736</v>
      </c>
    </row>
    <row r="57" spans="1:5" x14ac:dyDescent="0.6">
      <c r="A57" s="15"/>
      <c r="B57" s="11" t="s">
        <v>53</v>
      </c>
      <c r="C57" s="11"/>
      <c r="D57" s="11"/>
      <c r="E57" s="18"/>
    </row>
    <row r="58" spans="1:5" x14ac:dyDescent="0.6">
      <c r="A58" s="13" t="s">
        <v>48</v>
      </c>
      <c r="B58" s="11" t="s">
        <v>0</v>
      </c>
      <c r="C58" s="11">
        <v>4.46</v>
      </c>
      <c r="D58" s="11">
        <v>238</v>
      </c>
      <c r="E58" s="18">
        <f>C58/D58%</f>
        <v>1.8739495798319328</v>
      </c>
    </row>
    <row r="59" spans="1:5" x14ac:dyDescent="0.6">
      <c r="A59" s="14"/>
      <c r="B59" s="11" t="s">
        <v>41</v>
      </c>
      <c r="C59" s="11">
        <v>3.92</v>
      </c>
      <c r="D59" s="11">
        <v>218</v>
      </c>
      <c r="E59" s="18">
        <f>C59/D59%</f>
        <v>1.7981651376146788</v>
      </c>
    </row>
    <row r="60" spans="1:5" x14ac:dyDescent="0.6">
      <c r="A60" s="14"/>
      <c r="B60" s="11" t="s">
        <v>1</v>
      </c>
      <c r="C60" s="11">
        <v>2.9</v>
      </c>
      <c r="D60" s="11">
        <v>152</v>
      </c>
      <c r="E60" s="18">
        <f>C60/D60%</f>
        <v>1.9078947368421051</v>
      </c>
    </row>
    <row r="61" spans="1:5" x14ac:dyDescent="0.6">
      <c r="A61" s="15"/>
      <c r="B61" s="11" t="s">
        <v>53</v>
      </c>
      <c r="C61" s="11"/>
      <c r="D61" s="11"/>
      <c r="E61" s="18"/>
    </row>
    <row r="62" spans="1:5" x14ac:dyDescent="0.6">
      <c r="A62" s="13" t="s">
        <v>50</v>
      </c>
      <c r="B62" s="11" t="s">
        <v>0</v>
      </c>
      <c r="C62" s="11">
        <v>4.46</v>
      </c>
      <c r="D62" s="11">
        <v>221</v>
      </c>
      <c r="E62" s="18">
        <f>C62/D62%</f>
        <v>2.0180995475113122</v>
      </c>
    </row>
    <row r="63" spans="1:5" x14ac:dyDescent="0.6">
      <c r="A63" s="14"/>
      <c r="B63" s="11" t="s">
        <v>41</v>
      </c>
      <c r="C63" s="11">
        <v>4.01</v>
      </c>
      <c r="D63" s="11">
        <v>210</v>
      </c>
      <c r="E63" s="18">
        <f>C63/D63%</f>
        <v>1.9095238095238094</v>
      </c>
    </row>
    <row r="64" spans="1:5" x14ac:dyDescent="0.6">
      <c r="A64" s="14"/>
      <c r="B64" s="11" t="s">
        <v>1</v>
      </c>
      <c r="C64" s="16">
        <v>3.15</v>
      </c>
      <c r="D64" s="11">
        <v>145</v>
      </c>
      <c r="E64" s="18">
        <f>C64/D64%</f>
        <v>2.1724137931034484</v>
      </c>
    </row>
    <row r="65" spans="1:5" x14ac:dyDescent="0.6">
      <c r="A65" s="15"/>
      <c r="B65" s="11" t="s">
        <v>53</v>
      </c>
      <c r="C65" s="11"/>
      <c r="D65" s="11"/>
      <c r="E65" s="18"/>
    </row>
    <row r="66" spans="1:5" x14ac:dyDescent="0.6">
      <c r="A66" s="12" t="s">
        <v>51</v>
      </c>
      <c r="B66" s="11" t="s">
        <v>0</v>
      </c>
      <c r="C66" s="11">
        <v>5.67</v>
      </c>
      <c r="D66" s="11">
        <v>157</v>
      </c>
      <c r="E66" s="18">
        <f>C66/D66%</f>
        <v>3.6114649681528661</v>
      </c>
    </row>
    <row r="67" spans="1:5" x14ac:dyDescent="0.6">
      <c r="A67" s="12"/>
      <c r="B67" s="11" t="s">
        <v>41</v>
      </c>
      <c r="C67" s="11">
        <v>4.8499999999999996</v>
      </c>
      <c r="D67" s="11">
        <v>157</v>
      </c>
      <c r="E67" s="18">
        <f>C67/D67%</f>
        <v>3.0891719745222925</v>
      </c>
    </row>
    <row r="68" spans="1:5" x14ac:dyDescent="0.6">
      <c r="A68" s="12"/>
      <c r="B68" s="11" t="s">
        <v>1</v>
      </c>
      <c r="C68" s="11">
        <v>3.66</v>
      </c>
      <c r="D68" s="11">
        <v>102</v>
      </c>
      <c r="E68" s="18">
        <f>C68/D68%</f>
        <v>3.5882352941176472</v>
      </c>
    </row>
    <row r="69" spans="1:5" x14ac:dyDescent="0.6">
      <c r="A69" s="12"/>
      <c r="B69" s="11" t="s">
        <v>53</v>
      </c>
      <c r="C69" s="11"/>
      <c r="D69" s="11"/>
      <c r="E69" s="18"/>
    </row>
  </sheetData>
  <mergeCells count="15">
    <mergeCell ref="A66:A69"/>
    <mergeCell ref="A54:A57"/>
    <mergeCell ref="A58:A61"/>
    <mergeCell ref="A62:A65"/>
    <mergeCell ref="A12:A15"/>
    <mergeCell ref="A8:A11"/>
    <mergeCell ref="A31:A34"/>
    <mergeCell ref="A35:A38"/>
    <mergeCell ref="A39:A42"/>
    <mergeCell ref="A43:A46"/>
    <mergeCell ref="A47:A50"/>
    <mergeCell ref="A4:A7"/>
    <mergeCell ref="A24:A27"/>
    <mergeCell ref="A20:A23"/>
    <mergeCell ref="A16:A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Conf_Setting</vt:lpstr>
      <vt:lpstr>Result_Summary</vt:lpstr>
      <vt:lpstr>Analysis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Kiho Choi</dc:creator>
  <cp:lastModifiedBy>Kiho Choi</cp:lastModifiedBy>
  <dcterms:created xsi:type="dcterms:W3CDTF">2016-05-26T16:11:13Z</dcterms:created>
  <dcterms:modified xsi:type="dcterms:W3CDTF">2016-05-31T03:55:45Z</dcterms:modified>
</cp:coreProperties>
</file>