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3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4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10" yWindow="720" windowWidth="14810" windowHeight="5520" tabRatio="774"/>
  </bookViews>
  <sheets>
    <sheet name="EL Actual Rate" sheetId="1" r:id="rId1"/>
    <sheet name="EL target rate" sheetId="4" r:id="rId2"/>
    <sheet name="EL + BL Actual Rate" sheetId="5" r:id="rId3"/>
    <sheet name="EL + BL target rate" sheetId="6" r:id="rId4"/>
    <sheet name="Class B EL Actual" sheetId="10" r:id="rId5"/>
    <sheet name="Class B EL Target" sheetId="12" r:id="rId6"/>
    <sheet name="Class A+ EL Actual" sheetId="11" r:id="rId7"/>
    <sheet name="Class A+ EL Target" sheetId="13" r:id="rId8"/>
  </sheets>
  <definedNames>
    <definedName name="DeviationThr" localSheetId="2">'EL + BL Actual Rate'!$K$1</definedName>
    <definedName name="DeviationThr" localSheetId="3">'EL + BL target rate'!$K$1</definedName>
    <definedName name="DeviationThr" localSheetId="1">'EL target rate'!$K$1</definedName>
    <definedName name="DeviationThr">'EL Actual Rate'!$K$1</definedName>
  </definedNames>
  <calcPr calcId="145621"/>
</workbook>
</file>

<file path=xl/calcChain.xml><?xml version="1.0" encoding="utf-8"?>
<calcChain xmlns="http://schemas.openxmlformats.org/spreadsheetml/2006/main">
  <c r="L8" i="1" l="1"/>
  <c r="L27" i="6" l="1"/>
  <c r="L25" i="6"/>
  <c r="L22" i="6"/>
  <c r="L20" i="6"/>
  <c r="L19" i="6"/>
  <c r="L18" i="6"/>
  <c r="L17" i="6"/>
  <c r="L16" i="6"/>
  <c r="L15" i="6"/>
  <c r="L13" i="6"/>
  <c r="L12" i="6"/>
  <c r="L11" i="6"/>
  <c r="L10" i="6"/>
  <c r="L9" i="6"/>
  <c r="L8" i="6"/>
  <c r="L27" i="5"/>
  <c r="L25" i="5"/>
  <c r="L22" i="5"/>
  <c r="L20" i="5"/>
  <c r="L19" i="5"/>
  <c r="L18" i="5"/>
  <c r="L17" i="5"/>
  <c r="L16" i="5"/>
  <c r="L15" i="5"/>
  <c r="L13" i="5"/>
  <c r="L12" i="5"/>
  <c r="L11" i="5"/>
  <c r="L10" i="5"/>
  <c r="L9" i="5"/>
  <c r="L8" i="5"/>
  <c r="AL27" i="6" l="1"/>
  <c r="AK27" i="6"/>
  <c r="AJ27" i="6"/>
  <c r="AI27" i="6"/>
  <c r="AH27" i="6"/>
  <c r="AG27" i="6"/>
  <c r="P27" i="6"/>
  <c r="O27" i="6"/>
  <c r="N27" i="6"/>
  <c r="M27" i="6"/>
  <c r="AJ25" i="6"/>
  <c r="AI25" i="6"/>
  <c r="AH25" i="6"/>
  <c r="AG25" i="6"/>
  <c r="N25" i="6"/>
  <c r="M25" i="6"/>
  <c r="AJ24" i="6"/>
  <c r="AI24" i="6"/>
  <c r="AH24" i="6"/>
  <c r="AG24" i="6"/>
  <c r="N24" i="6"/>
  <c r="M24" i="6"/>
  <c r="L24" i="6"/>
  <c r="AJ22" i="6"/>
  <c r="AI22" i="6"/>
  <c r="AH22" i="6"/>
  <c r="AG22" i="6"/>
  <c r="N22" i="6"/>
  <c r="M22" i="6"/>
  <c r="AJ21" i="6"/>
  <c r="AI21" i="6"/>
  <c r="N21" i="6"/>
  <c r="AL20" i="6"/>
  <c r="AK20" i="6"/>
  <c r="AJ20" i="6"/>
  <c r="AI20" i="6"/>
  <c r="AH20" i="6"/>
  <c r="AG20" i="6"/>
  <c r="P20" i="6"/>
  <c r="O20" i="6"/>
  <c r="N20" i="6"/>
  <c r="M20" i="6"/>
  <c r="AL19" i="6"/>
  <c r="AK19" i="6"/>
  <c r="AJ19" i="6"/>
  <c r="AI19" i="6"/>
  <c r="AH19" i="6"/>
  <c r="AG19" i="6"/>
  <c r="P19" i="6"/>
  <c r="O19" i="6"/>
  <c r="N19" i="6"/>
  <c r="M19" i="6"/>
  <c r="AL18" i="6"/>
  <c r="AK18" i="6"/>
  <c r="AJ18" i="6"/>
  <c r="AI18" i="6"/>
  <c r="AH18" i="6"/>
  <c r="AG18" i="6"/>
  <c r="P18" i="6"/>
  <c r="O18" i="6"/>
  <c r="N18" i="6"/>
  <c r="M18" i="6"/>
  <c r="AL17" i="6"/>
  <c r="AK17" i="6"/>
  <c r="AJ17" i="6"/>
  <c r="AI17" i="6"/>
  <c r="AH17" i="6"/>
  <c r="AG17" i="6"/>
  <c r="P17" i="6"/>
  <c r="O17" i="6"/>
  <c r="N17" i="6"/>
  <c r="M17" i="6"/>
  <c r="AJ16" i="6"/>
  <c r="AI16" i="6"/>
  <c r="AH16" i="6"/>
  <c r="AG16" i="6"/>
  <c r="N16" i="6"/>
  <c r="M16" i="6"/>
  <c r="AJ15" i="6"/>
  <c r="AI15" i="6"/>
  <c r="AH15" i="6"/>
  <c r="AG15" i="6"/>
  <c r="N15" i="6"/>
  <c r="M15" i="6"/>
  <c r="AL13" i="6"/>
  <c r="AK13" i="6"/>
  <c r="AJ13" i="6"/>
  <c r="AI13" i="6"/>
  <c r="AH13" i="6"/>
  <c r="AG13" i="6"/>
  <c r="P13" i="6"/>
  <c r="O13" i="6"/>
  <c r="N13" i="6"/>
  <c r="M13" i="6"/>
  <c r="AJ12" i="6"/>
  <c r="AI12" i="6"/>
  <c r="AH12" i="6"/>
  <c r="AG12" i="6"/>
  <c r="N12" i="6"/>
  <c r="M12" i="6"/>
  <c r="AJ11" i="6"/>
  <c r="AI11" i="6"/>
  <c r="AH11" i="6"/>
  <c r="AG11" i="6"/>
  <c r="N11" i="6"/>
  <c r="M11" i="6"/>
  <c r="AJ10" i="6"/>
  <c r="AI10" i="6"/>
  <c r="AH10" i="6"/>
  <c r="AG10" i="6"/>
  <c r="N10" i="6"/>
  <c r="M10" i="6"/>
  <c r="AL9" i="6"/>
  <c r="AK9" i="6"/>
  <c r="AJ9" i="6"/>
  <c r="AI9" i="6"/>
  <c r="AH9" i="6"/>
  <c r="AG9" i="6"/>
  <c r="P9" i="6"/>
  <c r="O9" i="6"/>
  <c r="N9" i="6"/>
  <c r="M9" i="6"/>
  <c r="AJ8" i="6"/>
  <c r="AI8" i="6"/>
  <c r="AH8" i="6"/>
  <c r="AG8" i="6"/>
  <c r="N8" i="6"/>
  <c r="M8" i="6"/>
  <c r="AL7" i="6"/>
  <c r="AK7" i="6"/>
  <c r="AJ7" i="6"/>
  <c r="AI7" i="6"/>
  <c r="AH7" i="6"/>
  <c r="AG7" i="6"/>
  <c r="P7" i="6"/>
  <c r="O7" i="6"/>
  <c r="N7" i="6"/>
  <c r="M7" i="6"/>
  <c r="L7" i="6"/>
  <c r="AJ6" i="6"/>
  <c r="AI6" i="6"/>
  <c r="N6" i="6"/>
  <c r="AL27" i="5"/>
  <c r="AK27" i="5"/>
  <c r="AJ27" i="5"/>
  <c r="AI27" i="5"/>
  <c r="AH27" i="5"/>
  <c r="AG27" i="5"/>
  <c r="P27" i="5"/>
  <c r="O27" i="5"/>
  <c r="N27" i="5"/>
  <c r="M27" i="5"/>
  <c r="AJ25" i="5"/>
  <c r="AI25" i="5"/>
  <c r="AH25" i="5"/>
  <c r="AG25" i="5"/>
  <c r="N25" i="5"/>
  <c r="M25" i="5"/>
  <c r="AJ24" i="5"/>
  <c r="AI24" i="5"/>
  <c r="AH24" i="5"/>
  <c r="AG24" i="5"/>
  <c r="N24" i="5"/>
  <c r="M24" i="5"/>
  <c r="L24" i="5"/>
  <c r="AJ22" i="5"/>
  <c r="AI22" i="5"/>
  <c r="AH22" i="5"/>
  <c r="AG22" i="5"/>
  <c r="N22" i="5"/>
  <c r="M22" i="5"/>
  <c r="AJ21" i="5"/>
  <c r="AI21" i="5"/>
  <c r="N21" i="5"/>
  <c r="AL20" i="5"/>
  <c r="AK20" i="5"/>
  <c r="AJ20" i="5"/>
  <c r="AI20" i="5"/>
  <c r="AH20" i="5"/>
  <c r="AG20" i="5"/>
  <c r="P20" i="5"/>
  <c r="O20" i="5"/>
  <c r="N20" i="5"/>
  <c r="M20" i="5"/>
  <c r="AL19" i="5"/>
  <c r="AK19" i="5"/>
  <c r="AJ19" i="5"/>
  <c r="AI19" i="5"/>
  <c r="AH19" i="5"/>
  <c r="AG19" i="5"/>
  <c r="P19" i="5"/>
  <c r="O19" i="5"/>
  <c r="N19" i="5"/>
  <c r="M19" i="5"/>
  <c r="AL18" i="5"/>
  <c r="AK18" i="5"/>
  <c r="AJ18" i="5"/>
  <c r="AI18" i="5"/>
  <c r="AH18" i="5"/>
  <c r="AG18" i="5"/>
  <c r="P18" i="5"/>
  <c r="O18" i="5"/>
  <c r="N18" i="5"/>
  <c r="M18" i="5"/>
  <c r="AL17" i="5"/>
  <c r="AK17" i="5"/>
  <c r="AJ17" i="5"/>
  <c r="AI17" i="5"/>
  <c r="AH17" i="5"/>
  <c r="AG17" i="5"/>
  <c r="P17" i="5"/>
  <c r="O17" i="5"/>
  <c r="N17" i="5"/>
  <c r="M17" i="5"/>
  <c r="AJ16" i="5"/>
  <c r="AI16" i="5"/>
  <c r="AH16" i="5"/>
  <c r="AG16" i="5"/>
  <c r="N16" i="5"/>
  <c r="M16" i="5"/>
  <c r="AJ15" i="5"/>
  <c r="AI15" i="5"/>
  <c r="AH15" i="5"/>
  <c r="AG15" i="5"/>
  <c r="N15" i="5"/>
  <c r="M15" i="5"/>
  <c r="AL13" i="5"/>
  <c r="AK13" i="5"/>
  <c r="AJ13" i="5"/>
  <c r="AI13" i="5"/>
  <c r="AH13" i="5"/>
  <c r="AG13" i="5"/>
  <c r="P13" i="5"/>
  <c r="O13" i="5"/>
  <c r="N13" i="5"/>
  <c r="M13" i="5"/>
  <c r="AJ12" i="5"/>
  <c r="AI12" i="5"/>
  <c r="AH12" i="5"/>
  <c r="AG12" i="5"/>
  <c r="N12" i="5"/>
  <c r="M12" i="5"/>
  <c r="AJ11" i="5"/>
  <c r="AI11" i="5"/>
  <c r="AH11" i="5"/>
  <c r="AG11" i="5"/>
  <c r="N11" i="5"/>
  <c r="M11" i="5"/>
  <c r="AJ10" i="5"/>
  <c r="AI10" i="5"/>
  <c r="AH10" i="5"/>
  <c r="AG10" i="5"/>
  <c r="N10" i="5"/>
  <c r="M10" i="5"/>
  <c r="AL9" i="5"/>
  <c r="AK9" i="5"/>
  <c r="AJ9" i="5"/>
  <c r="AI9" i="5"/>
  <c r="AH9" i="5"/>
  <c r="AG9" i="5"/>
  <c r="P9" i="5"/>
  <c r="O9" i="5"/>
  <c r="N9" i="5"/>
  <c r="M9" i="5"/>
  <c r="AJ8" i="5"/>
  <c r="AI8" i="5"/>
  <c r="AH8" i="5"/>
  <c r="AG8" i="5"/>
  <c r="N8" i="5"/>
  <c r="M8" i="5"/>
  <c r="AL7" i="5"/>
  <c r="AK7" i="5"/>
  <c r="AJ7" i="5"/>
  <c r="AI7" i="5"/>
  <c r="AH7" i="5"/>
  <c r="AG7" i="5"/>
  <c r="P7" i="5"/>
  <c r="O7" i="5"/>
  <c r="N7" i="5"/>
  <c r="M7" i="5"/>
  <c r="L7" i="5"/>
  <c r="AJ6" i="5"/>
  <c r="AI6" i="5"/>
  <c r="N6" i="5"/>
  <c r="N6" i="4" l="1"/>
  <c r="AI6" i="4"/>
  <c r="AJ6" i="4"/>
  <c r="L7" i="4"/>
  <c r="M7" i="4"/>
  <c r="N7" i="4"/>
  <c r="O7" i="4"/>
  <c r="P7" i="4"/>
  <c r="AG7" i="4"/>
  <c r="AH7" i="4"/>
  <c r="AI7" i="4"/>
  <c r="AJ7" i="4"/>
  <c r="AK7" i="4"/>
  <c r="AL7" i="4"/>
  <c r="L8" i="4"/>
  <c r="M8" i="4"/>
  <c r="N8" i="4"/>
  <c r="AG8" i="4"/>
  <c r="AH8" i="4"/>
  <c r="AI8" i="4"/>
  <c r="AJ8" i="4"/>
  <c r="L9" i="4"/>
  <c r="M9" i="4"/>
  <c r="N9" i="4"/>
  <c r="O9" i="4"/>
  <c r="P9" i="4"/>
  <c r="AG9" i="4"/>
  <c r="AH9" i="4"/>
  <c r="AI9" i="4"/>
  <c r="AJ9" i="4"/>
  <c r="AK9" i="4"/>
  <c r="AL9" i="4"/>
  <c r="L10" i="4"/>
  <c r="M10" i="4"/>
  <c r="N10" i="4"/>
  <c r="AG10" i="4"/>
  <c r="AH10" i="4"/>
  <c r="AI10" i="4"/>
  <c r="AJ10" i="4"/>
  <c r="L11" i="4"/>
  <c r="M11" i="4"/>
  <c r="N11" i="4"/>
  <c r="AG11" i="4"/>
  <c r="AH11" i="4"/>
  <c r="AI11" i="4"/>
  <c r="AJ11" i="4"/>
  <c r="L12" i="4"/>
  <c r="M12" i="4"/>
  <c r="N12" i="4"/>
  <c r="AG12" i="4"/>
  <c r="AH12" i="4"/>
  <c r="AI12" i="4"/>
  <c r="AJ12" i="4"/>
  <c r="L13" i="4"/>
  <c r="M13" i="4"/>
  <c r="N13" i="4"/>
  <c r="O13" i="4"/>
  <c r="P13" i="4"/>
  <c r="AG13" i="4"/>
  <c r="AH13" i="4"/>
  <c r="AI13" i="4"/>
  <c r="AJ13" i="4"/>
  <c r="AK13" i="4"/>
  <c r="AL13" i="4"/>
  <c r="L15" i="4"/>
  <c r="M15" i="4"/>
  <c r="N15" i="4"/>
  <c r="AG15" i="4"/>
  <c r="AH15" i="4"/>
  <c r="AI15" i="4"/>
  <c r="AJ15" i="4"/>
  <c r="L16" i="4"/>
  <c r="M16" i="4"/>
  <c r="N16" i="4"/>
  <c r="AG16" i="4"/>
  <c r="AH16" i="4"/>
  <c r="AI16" i="4"/>
  <c r="AJ16" i="4"/>
  <c r="L17" i="4"/>
  <c r="M17" i="4"/>
  <c r="N17" i="4"/>
  <c r="O17" i="4"/>
  <c r="P17" i="4"/>
  <c r="AG17" i="4"/>
  <c r="AH17" i="4"/>
  <c r="AI17" i="4"/>
  <c r="AJ17" i="4"/>
  <c r="AK17" i="4"/>
  <c r="AL17" i="4"/>
  <c r="L18" i="4"/>
  <c r="M18" i="4"/>
  <c r="N18" i="4"/>
  <c r="O18" i="4"/>
  <c r="P18" i="4"/>
  <c r="AG18" i="4"/>
  <c r="AH18" i="4"/>
  <c r="AI18" i="4"/>
  <c r="AJ18" i="4"/>
  <c r="AK18" i="4"/>
  <c r="AL18" i="4"/>
  <c r="L19" i="4"/>
  <c r="M19" i="4"/>
  <c r="N19" i="4"/>
  <c r="O19" i="4"/>
  <c r="P19" i="4"/>
  <c r="AG19" i="4"/>
  <c r="AH19" i="4"/>
  <c r="AI19" i="4"/>
  <c r="AJ19" i="4"/>
  <c r="AK19" i="4"/>
  <c r="AL19" i="4"/>
  <c r="L20" i="4"/>
  <c r="M20" i="4"/>
  <c r="N20" i="4"/>
  <c r="O20" i="4"/>
  <c r="P20" i="4"/>
  <c r="AG20" i="4"/>
  <c r="AH20" i="4"/>
  <c r="AI20" i="4"/>
  <c r="AJ20" i="4"/>
  <c r="AK20" i="4"/>
  <c r="AL20" i="4"/>
  <c r="N21" i="4"/>
  <c r="AI21" i="4"/>
  <c r="AJ21" i="4"/>
  <c r="L22" i="4"/>
  <c r="M22" i="4"/>
  <c r="N22" i="4"/>
  <c r="AG22" i="4"/>
  <c r="AH22" i="4"/>
  <c r="AI22" i="4"/>
  <c r="AJ22" i="4"/>
  <c r="L24" i="4"/>
  <c r="M24" i="4"/>
  <c r="N24" i="4"/>
  <c r="AG24" i="4"/>
  <c r="AH24" i="4"/>
  <c r="AI24" i="4"/>
  <c r="AJ24" i="4"/>
  <c r="L25" i="4"/>
  <c r="M25" i="4"/>
  <c r="N25" i="4"/>
  <c r="AG25" i="4"/>
  <c r="AH25" i="4"/>
  <c r="AI25" i="4"/>
  <c r="AJ25" i="4"/>
  <c r="L27" i="4"/>
  <c r="M27" i="4"/>
  <c r="N27" i="4"/>
  <c r="O27" i="4"/>
  <c r="P27" i="4"/>
  <c r="AG27" i="4"/>
  <c r="AH27" i="4"/>
  <c r="AI27" i="4"/>
  <c r="AJ27" i="4"/>
  <c r="AK27" i="4"/>
  <c r="AL27" i="4"/>
  <c r="L27" i="1" l="1"/>
  <c r="L25" i="1"/>
  <c r="L24" i="1"/>
  <c r="L22" i="1"/>
  <c r="L20" i="1"/>
  <c r="L19" i="1"/>
  <c r="L18" i="1"/>
  <c r="L17" i="1"/>
  <c r="L16" i="1"/>
  <c r="L15" i="1"/>
  <c r="L13" i="1"/>
  <c r="L12" i="1"/>
  <c r="L11" i="1"/>
  <c r="L10" i="1"/>
  <c r="L9" i="1"/>
  <c r="L7" i="1"/>
  <c r="AJ6" i="1"/>
  <c r="AI6" i="1"/>
  <c r="AJ8" i="1"/>
  <c r="AI8" i="1"/>
  <c r="AH8" i="1"/>
  <c r="AG8" i="1"/>
  <c r="AJ10" i="1"/>
  <c r="AI10" i="1"/>
  <c r="AH10" i="1"/>
  <c r="AG10" i="1"/>
  <c r="AJ11" i="1"/>
  <c r="AI11" i="1"/>
  <c r="AH11" i="1"/>
  <c r="AG11" i="1"/>
  <c r="AJ12" i="1"/>
  <c r="AI12" i="1"/>
  <c r="AH12" i="1"/>
  <c r="AG12" i="1"/>
  <c r="AJ15" i="1"/>
  <c r="AI15" i="1"/>
  <c r="AH15" i="1"/>
  <c r="AG15" i="1"/>
  <c r="AJ16" i="1"/>
  <c r="AI16" i="1"/>
  <c r="AH16" i="1"/>
  <c r="AG16" i="1"/>
  <c r="AJ21" i="1"/>
  <c r="AI21" i="1"/>
  <c r="AJ22" i="1"/>
  <c r="AI22" i="1"/>
  <c r="AH22" i="1"/>
  <c r="AG22" i="1"/>
  <c r="AJ24" i="1"/>
  <c r="AI24" i="1"/>
  <c r="AH24" i="1"/>
  <c r="AG24" i="1"/>
  <c r="AJ25" i="1"/>
  <c r="AI25" i="1"/>
  <c r="AH25" i="1"/>
  <c r="AG25" i="1"/>
  <c r="AL27" i="1"/>
  <c r="AK27" i="1"/>
  <c r="AJ27" i="1"/>
  <c r="AI27" i="1"/>
  <c r="AH27" i="1"/>
  <c r="AG27" i="1"/>
  <c r="AL7" i="1"/>
  <c r="AK7" i="1"/>
  <c r="AJ7" i="1"/>
  <c r="AI7" i="1"/>
  <c r="AH7" i="1"/>
  <c r="AG7" i="1"/>
  <c r="AL9" i="1"/>
  <c r="AK9" i="1"/>
  <c r="AJ9" i="1"/>
  <c r="AI9" i="1"/>
  <c r="AH9" i="1"/>
  <c r="AG9" i="1"/>
  <c r="AL20" i="1"/>
  <c r="AK20" i="1"/>
  <c r="AJ20" i="1"/>
  <c r="AI20" i="1"/>
  <c r="AH20" i="1"/>
  <c r="AG20" i="1"/>
  <c r="AL19" i="1"/>
  <c r="AK19" i="1"/>
  <c r="AJ19" i="1"/>
  <c r="AI19" i="1"/>
  <c r="AH19" i="1"/>
  <c r="AG19" i="1"/>
  <c r="AL18" i="1"/>
  <c r="AK18" i="1"/>
  <c r="AJ18" i="1"/>
  <c r="AI18" i="1"/>
  <c r="AH18" i="1"/>
  <c r="AG18" i="1"/>
  <c r="AL17" i="1"/>
  <c r="AK17" i="1"/>
  <c r="AJ17" i="1"/>
  <c r="AI17" i="1"/>
  <c r="AH17" i="1"/>
  <c r="AG17" i="1"/>
  <c r="AL13" i="1"/>
  <c r="AK13" i="1"/>
  <c r="AJ13" i="1"/>
  <c r="AI13" i="1"/>
  <c r="AH13" i="1"/>
  <c r="AG13" i="1"/>
  <c r="P27" i="1"/>
  <c r="O27" i="1"/>
  <c r="P20" i="1"/>
  <c r="O20" i="1"/>
  <c r="P19" i="1"/>
  <c r="O19" i="1"/>
  <c r="P18" i="1"/>
  <c r="O18" i="1"/>
  <c r="P17" i="1"/>
  <c r="O17" i="1"/>
  <c r="P13" i="1"/>
  <c r="O13" i="1"/>
  <c r="P9" i="1"/>
  <c r="O9" i="1"/>
  <c r="P7" i="1"/>
  <c r="O7" i="1"/>
  <c r="N27" i="1"/>
  <c r="M27" i="1"/>
  <c r="N25" i="1"/>
  <c r="M25" i="1"/>
  <c r="N24" i="1"/>
  <c r="M24" i="1"/>
  <c r="N22" i="1"/>
  <c r="M22" i="1"/>
  <c r="N21" i="1"/>
  <c r="N20" i="1"/>
  <c r="M20" i="1"/>
  <c r="N19" i="1"/>
  <c r="M19" i="1"/>
  <c r="N18" i="1"/>
  <c r="M18" i="1"/>
  <c r="N17" i="1"/>
  <c r="M17" i="1"/>
  <c r="N16" i="1"/>
  <c r="M16" i="1"/>
  <c r="N15" i="1"/>
  <c r="M15" i="1"/>
  <c r="N13" i="1"/>
  <c r="M13" i="1"/>
  <c r="N12" i="1"/>
  <c r="M12" i="1"/>
  <c r="N11" i="1"/>
  <c r="M11" i="1"/>
  <c r="N10" i="1"/>
  <c r="M10" i="1"/>
  <c r="N6" i="1"/>
  <c r="N7" i="1"/>
  <c r="M7" i="1"/>
  <c r="N8" i="1"/>
  <c r="M8" i="1"/>
  <c r="N9" i="1"/>
  <c r="M9" i="1"/>
</calcChain>
</file>

<file path=xl/sharedStrings.xml><?xml version="1.0" encoding="utf-8"?>
<sst xmlns="http://schemas.openxmlformats.org/spreadsheetml/2006/main" count="539" uniqueCount="65">
  <si>
    <t>JCTVC-K00</t>
  </si>
  <si>
    <t>Proponent</t>
  </si>
  <si>
    <t>AI 2x</t>
  </si>
  <si>
    <t>AI 1.5x</t>
  </si>
  <si>
    <t>RA 2x</t>
  </si>
  <si>
    <t>RA 1.5x</t>
  </si>
  <si>
    <t>Luma BD-Bitrate gain ("EL only actual rate")</t>
  </si>
  <si>
    <t>SNR</t>
  </si>
  <si>
    <t>EncTime</t>
  </si>
  <si>
    <t>DecTime</t>
  </si>
  <si>
    <t>Timing comparison</t>
  </si>
  <si>
    <t>Ave(AI, RA)</t>
  </si>
  <si>
    <t>Hybrid 2x</t>
  </si>
  <si>
    <t>Hybrid 1.5x</t>
  </si>
  <si>
    <t>vs HEVC</t>
  </si>
  <si>
    <t>vs AVC</t>
  </si>
  <si>
    <t>AI, RA</t>
  </si>
  <si>
    <t>Max dev.</t>
  </si>
  <si>
    <t>Deviation Thr:</t>
  </si>
  <si>
    <t>(Proposals with actual rate and target rate results deviating more than 5 % are listed in this table with target rate instead of actual rate)</t>
  </si>
  <si>
    <t>"The encodings have been run on a non-homogenous cluster "</t>
  </si>
  <si>
    <t>"time measurement could be biased due to the overload of the test system"</t>
  </si>
  <si>
    <t>"the encoding/decoding time provided can only be used as a rough estimation"</t>
  </si>
  <si>
    <t>Averages</t>
  </si>
  <si>
    <t>AI</t>
  </si>
  <si>
    <t>RA</t>
  </si>
  <si>
    <t>Hyb/HEVC</t>
  </si>
  <si>
    <t>Hyb/AVC</t>
  </si>
  <si>
    <t>Hybrid</t>
  </si>
  <si>
    <t>act&lt;-&gt;trgt</t>
  </si>
  <si>
    <t>Luma BD-Bitrate gain ("EL only target rate")</t>
  </si>
  <si>
    <t>Luma BD-Bitrate gain ("EL + BL target rate")</t>
  </si>
  <si>
    <t>Luma BD-Bitrate gain ("EL + BL actual rate")</t>
  </si>
  <si>
    <t>Included in the runtimes (EL or EL+BL)</t>
  </si>
  <si>
    <t>Encoder</t>
  </si>
  <si>
    <t>Decoder</t>
  </si>
  <si>
    <t>Hybrid scalability</t>
  </si>
  <si>
    <t>HEVC scalability</t>
  </si>
  <si>
    <t>EL</t>
  </si>
  <si>
    <t>EL+BL</t>
  </si>
  <si>
    <t>Notes</t>
  </si>
  <si>
    <t>Hybrid scalability runtimes include also file IO</t>
  </si>
  <si>
    <t>8-bit results</t>
  </si>
  <si>
    <t>JCTVC-K0031</t>
  </si>
  <si>
    <t>JCTVC-K0032</t>
  </si>
  <si>
    <t>JCTVC-K0033</t>
  </si>
  <si>
    <t>JCTVC-K0034</t>
  </si>
  <si>
    <t>JCTVC-K0035</t>
  </si>
  <si>
    <t>JCTVC-K0036</t>
  </si>
  <si>
    <t>JCTVC-K0037</t>
  </si>
  <si>
    <t>JCTVC-K0038</t>
  </si>
  <si>
    <t>JCTVC-K0039</t>
  </si>
  <si>
    <t>JCTVC-K0040</t>
  </si>
  <si>
    <t>JCTVC-K0041</t>
  </si>
  <si>
    <t>JCTVC-K0042</t>
  </si>
  <si>
    <t>JCTVC-K0043</t>
  </si>
  <si>
    <t>JCTVC-K0044</t>
  </si>
  <si>
    <t>JCTVC-K0045</t>
  </si>
  <si>
    <t>JCTVC-K0046</t>
  </si>
  <si>
    <t>JCTVC-K0047</t>
  </si>
  <si>
    <t>JCTVC-K0048</t>
  </si>
  <si>
    <t>JCTVC-K0049</t>
  </si>
  <si>
    <t>JCTVC-K0050</t>
  </si>
  <si>
    <t>JCTVC-K0051</t>
  </si>
  <si>
    <t>JCTVC-K0052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</si>
</sst>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"/>
    <numFmt numFmtId="165" formatCode="0.0%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indexed="8"/>
      <name val="Calibri"/>
      <family val="2"/>
    </font>
    <font>
      <sz val="11"/>
      <color theme="9"/>
      <name val="Calibri"/>
      <family val="2"/>
      <scheme val="minor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</cellStyleXfs>
  <cellXfs count="64">
    <xf numFmtId="0" fontId="0" fillId="0" borderId="0" xfId="0"/>
    <xf numFmtId="0" fontId="0" fillId="0" borderId="1" xfId="0" applyNumberFormat="1" applyBorder="1"/>
    <xf numFmtId="0" fontId="0" fillId="0" borderId="1" xfId="0" applyBorder="1"/>
    <xf numFmtId="9" fontId="0" fillId="0" borderId="1" xfId="0" applyNumberFormat="1" applyFill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2" xfId="0" applyBorder="1"/>
    <xf numFmtId="0" fontId="0" fillId="0" borderId="0" xfId="0" applyBorder="1"/>
    <xf numFmtId="0" fontId="0" fillId="0" borderId="0" xfId="0" applyNumberFormat="1" applyBorder="1"/>
    <xf numFmtId="9" fontId="0" fillId="0" borderId="0" xfId="0" applyNumberFormat="1" applyFill="1" applyBorder="1"/>
    <xf numFmtId="0" fontId="0" fillId="0" borderId="5" xfId="0" applyBorder="1"/>
    <xf numFmtId="0" fontId="0" fillId="0" borderId="6" xfId="0" applyNumberFormat="1" applyBorder="1"/>
    <xf numFmtId="0" fontId="0" fillId="0" borderId="4" xfId="0" applyNumberFormat="1" applyBorder="1"/>
    <xf numFmtId="164" fontId="0" fillId="0" borderId="1" xfId="0" applyNumberFormat="1" applyFill="1" applyBorder="1"/>
    <xf numFmtId="164" fontId="0" fillId="0" borderId="0" xfId="0" applyNumberFormat="1" applyFill="1" applyBorder="1"/>
    <xf numFmtId="164" fontId="0" fillId="0" borderId="5" xfId="0" applyNumberFormat="1" applyFill="1" applyBorder="1"/>
    <xf numFmtId="164" fontId="0" fillId="0" borderId="4" xfId="0" applyNumberFormat="1" applyFill="1" applyBorder="1"/>
    <xf numFmtId="9" fontId="1" fillId="0" borderId="0" xfId="0" applyNumberFormat="1" applyFont="1" applyBorder="1"/>
    <xf numFmtId="0" fontId="0" fillId="0" borderId="0" xfId="0" applyBorder="1" applyAlignment="1">
      <alignment horizontal="right"/>
    </xf>
    <xf numFmtId="0" fontId="1" fillId="0" borderId="3" xfId="0" applyFont="1" applyBorder="1"/>
    <xf numFmtId="0" fontId="3" fillId="0" borderId="0" xfId="0" applyNumberFormat="1" applyFont="1" applyBorder="1"/>
    <xf numFmtId="164" fontId="3" fillId="0" borderId="1" xfId="0" applyNumberFormat="1" applyFont="1" applyFill="1" applyBorder="1"/>
    <xf numFmtId="164" fontId="3" fillId="0" borderId="0" xfId="0" applyNumberFormat="1" applyFont="1" applyFill="1" applyBorder="1"/>
    <xf numFmtId="164" fontId="3" fillId="0" borderId="5" xfId="0" applyNumberFormat="1" applyFont="1" applyFill="1" applyBorder="1"/>
    <xf numFmtId="9" fontId="3" fillId="0" borderId="1" xfId="0" applyNumberFormat="1" applyFont="1" applyFill="1" applyBorder="1"/>
    <xf numFmtId="9" fontId="3" fillId="0" borderId="0" xfId="0" applyNumberFormat="1" applyFont="1" applyFill="1" applyBorder="1"/>
    <xf numFmtId="0" fontId="3" fillId="0" borderId="1" xfId="0" applyFont="1" applyBorder="1"/>
    <xf numFmtId="0" fontId="0" fillId="2" borderId="0" xfId="0" applyFill="1" applyBorder="1"/>
    <xf numFmtId="0" fontId="0" fillId="2" borderId="4" xfId="0" applyFill="1" applyBorder="1"/>
    <xf numFmtId="0" fontId="0" fillId="2" borderId="7" xfId="0" applyNumberFormat="1" applyFill="1" applyBorder="1"/>
    <xf numFmtId="0" fontId="0" fillId="2" borderId="2" xfId="0" applyNumberFormat="1" applyFill="1" applyBorder="1"/>
    <xf numFmtId="164" fontId="0" fillId="2" borderId="4" xfId="0" applyNumberFormat="1" applyFill="1" applyBorder="1"/>
    <xf numFmtId="164" fontId="0" fillId="2" borderId="0" xfId="0" applyNumberFormat="1" applyFill="1" applyBorder="1"/>
    <xf numFmtId="164" fontId="3" fillId="2" borderId="4" xfId="0" applyNumberFormat="1" applyFont="1" applyFill="1" applyBorder="1"/>
    <xf numFmtId="164" fontId="3" fillId="2" borderId="0" xfId="0" applyNumberFormat="1" applyFont="1" applyFill="1" applyBorder="1"/>
    <xf numFmtId="0" fontId="0" fillId="2" borderId="1" xfId="0" applyFill="1" applyBorder="1"/>
    <xf numFmtId="0" fontId="0" fillId="2" borderId="3" xfId="0" applyNumberFormat="1" applyFill="1" applyBorder="1"/>
    <xf numFmtId="9" fontId="0" fillId="2" borderId="1" xfId="0" applyNumberFormat="1" applyFill="1" applyBorder="1"/>
    <xf numFmtId="9" fontId="0" fillId="2" borderId="0" xfId="0" applyNumberFormat="1" applyFill="1" applyBorder="1"/>
    <xf numFmtId="9" fontId="3" fillId="2" borderId="1" xfId="0" applyNumberFormat="1" applyFont="1" applyFill="1" applyBorder="1"/>
    <xf numFmtId="9" fontId="3" fillId="2" borderId="0" xfId="0" applyNumberFormat="1" applyFont="1" applyFill="1" applyBorder="1"/>
    <xf numFmtId="0" fontId="0" fillId="3" borderId="1" xfId="0" applyFill="1" applyBorder="1"/>
    <xf numFmtId="0" fontId="0" fillId="3" borderId="0" xfId="0" applyFill="1"/>
    <xf numFmtId="0" fontId="3" fillId="3" borderId="1" xfId="0" applyFont="1" applyFill="1" applyBorder="1"/>
    <xf numFmtId="0" fontId="0" fillId="0" borderId="1" xfId="0" applyFill="1" applyBorder="1"/>
    <xf numFmtId="0" fontId="3" fillId="0" borderId="1" xfId="0" applyFont="1" applyFill="1" applyBorder="1"/>
    <xf numFmtId="165" fontId="0" fillId="0" borderId="0" xfId="0" applyNumberFormat="1"/>
    <xf numFmtId="0" fontId="0" fillId="0" borderId="8" xfId="0" applyBorder="1"/>
    <xf numFmtId="0" fontId="0" fillId="0" borderId="8" xfId="0" applyNumberFormat="1" applyBorder="1"/>
    <xf numFmtId="0" fontId="0" fillId="0" borderId="8" xfId="0" applyNumberFormat="1" applyFill="1" applyBorder="1"/>
    <xf numFmtId="0" fontId="0" fillId="0" borderId="8" xfId="0" applyFill="1" applyBorder="1"/>
    <xf numFmtId="165" fontId="0" fillId="0" borderId="8" xfId="0" applyNumberFormat="1" applyBorder="1"/>
    <xf numFmtId="0" fontId="0" fillId="5" borderId="8" xfId="0" applyNumberFormat="1" applyFill="1" applyBorder="1"/>
    <xf numFmtId="165" fontId="6" fillId="4" borderId="8" xfId="3" applyNumberFormat="1" applyFont="1" applyFill="1" applyBorder="1" applyAlignment="1">
      <alignment horizontal="right"/>
    </xf>
    <xf numFmtId="165" fontId="0" fillId="0" borderId="11" xfId="0" applyNumberFormat="1" applyBorder="1"/>
    <xf numFmtId="165" fontId="7" fillId="0" borderId="0" xfId="0" applyNumberFormat="1" applyFont="1"/>
    <xf numFmtId="165" fontId="0" fillId="0" borderId="7" xfId="0" applyNumberFormat="1" applyBorder="1"/>
    <xf numFmtId="0" fontId="0" fillId="0" borderId="0" xfId="0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3" xfId="0" applyFont="1" applyBorder="1"/>
    <xf numFmtId="0" fontId="3" fillId="0" borderId="0" xfId="0" applyFo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</cellXfs>
  <cellStyles count="5">
    <cellStyle name="Normal" xfId="0" builtinId="0"/>
    <cellStyle name="Normal 2" xfId="3"/>
    <cellStyle name="Normal 3" xfId="4"/>
    <cellStyle name="Normal 4" xfId="2"/>
    <cellStyle name="Percent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</a:t>
            </a:r>
            <a:r>
              <a:rPr lang="en-US" baseline="0"/>
              <a:t> Intra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Rate'!$B$5</c:f>
              <c:strCache>
                <c:ptCount val="1"/>
                <c:pt idx="0">
                  <c:v>AI 2x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Rate'!$B$6:$B$30</c:f>
              <c:numCache>
                <c:formatCode>0.0\ %</c:formatCode>
                <c:ptCount val="25"/>
                <c:pt idx="1">
                  <c:v>-0.34091985831938521</c:v>
                </c:pt>
                <c:pt idx="2">
                  <c:v>-0.37047119624860159</c:v>
                </c:pt>
                <c:pt idx="3">
                  <c:v>-0.34341802438569968</c:v>
                </c:pt>
                <c:pt idx="4">
                  <c:v>-0.36674437443553926</c:v>
                </c:pt>
                <c:pt idx="5">
                  <c:v>-0.37613879271816519</c:v>
                </c:pt>
                <c:pt idx="6">
                  <c:v>-0.34966342661045158</c:v>
                </c:pt>
                <c:pt idx="7">
                  <c:v>-0.3418837740126589</c:v>
                </c:pt>
                <c:pt idx="9">
                  <c:v>-0.34739480169104708</c:v>
                </c:pt>
                <c:pt idx="10">
                  <c:v>-0.35861193710623596</c:v>
                </c:pt>
                <c:pt idx="11">
                  <c:v>-0.35819078270245563</c:v>
                </c:pt>
                <c:pt idx="12">
                  <c:v>-0.36782327678168214</c:v>
                </c:pt>
                <c:pt idx="13">
                  <c:v>-0.36887266270911878</c:v>
                </c:pt>
                <c:pt idx="14">
                  <c:v>-0.35363294435570847</c:v>
                </c:pt>
                <c:pt idx="16">
                  <c:v>-0.34739480169104708</c:v>
                </c:pt>
                <c:pt idx="19">
                  <c:v>-0.3672699599552961</c:v>
                </c:pt>
                <c:pt idx="21">
                  <c:v>-0.13796375651581971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Actual Rate'!$C$5</c:f>
              <c:strCache>
                <c:ptCount val="1"/>
                <c:pt idx="0">
                  <c:v>AI 1.5x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Rate'!$C$6:$C$30</c:f>
              <c:numCache>
                <c:formatCode>0.0\ %</c:formatCode>
                <c:ptCount val="25"/>
                <c:pt idx="1">
                  <c:v>-0.5366347104977216</c:v>
                </c:pt>
                <c:pt idx="2">
                  <c:v>-0.5582138711377167</c:v>
                </c:pt>
                <c:pt idx="3">
                  <c:v>-0.54691408965825672</c:v>
                </c:pt>
                <c:pt idx="4">
                  <c:v>-0.55499689254110407</c:v>
                </c:pt>
                <c:pt idx="5">
                  <c:v>-0.56078675609574957</c:v>
                </c:pt>
                <c:pt idx="6">
                  <c:v>-0.51995432182103152</c:v>
                </c:pt>
                <c:pt idx="7">
                  <c:v>-0.53887895850856293</c:v>
                </c:pt>
                <c:pt idx="9">
                  <c:v>-0.53584659743412222</c:v>
                </c:pt>
                <c:pt idx="10">
                  <c:v>-0.56018237082014033</c:v>
                </c:pt>
                <c:pt idx="11">
                  <c:v>-0.54490228738333513</c:v>
                </c:pt>
                <c:pt idx="12">
                  <c:v>-0.55142321509750913</c:v>
                </c:pt>
                <c:pt idx="13">
                  <c:v>-0.55196046142643107</c:v>
                </c:pt>
                <c:pt idx="14">
                  <c:v>-0.54088546234241475</c:v>
                </c:pt>
                <c:pt idx="16">
                  <c:v>-0.53584659743412222</c:v>
                </c:pt>
                <c:pt idx="18">
                  <c:v>-0.42663751093227126</c:v>
                </c:pt>
                <c:pt idx="19">
                  <c:v>-0.55602628382894292</c:v>
                </c:pt>
                <c:pt idx="21">
                  <c:v>-0.36654541875791607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51008"/>
        <c:axId val="81053184"/>
      </c:scatterChart>
      <c:valAx>
        <c:axId val="8105100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81053184"/>
        <c:crossesAt val="-60"/>
        <c:crossBetween val="midCat"/>
      </c:valAx>
      <c:valAx>
        <c:axId val="8105318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1051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Rate'!$D$5</c:f>
              <c:strCache>
                <c:ptCount val="1"/>
                <c:pt idx="0">
                  <c:v>RA 2x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Rate'!$D$6:$D$30</c:f>
              <c:numCache>
                <c:formatCode>0.0\ %</c:formatCode>
                <c:ptCount val="25"/>
                <c:pt idx="0">
                  <c:v>-0.30388667826367954</c:v>
                </c:pt>
                <c:pt idx="1">
                  <c:v>-0.26514737441824388</c:v>
                </c:pt>
                <c:pt idx="2">
                  <c:v>-0.33969204988420398</c:v>
                </c:pt>
                <c:pt idx="3">
                  <c:v>-0.25271343663703982</c:v>
                </c:pt>
                <c:pt idx="4">
                  <c:v>-0.32968191803413582</c:v>
                </c:pt>
                <c:pt idx="5">
                  <c:v>-0.35837119121351657</c:v>
                </c:pt>
                <c:pt idx="6">
                  <c:v>-0.28779059869048196</c:v>
                </c:pt>
                <c:pt idx="7">
                  <c:v>-0.25581366111330434</c:v>
                </c:pt>
                <c:pt idx="9">
                  <c:v>-0.29564580400812329</c:v>
                </c:pt>
                <c:pt idx="10">
                  <c:v>-0.35023443971423651</c:v>
                </c:pt>
                <c:pt idx="11">
                  <c:v>-0.31541993509316929</c:v>
                </c:pt>
                <c:pt idx="12">
                  <c:v>-0.33380807746823538</c:v>
                </c:pt>
                <c:pt idx="13">
                  <c:v>-0.34545600169717039</c:v>
                </c:pt>
                <c:pt idx="14">
                  <c:v>-0.30296151450502751</c:v>
                </c:pt>
                <c:pt idx="15">
                  <c:v>-0.27446484982029073</c:v>
                </c:pt>
                <c:pt idx="16">
                  <c:v>-0.32355786913142032</c:v>
                </c:pt>
                <c:pt idx="19">
                  <c:v>-0.31846859840476416</c:v>
                </c:pt>
                <c:pt idx="21">
                  <c:v>-7.6665315077144872E-2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Actual Rate'!$E$5</c:f>
              <c:strCache>
                <c:ptCount val="1"/>
                <c:pt idx="0">
                  <c:v>RA 1.5x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Rate'!$E$6:$E$30</c:f>
              <c:numCache>
                <c:formatCode>0.0\ %</c:formatCode>
                <c:ptCount val="25"/>
                <c:pt idx="0">
                  <c:v>-0.47807412094809687</c:v>
                </c:pt>
                <c:pt idx="1">
                  <c:v>-0.44344369131450989</c:v>
                </c:pt>
                <c:pt idx="2">
                  <c:v>-0.50471760935843701</c:v>
                </c:pt>
                <c:pt idx="3">
                  <c:v>-0.44718132059338556</c:v>
                </c:pt>
                <c:pt idx="4">
                  <c:v>-0.50246861111113128</c:v>
                </c:pt>
                <c:pt idx="5">
                  <c:v>-0.52628005627846419</c:v>
                </c:pt>
                <c:pt idx="6">
                  <c:v>-0.44834325469776914</c:v>
                </c:pt>
                <c:pt idx="7">
                  <c:v>-0.43672718745847805</c:v>
                </c:pt>
                <c:pt idx="9">
                  <c:v>-0.47009162522293613</c:v>
                </c:pt>
                <c:pt idx="10">
                  <c:v>-0.52096857117481776</c:v>
                </c:pt>
                <c:pt idx="11">
                  <c:v>-0.48910332918274868</c:v>
                </c:pt>
                <c:pt idx="12">
                  <c:v>-0.50443279821648823</c:v>
                </c:pt>
                <c:pt idx="13">
                  <c:v>-0.50541361743100532</c:v>
                </c:pt>
                <c:pt idx="14">
                  <c:v>-0.47144457521398275</c:v>
                </c:pt>
                <c:pt idx="15">
                  <c:v>-0.45135310800197387</c:v>
                </c:pt>
                <c:pt idx="16">
                  <c:v>-0.47668852294129582</c:v>
                </c:pt>
                <c:pt idx="18">
                  <c:v>-0.32961501313721187</c:v>
                </c:pt>
                <c:pt idx="19">
                  <c:v>-0.48866066485588383</c:v>
                </c:pt>
                <c:pt idx="21">
                  <c:v>-0.2501452509213048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72672"/>
        <c:axId val="86983040"/>
      </c:scatterChart>
      <c:valAx>
        <c:axId val="869726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86983040"/>
        <c:crossesAt val="-60"/>
        <c:crossBetween val="midCat"/>
      </c:valAx>
      <c:valAx>
        <c:axId val="8698304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6972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SNR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Rate'!$F$6:$F$30</c:f>
              <c:numCache>
                <c:formatCode>0.0\ %</c:formatCode>
                <c:ptCount val="25"/>
                <c:pt idx="2">
                  <c:v>-0.42062492208110158</c:v>
                </c:pt>
                <c:pt idx="3">
                  <c:v>-0.32974023002088976</c:v>
                </c:pt>
                <c:pt idx="4">
                  <c:v>-0.41398580349259223</c:v>
                </c:pt>
                <c:pt idx="5">
                  <c:v>-0.4399045340969906</c:v>
                </c:pt>
                <c:pt idx="6">
                  <c:v>-0.37211998504262001</c:v>
                </c:pt>
                <c:pt idx="7">
                  <c:v>-0.33063220456928255</c:v>
                </c:pt>
                <c:pt idx="8">
                  <c:v>-0.36345402090143941</c:v>
                </c:pt>
                <c:pt idx="9">
                  <c:v>-0.36399999999999999</c:v>
                </c:pt>
                <c:pt idx="10">
                  <c:v>-0.42546523610947923</c:v>
                </c:pt>
                <c:pt idx="11">
                  <c:v>-0.39298522519364781</c:v>
                </c:pt>
                <c:pt idx="12">
                  <c:v>-0.41073549052933789</c:v>
                </c:pt>
                <c:pt idx="13">
                  <c:v>-0.41171355149666039</c:v>
                </c:pt>
                <c:pt idx="14">
                  <c:v>-0.36849017329389211</c:v>
                </c:pt>
                <c:pt idx="18">
                  <c:v>-0.35760018502123037</c:v>
                </c:pt>
                <c:pt idx="19">
                  <c:v>-0.4098854459502097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07616"/>
        <c:axId val="87009536"/>
      </c:scatterChart>
      <c:valAx>
        <c:axId val="87007616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7009536"/>
        <c:crossesAt val="-60"/>
        <c:crossBetween val="midCat"/>
      </c:valAx>
      <c:valAx>
        <c:axId val="8700953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70076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Average(AI+RA)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Rate'!$Q$6:$Q$30</c:f>
              <c:numCache>
                <c:formatCode>0%</c:formatCode>
                <c:ptCount val="25"/>
                <c:pt idx="1">
                  <c:v>1.4827695527664642</c:v>
                </c:pt>
                <c:pt idx="2">
                  <c:v>2.468927256000728</c:v>
                </c:pt>
                <c:pt idx="3">
                  <c:v>4.0203051988126539</c:v>
                </c:pt>
                <c:pt idx="4">
                  <c:v>2.1192216122125513</c:v>
                </c:pt>
                <c:pt idx="5">
                  <c:v>2.9360035658428942</c:v>
                </c:pt>
                <c:pt idx="6">
                  <c:v>1.9965925601937804</c:v>
                </c:pt>
                <c:pt idx="7">
                  <c:v>1.1476102016812686</c:v>
                </c:pt>
                <c:pt idx="9">
                  <c:v>1.1006861937459189</c:v>
                </c:pt>
                <c:pt idx="10">
                  <c:v>1.4996680818445738</c:v>
                </c:pt>
                <c:pt idx="11">
                  <c:v>2.4731405999658786</c:v>
                </c:pt>
                <c:pt idx="12">
                  <c:v>2.6048100259406617</c:v>
                </c:pt>
                <c:pt idx="13">
                  <c:v>3.0098685755732655</c:v>
                </c:pt>
                <c:pt idx="14">
                  <c:v>2.3653957675210977</c:v>
                </c:pt>
                <c:pt idx="16">
                  <c:v>1.0878399648995534</c:v>
                </c:pt>
                <c:pt idx="19">
                  <c:v>1.3783152635907423</c:v>
                </c:pt>
                <c:pt idx="21">
                  <c:v>0.89502710156660137</c:v>
                </c:pt>
              </c:numCache>
            </c:numRef>
          </c:xVal>
          <c:yVal>
            <c:numRef>
              <c:f>'EL Actual Rate'!$L$6:$L$30</c:f>
              <c:numCache>
                <c:formatCode>0.0\ %</c:formatCode>
                <c:ptCount val="25"/>
                <c:pt idx="1">
                  <c:v>-0.39653640863746514</c:v>
                </c:pt>
                <c:pt idx="2">
                  <c:v>-0.44327368165723979</c:v>
                </c:pt>
                <c:pt idx="3">
                  <c:v>-0.39755671781859547</c:v>
                </c:pt>
                <c:pt idx="4">
                  <c:v>-0.43847294903047762</c:v>
                </c:pt>
                <c:pt idx="5">
                  <c:v>-0.45539419907647388</c:v>
                </c:pt>
                <c:pt idx="6">
                  <c:v>-0.40143790045493355</c:v>
                </c:pt>
                <c:pt idx="7">
                  <c:v>-0.39332589527325101</c:v>
                </c:pt>
                <c:pt idx="9">
                  <c:v>-0.41224470708905719</c:v>
                </c:pt>
                <c:pt idx="10">
                  <c:v>-0.44749932970385764</c:v>
                </c:pt>
                <c:pt idx="11">
                  <c:v>-0.4269040835904272</c:v>
                </c:pt>
                <c:pt idx="12">
                  <c:v>-0.43937184189097872</c:v>
                </c:pt>
                <c:pt idx="13">
                  <c:v>-0.44292568581593139</c:v>
                </c:pt>
                <c:pt idx="14">
                  <c:v>-0.41723112410428331</c:v>
                </c:pt>
                <c:pt idx="16">
                  <c:v>-0.42087194779947135</c:v>
                </c:pt>
                <c:pt idx="18">
                  <c:v>-0.37812626203474153</c:v>
                </c:pt>
                <c:pt idx="19">
                  <c:v>-0.43260637676122177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32128"/>
        <c:axId val="87642496"/>
      </c:scatterChart>
      <c:valAx>
        <c:axId val="87632128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7642496"/>
        <c:crossesAt val="-60"/>
        <c:crossBetween val="midCat"/>
      </c:valAx>
      <c:valAx>
        <c:axId val="8764249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7632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Average(AI+RA)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Rate'!$R$6:$R$30</c:f>
              <c:numCache>
                <c:formatCode>0%</c:formatCode>
                <c:ptCount val="25"/>
                <c:pt idx="1">
                  <c:v>2.1800786094266198</c:v>
                </c:pt>
                <c:pt idx="2">
                  <c:v>2.0319984870250876</c:v>
                </c:pt>
                <c:pt idx="3">
                  <c:v>2.3625941689226244</c:v>
                </c:pt>
                <c:pt idx="4">
                  <c:v>1.6136254754387331</c:v>
                </c:pt>
                <c:pt idx="5">
                  <c:v>1.7695090092704571</c:v>
                </c:pt>
                <c:pt idx="6">
                  <c:v>1.461860813928912</c:v>
                </c:pt>
                <c:pt idx="7">
                  <c:v>1.3520373320063706</c:v>
                </c:pt>
                <c:pt idx="9">
                  <c:v>1.6075591079302096</c:v>
                </c:pt>
                <c:pt idx="10">
                  <c:v>1.8785110672418681</c:v>
                </c:pt>
                <c:pt idx="11">
                  <c:v>1.774853694899827</c:v>
                </c:pt>
                <c:pt idx="12">
                  <c:v>1.9245649175485919</c:v>
                </c:pt>
                <c:pt idx="13">
                  <c:v>2.2027081239379034</c:v>
                </c:pt>
                <c:pt idx="14">
                  <c:v>1.5491505423417413</c:v>
                </c:pt>
                <c:pt idx="16">
                  <c:v>1.6061357128510838</c:v>
                </c:pt>
                <c:pt idx="19">
                  <c:v>1.6647065640272238</c:v>
                </c:pt>
                <c:pt idx="21">
                  <c:v>3.755033680048284</c:v>
                </c:pt>
              </c:numCache>
            </c:numRef>
          </c:xVal>
          <c:yVal>
            <c:numRef>
              <c:f>'EL Actual Rate'!$L$6:$L$30</c:f>
              <c:numCache>
                <c:formatCode>0.0\ %</c:formatCode>
                <c:ptCount val="25"/>
                <c:pt idx="1">
                  <c:v>-0.39653640863746514</c:v>
                </c:pt>
                <c:pt idx="2">
                  <c:v>-0.44327368165723979</c:v>
                </c:pt>
                <c:pt idx="3">
                  <c:v>-0.39755671781859547</c:v>
                </c:pt>
                <c:pt idx="4">
                  <c:v>-0.43847294903047762</c:v>
                </c:pt>
                <c:pt idx="5">
                  <c:v>-0.45539419907647388</c:v>
                </c:pt>
                <c:pt idx="6">
                  <c:v>-0.40143790045493355</c:v>
                </c:pt>
                <c:pt idx="7">
                  <c:v>-0.39332589527325101</c:v>
                </c:pt>
                <c:pt idx="9">
                  <c:v>-0.41224470708905719</c:v>
                </c:pt>
                <c:pt idx="10">
                  <c:v>-0.44749932970385764</c:v>
                </c:pt>
                <c:pt idx="11">
                  <c:v>-0.4269040835904272</c:v>
                </c:pt>
                <c:pt idx="12">
                  <c:v>-0.43937184189097872</c:v>
                </c:pt>
                <c:pt idx="13">
                  <c:v>-0.44292568581593139</c:v>
                </c:pt>
                <c:pt idx="14">
                  <c:v>-0.41723112410428331</c:v>
                </c:pt>
                <c:pt idx="16">
                  <c:v>-0.42087194779947135</c:v>
                </c:pt>
                <c:pt idx="18">
                  <c:v>-0.37812626203474153</c:v>
                </c:pt>
                <c:pt idx="19">
                  <c:v>-0.43260637676122177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77184"/>
        <c:axId val="87683456"/>
      </c:scatterChart>
      <c:valAx>
        <c:axId val="8767718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7683456"/>
        <c:crossesAt val="-60"/>
        <c:crossBetween val="midCat"/>
      </c:valAx>
      <c:valAx>
        <c:axId val="8768345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76771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HEVC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Rate'!$G$6:$G$30</c:f>
              <c:numCache>
                <c:formatCode>0.0\ %</c:formatCode>
                <c:ptCount val="25"/>
                <c:pt idx="1">
                  <c:v>-0.22983922511840127</c:v>
                </c:pt>
                <c:pt idx="3">
                  <c:v>-0.24205891244936578</c:v>
                </c:pt>
                <c:pt idx="7">
                  <c:v>-0.24649370935035433</c:v>
                </c:pt>
                <c:pt idx="11">
                  <c:v>-0.29995296099981095</c:v>
                </c:pt>
                <c:pt idx="12">
                  <c:v>-0.31938280572131372</c:v>
                </c:pt>
                <c:pt idx="13">
                  <c:v>-0.33375643339774647</c:v>
                </c:pt>
                <c:pt idx="14">
                  <c:v>-0.28905342580560534</c:v>
                </c:pt>
                <c:pt idx="21">
                  <c:v>-8.7911111462158964E-2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Actual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Rate'!$I$6:$I$30</c:f>
              <c:numCache>
                <c:formatCode>0.0\ %</c:formatCode>
                <c:ptCount val="25"/>
                <c:pt idx="1">
                  <c:v>-0.37292682202579835</c:v>
                </c:pt>
                <c:pt idx="3">
                  <c:v>-0.40784816725003487</c:v>
                </c:pt>
                <c:pt idx="7">
                  <c:v>-0.40261631940600218</c:v>
                </c:pt>
                <c:pt idx="11">
                  <c:v>-0.44890335819015376</c:v>
                </c:pt>
                <c:pt idx="12">
                  <c:v>-0.4665378291452148</c:v>
                </c:pt>
                <c:pt idx="13">
                  <c:v>-0.47067728418938798</c:v>
                </c:pt>
                <c:pt idx="14">
                  <c:v>-0.43249195642149124</c:v>
                </c:pt>
                <c:pt idx="21">
                  <c:v>-0.2251535327169692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90240"/>
        <c:axId val="87708800"/>
      </c:scatterChart>
      <c:valAx>
        <c:axId val="87690240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7708800"/>
        <c:crossesAt val="-60"/>
        <c:crossBetween val="midCat"/>
      </c:valAx>
      <c:valAx>
        <c:axId val="8770880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76902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AVC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Rate'!$H$6:$H$30</c:f>
              <c:numCache>
                <c:formatCode>0.0\ %</c:formatCode>
                <c:ptCount val="25"/>
                <c:pt idx="1">
                  <c:v>-0.49388973661341856</c:v>
                </c:pt>
                <c:pt idx="3">
                  <c:v>-0.50101740402044048</c:v>
                </c:pt>
                <c:pt idx="7">
                  <c:v>-0.50459434579118656</c:v>
                </c:pt>
                <c:pt idx="11">
                  <c:v>-0.53800864948858096</c:v>
                </c:pt>
                <c:pt idx="12">
                  <c:v>-0.54990851889469516</c:v>
                </c:pt>
                <c:pt idx="13">
                  <c:v>-0.55926033818103249</c:v>
                </c:pt>
                <c:pt idx="14">
                  <c:v>-0.53157137622082695</c:v>
                </c:pt>
                <c:pt idx="21">
                  <c:v>-0.17412815260099329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Actual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Actual Rate'!$J$6:$J$30</c:f>
              <c:numCache>
                <c:formatCode>0.0\ %</c:formatCode>
                <c:ptCount val="25"/>
                <c:pt idx="1">
                  <c:v>-0.61947001561792203</c:v>
                </c:pt>
                <c:pt idx="3">
                  <c:v>-0.63986864883732708</c:v>
                </c:pt>
                <c:pt idx="7">
                  <c:v>-0.63773609843648704</c:v>
                </c:pt>
                <c:pt idx="11">
                  <c:v>-0.66294223372456551</c:v>
                </c:pt>
                <c:pt idx="12">
                  <c:v>-0.67258419121552349</c:v>
                </c:pt>
                <c:pt idx="13">
                  <c:v>-0.67547750045103316</c:v>
                </c:pt>
                <c:pt idx="14">
                  <c:v>-0.65387046930364723</c:v>
                </c:pt>
                <c:pt idx="21">
                  <c:v>-0.35423913172117749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38240"/>
        <c:axId val="87744512"/>
      </c:scatterChart>
      <c:valAx>
        <c:axId val="87738240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7744512"/>
        <c:crossesAt val="-60"/>
        <c:crossBetween val="midCat"/>
      </c:valAx>
      <c:valAx>
        <c:axId val="87744512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77382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AI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Rate'!$AG$6:$AG$27</c:f>
              <c:numCache>
                <c:formatCode>0%</c:formatCode>
                <c:ptCount val="22"/>
                <c:pt idx="1">
                  <c:v>1.8881275499502794</c:v>
                </c:pt>
                <c:pt idx="2">
                  <c:v>2.4232192411909796</c:v>
                </c:pt>
                <c:pt idx="3">
                  <c:v>4.9312523855935879</c:v>
                </c:pt>
                <c:pt idx="4">
                  <c:v>2.7676864268201542</c:v>
                </c:pt>
                <c:pt idx="5">
                  <c:v>3.558772797545894</c:v>
                </c:pt>
                <c:pt idx="6">
                  <c:v>2.6417827557790687</c:v>
                </c:pt>
                <c:pt idx="7">
                  <c:v>1.1317173665907609</c:v>
                </c:pt>
                <c:pt idx="9">
                  <c:v>0.82890809661562859</c:v>
                </c:pt>
                <c:pt idx="10">
                  <c:v>0.79348288136033163</c:v>
                </c:pt>
                <c:pt idx="11">
                  <c:v>2.5769816798048124</c:v>
                </c:pt>
                <c:pt idx="12">
                  <c:v>2.7382774013383973</c:v>
                </c:pt>
                <c:pt idx="13">
                  <c:v>2.812433780351522</c:v>
                </c:pt>
                <c:pt idx="14">
                  <c:v>2.360968664444246</c:v>
                </c:pt>
                <c:pt idx="16">
                  <c:v>0.82890809661562859</c:v>
                </c:pt>
                <c:pt idx="18">
                  <c:v>2.351468894851088</c:v>
                </c:pt>
                <c:pt idx="19">
                  <c:v>1.4951915996158136</c:v>
                </c:pt>
                <c:pt idx="21">
                  <c:v>0.78093192032139647</c:v>
                </c:pt>
              </c:numCache>
            </c:numRef>
          </c:xVal>
          <c:yVal>
            <c:numRef>
              <c:f>'EL Actual Rate'!$M$6:$M$27</c:f>
              <c:numCache>
                <c:formatCode>0.0\ %</c:formatCode>
                <c:ptCount val="22"/>
                <c:pt idx="1">
                  <c:v>-0.4387772844085534</c:v>
                </c:pt>
                <c:pt idx="2">
                  <c:v>-0.46434253369315914</c:v>
                </c:pt>
                <c:pt idx="3">
                  <c:v>-0.4451660570219782</c:v>
                </c:pt>
                <c:pt idx="4">
                  <c:v>-0.46087063348832169</c:v>
                </c:pt>
                <c:pt idx="5">
                  <c:v>-0.46846277440695738</c:v>
                </c:pt>
                <c:pt idx="6">
                  <c:v>-0.43480887421574155</c:v>
                </c:pt>
                <c:pt idx="7">
                  <c:v>-0.44038136626061092</c:v>
                </c:pt>
                <c:pt idx="9">
                  <c:v>-0.44162069956258465</c:v>
                </c:pt>
                <c:pt idx="10">
                  <c:v>-0.45939715396318814</c:v>
                </c:pt>
                <c:pt idx="11">
                  <c:v>-0.45154653504289538</c:v>
                </c:pt>
                <c:pt idx="12">
                  <c:v>-0.45962324593959564</c:v>
                </c:pt>
                <c:pt idx="13">
                  <c:v>-0.46041656206777493</c:v>
                </c:pt>
                <c:pt idx="14">
                  <c:v>-0.44725920334906161</c:v>
                </c:pt>
                <c:pt idx="16">
                  <c:v>-0.44162069956258465</c:v>
                </c:pt>
                <c:pt idx="18">
                  <c:v>-0.42663751093227126</c:v>
                </c:pt>
                <c:pt idx="19">
                  <c:v>-0.46164812189211951</c:v>
                </c:pt>
                <c:pt idx="21">
                  <c:v>-0.25225458763686792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44288"/>
        <c:axId val="88046208"/>
      </c:scatterChart>
      <c:valAx>
        <c:axId val="88044288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046208"/>
        <c:crossesAt val="-60"/>
        <c:crossBetween val="midCat"/>
      </c:valAx>
      <c:valAx>
        <c:axId val="8804620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044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AI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Rate'!$AH$6:$AH$27</c:f>
              <c:numCache>
                <c:formatCode>0%</c:formatCode>
                <c:ptCount val="22"/>
                <c:pt idx="1">
                  <c:v>1.6771306277223044</c:v>
                </c:pt>
                <c:pt idx="2">
                  <c:v>1.6640882784606783</c:v>
                </c:pt>
                <c:pt idx="3">
                  <c:v>2.1935682349423766</c:v>
                </c:pt>
                <c:pt idx="4">
                  <c:v>1.5244487817633725</c:v>
                </c:pt>
                <c:pt idx="5">
                  <c:v>1.6281044167539731</c:v>
                </c:pt>
                <c:pt idx="6">
                  <c:v>1.3947585887268703</c:v>
                </c:pt>
                <c:pt idx="7">
                  <c:v>1.1969347092101001</c:v>
                </c:pt>
                <c:pt idx="9">
                  <c:v>1.4065577784341792</c:v>
                </c:pt>
                <c:pt idx="10">
                  <c:v>1.2015768628143699</c:v>
                </c:pt>
                <c:pt idx="11">
                  <c:v>1.4101243100815015</c:v>
                </c:pt>
                <c:pt idx="12">
                  <c:v>1.5614132541377632</c:v>
                </c:pt>
                <c:pt idx="13">
                  <c:v>1.9055820640876884</c:v>
                </c:pt>
                <c:pt idx="14">
                  <c:v>1.4490101539433351</c:v>
                </c:pt>
                <c:pt idx="16">
                  <c:v>1.4065577784341792</c:v>
                </c:pt>
                <c:pt idx="18">
                  <c:v>2.0964252696904886</c:v>
                </c:pt>
                <c:pt idx="19">
                  <c:v>1.6106706317445636</c:v>
                </c:pt>
                <c:pt idx="21">
                  <c:v>1.9370864819268603</c:v>
                </c:pt>
              </c:numCache>
            </c:numRef>
          </c:xVal>
          <c:yVal>
            <c:numRef>
              <c:f>'EL Actual Rate'!$M$6:$M$27</c:f>
              <c:numCache>
                <c:formatCode>0.0\ %</c:formatCode>
                <c:ptCount val="22"/>
                <c:pt idx="1">
                  <c:v>-0.4387772844085534</c:v>
                </c:pt>
                <c:pt idx="2">
                  <c:v>-0.46434253369315914</c:v>
                </c:pt>
                <c:pt idx="3">
                  <c:v>-0.4451660570219782</c:v>
                </c:pt>
                <c:pt idx="4">
                  <c:v>-0.46087063348832169</c:v>
                </c:pt>
                <c:pt idx="5">
                  <c:v>-0.46846277440695738</c:v>
                </c:pt>
                <c:pt idx="6">
                  <c:v>-0.43480887421574155</c:v>
                </c:pt>
                <c:pt idx="7">
                  <c:v>-0.44038136626061092</c:v>
                </c:pt>
                <c:pt idx="9">
                  <c:v>-0.44162069956258465</c:v>
                </c:pt>
                <c:pt idx="10">
                  <c:v>-0.45939715396318814</c:v>
                </c:pt>
                <c:pt idx="11">
                  <c:v>-0.45154653504289538</c:v>
                </c:pt>
                <c:pt idx="12">
                  <c:v>-0.45962324593959564</c:v>
                </c:pt>
                <c:pt idx="13">
                  <c:v>-0.46041656206777493</c:v>
                </c:pt>
                <c:pt idx="14">
                  <c:v>-0.44725920334906161</c:v>
                </c:pt>
                <c:pt idx="16">
                  <c:v>-0.44162069956258465</c:v>
                </c:pt>
                <c:pt idx="18">
                  <c:v>-0.42663751093227126</c:v>
                </c:pt>
                <c:pt idx="19">
                  <c:v>-0.46164812189211951</c:v>
                </c:pt>
                <c:pt idx="21">
                  <c:v>-0.25225458763686792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70400"/>
        <c:axId val="88076672"/>
      </c:scatterChart>
      <c:valAx>
        <c:axId val="8807040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076672"/>
        <c:crossesAt val="-60"/>
        <c:crossBetween val="midCat"/>
      </c:valAx>
      <c:valAx>
        <c:axId val="8807667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0704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RA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Rate'!$AI$6:$AI$27</c:f>
              <c:numCache>
                <c:formatCode>0%</c:formatCode>
                <c:ptCount val="22"/>
                <c:pt idx="0">
                  <c:v>6.4705228871533125</c:v>
                </c:pt>
                <c:pt idx="1">
                  <c:v>1.0774115555826487</c:v>
                </c:pt>
                <c:pt idx="2">
                  <c:v>2.5146352708104769</c:v>
                </c:pt>
                <c:pt idx="3">
                  <c:v>3.1093580120317199</c:v>
                </c:pt>
                <c:pt idx="4">
                  <c:v>1.4707567976049487</c:v>
                </c:pt>
                <c:pt idx="5">
                  <c:v>2.313234334139894</c:v>
                </c:pt>
                <c:pt idx="6">
                  <c:v>1.3514023646084921</c:v>
                </c:pt>
                <c:pt idx="7">
                  <c:v>1.163503036771776</c:v>
                </c:pt>
                <c:pt idx="9">
                  <c:v>1.3724642908762095</c:v>
                </c:pt>
                <c:pt idx="10">
                  <c:v>2.2058532823288157</c:v>
                </c:pt>
                <c:pt idx="11">
                  <c:v>2.3692995201269449</c:v>
                </c:pt>
                <c:pt idx="12">
                  <c:v>2.4713426505429261</c:v>
                </c:pt>
                <c:pt idx="13">
                  <c:v>3.2073033707950085</c:v>
                </c:pt>
                <c:pt idx="14">
                  <c:v>2.3698228705979494</c:v>
                </c:pt>
                <c:pt idx="15">
                  <c:v>1.2302590931107764</c:v>
                </c:pt>
                <c:pt idx="16">
                  <c:v>1.3467718331834782</c:v>
                </c:pt>
                <c:pt idx="18">
                  <c:v>2.2891295497801054</c:v>
                </c:pt>
                <c:pt idx="19">
                  <c:v>1.261438927565671</c:v>
                </c:pt>
                <c:pt idx="21">
                  <c:v>1.0091222828118065</c:v>
                </c:pt>
              </c:numCache>
            </c:numRef>
          </c:xVal>
          <c:yVal>
            <c:numRef>
              <c:f>'EL Actual Rate'!$N$6:$N$27</c:f>
              <c:numCache>
                <c:formatCode>0.0\ %</c:formatCode>
                <c:ptCount val="22"/>
                <c:pt idx="0">
                  <c:v>-0.39098039960588821</c:v>
                </c:pt>
                <c:pt idx="1">
                  <c:v>-0.35429553286637688</c:v>
                </c:pt>
                <c:pt idx="2">
                  <c:v>-0.4222048296213205</c:v>
                </c:pt>
                <c:pt idx="3">
                  <c:v>-0.34994737861521269</c:v>
                </c:pt>
                <c:pt idx="4">
                  <c:v>-0.41607526457263355</c:v>
                </c:pt>
                <c:pt idx="5">
                  <c:v>-0.44232562374599038</c:v>
                </c:pt>
                <c:pt idx="6">
                  <c:v>-0.36806692669412555</c:v>
                </c:pt>
                <c:pt idx="7">
                  <c:v>-0.34627042428589117</c:v>
                </c:pt>
                <c:pt idx="9">
                  <c:v>-0.38286871461552974</c:v>
                </c:pt>
                <c:pt idx="10">
                  <c:v>-0.43560150544452714</c:v>
                </c:pt>
                <c:pt idx="11">
                  <c:v>-0.40226163213795896</c:v>
                </c:pt>
                <c:pt idx="12">
                  <c:v>-0.4191204378423618</c:v>
                </c:pt>
                <c:pt idx="13">
                  <c:v>-0.42543480956408786</c:v>
                </c:pt>
                <c:pt idx="14">
                  <c:v>-0.38720304485950513</c:v>
                </c:pt>
                <c:pt idx="15">
                  <c:v>-0.36290897891113227</c:v>
                </c:pt>
                <c:pt idx="16">
                  <c:v>-0.40012319603635804</c:v>
                </c:pt>
                <c:pt idx="18">
                  <c:v>-0.32961501313721187</c:v>
                </c:pt>
                <c:pt idx="19">
                  <c:v>-0.40356463163032397</c:v>
                </c:pt>
                <c:pt idx="21">
                  <c:v>-0.16340528299922483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97152"/>
        <c:axId val="88099072"/>
      </c:scatterChart>
      <c:valAx>
        <c:axId val="8809715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099072"/>
        <c:crossesAt val="-60"/>
        <c:crossBetween val="midCat"/>
      </c:valAx>
      <c:valAx>
        <c:axId val="8809907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097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RA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Rate'!$AJ$6:$AJ$27</c:f>
              <c:numCache>
                <c:formatCode>0%</c:formatCode>
                <c:ptCount val="22"/>
                <c:pt idx="0">
                  <c:v>21.808862214897061</c:v>
                </c:pt>
                <c:pt idx="1">
                  <c:v>2.6830265911309352</c:v>
                </c:pt>
                <c:pt idx="2">
                  <c:v>2.3999086955894966</c:v>
                </c:pt>
                <c:pt idx="3">
                  <c:v>2.5316201029028722</c:v>
                </c:pt>
                <c:pt idx="4">
                  <c:v>1.7028021691140933</c:v>
                </c:pt>
                <c:pt idx="5">
                  <c:v>1.910913601786941</c:v>
                </c:pt>
                <c:pt idx="6">
                  <c:v>1.5289630391309537</c:v>
                </c:pt>
                <c:pt idx="7">
                  <c:v>1.507139954802641</c:v>
                </c:pt>
                <c:pt idx="9">
                  <c:v>1.8085604374262401</c:v>
                </c:pt>
                <c:pt idx="10">
                  <c:v>2.5554452716693659</c:v>
                </c:pt>
                <c:pt idx="11">
                  <c:v>2.139583079718153</c:v>
                </c:pt>
                <c:pt idx="12">
                  <c:v>2.2877165809594207</c:v>
                </c:pt>
                <c:pt idx="13">
                  <c:v>2.4998341837881179</c:v>
                </c:pt>
                <c:pt idx="14">
                  <c:v>1.6492909307401473</c:v>
                </c:pt>
                <c:pt idx="15">
                  <c:v>3.3314849898880308</c:v>
                </c:pt>
                <c:pt idx="16">
                  <c:v>1.805713647267988</c:v>
                </c:pt>
                <c:pt idx="18">
                  <c:v>2.912552290051547</c:v>
                </c:pt>
                <c:pt idx="19">
                  <c:v>1.7187424963098841</c:v>
                </c:pt>
                <c:pt idx="21">
                  <c:v>5.5729808781697079</c:v>
                </c:pt>
              </c:numCache>
            </c:numRef>
          </c:xVal>
          <c:yVal>
            <c:numRef>
              <c:f>'EL Actual Rate'!$N$6:$N$27</c:f>
              <c:numCache>
                <c:formatCode>0.0\ %</c:formatCode>
                <c:ptCount val="22"/>
                <c:pt idx="0">
                  <c:v>-0.39098039960588821</c:v>
                </c:pt>
                <c:pt idx="1">
                  <c:v>-0.35429553286637688</c:v>
                </c:pt>
                <c:pt idx="2">
                  <c:v>-0.4222048296213205</c:v>
                </c:pt>
                <c:pt idx="3">
                  <c:v>-0.34994737861521269</c:v>
                </c:pt>
                <c:pt idx="4">
                  <c:v>-0.41607526457263355</c:v>
                </c:pt>
                <c:pt idx="5">
                  <c:v>-0.44232562374599038</c:v>
                </c:pt>
                <c:pt idx="6">
                  <c:v>-0.36806692669412555</c:v>
                </c:pt>
                <c:pt idx="7">
                  <c:v>-0.34627042428589117</c:v>
                </c:pt>
                <c:pt idx="9">
                  <c:v>-0.38286871461552974</c:v>
                </c:pt>
                <c:pt idx="10">
                  <c:v>-0.43560150544452714</c:v>
                </c:pt>
                <c:pt idx="11">
                  <c:v>-0.40226163213795896</c:v>
                </c:pt>
                <c:pt idx="12">
                  <c:v>-0.4191204378423618</c:v>
                </c:pt>
                <c:pt idx="13">
                  <c:v>-0.42543480956408786</c:v>
                </c:pt>
                <c:pt idx="14">
                  <c:v>-0.38720304485950513</c:v>
                </c:pt>
                <c:pt idx="15">
                  <c:v>-0.36290897891113227</c:v>
                </c:pt>
                <c:pt idx="16">
                  <c:v>-0.40012319603635804</c:v>
                </c:pt>
                <c:pt idx="18">
                  <c:v>-0.32961501313721187</c:v>
                </c:pt>
                <c:pt idx="19">
                  <c:v>-0.40356463163032397</c:v>
                </c:pt>
                <c:pt idx="21">
                  <c:v>-0.16340528299922483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27744"/>
        <c:axId val="88142208"/>
      </c:scatterChart>
      <c:valAx>
        <c:axId val="8812774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142208"/>
        <c:crossesAt val="-60"/>
        <c:crossBetween val="midCat"/>
      </c:valAx>
      <c:valAx>
        <c:axId val="8814220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127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SNR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Rate'!$AA$6:$AA$27</c:f>
              <c:numCache>
                <c:formatCode>0%</c:formatCode>
                <c:ptCount val="22"/>
                <c:pt idx="2">
                  <c:v>2.7393041349448137</c:v>
                </c:pt>
                <c:pt idx="3">
                  <c:v>3.8576760341280782</c:v>
                </c:pt>
                <c:pt idx="4">
                  <c:v>2.1393684147446312</c:v>
                </c:pt>
                <c:pt idx="5">
                  <c:v>3.1973542704687929</c:v>
                </c:pt>
                <c:pt idx="6">
                  <c:v>1.9258697421644182</c:v>
                </c:pt>
                <c:pt idx="7">
                  <c:v>1.7246035541608262</c:v>
                </c:pt>
                <c:pt idx="10">
                  <c:v>2.7531091530697229</c:v>
                </c:pt>
                <c:pt idx="11">
                  <c:v>2.7047329168483381</c:v>
                </c:pt>
                <c:pt idx="12">
                  <c:v>2.7547711778316617</c:v>
                </c:pt>
                <c:pt idx="13">
                  <c:v>3.9864662286316777</c:v>
                </c:pt>
                <c:pt idx="14">
                  <c:v>3.0575464156687961</c:v>
                </c:pt>
                <c:pt idx="18">
                  <c:v>2.8925278055866146</c:v>
                </c:pt>
                <c:pt idx="19">
                  <c:v>1.8749818571215637</c:v>
                </c:pt>
              </c:numCache>
            </c:numRef>
          </c:xVal>
          <c:yVal>
            <c:numRef>
              <c:f>'EL Actual Rate'!$F$6:$F$27</c:f>
              <c:numCache>
                <c:formatCode>0.0\ %</c:formatCode>
                <c:ptCount val="22"/>
                <c:pt idx="2">
                  <c:v>-0.42062492208110158</c:v>
                </c:pt>
                <c:pt idx="3">
                  <c:v>-0.32974023002088976</c:v>
                </c:pt>
                <c:pt idx="4">
                  <c:v>-0.41398580349259223</c:v>
                </c:pt>
                <c:pt idx="5">
                  <c:v>-0.4399045340969906</c:v>
                </c:pt>
                <c:pt idx="6">
                  <c:v>-0.37211998504262001</c:v>
                </c:pt>
                <c:pt idx="7">
                  <c:v>-0.33063220456928255</c:v>
                </c:pt>
                <c:pt idx="8">
                  <c:v>-0.36345402090143941</c:v>
                </c:pt>
                <c:pt idx="9">
                  <c:v>-0.36399999999999999</c:v>
                </c:pt>
                <c:pt idx="10">
                  <c:v>-0.42546523610947923</c:v>
                </c:pt>
                <c:pt idx="11">
                  <c:v>-0.39298522519364781</c:v>
                </c:pt>
                <c:pt idx="12">
                  <c:v>-0.41073549052933789</c:v>
                </c:pt>
                <c:pt idx="13">
                  <c:v>-0.41171355149666039</c:v>
                </c:pt>
                <c:pt idx="14">
                  <c:v>-0.36849017329389211</c:v>
                </c:pt>
                <c:pt idx="18">
                  <c:v>-0.35760018502123037</c:v>
                </c:pt>
                <c:pt idx="19">
                  <c:v>-0.4098854459502097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70880"/>
        <c:axId val="88172800"/>
      </c:scatterChart>
      <c:valAx>
        <c:axId val="88170880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172800"/>
        <c:crossesAt val="-60"/>
        <c:crossBetween val="midCat"/>
      </c:valAx>
      <c:valAx>
        <c:axId val="8817280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170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SNR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Rate'!$AB$6:$AB$27</c:f>
              <c:numCache>
                <c:formatCode>0%</c:formatCode>
                <c:ptCount val="22"/>
                <c:pt idx="2">
                  <c:v>2.3970592673657651</c:v>
                </c:pt>
                <c:pt idx="3">
                  <c:v>2.387700392731738</c:v>
                </c:pt>
                <c:pt idx="4">
                  <c:v>2.0669247261323833</c:v>
                </c:pt>
                <c:pt idx="5">
                  <c:v>2.3049023823149839</c:v>
                </c:pt>
                <c:pt idx="6">
                  <c:v>1.9326177810425942</c:v>
                </c:pt>
                <c:pt idx="7">
                  <c:v>1.1483279282651306</c:v>
                </c:pt>
                <c:pt idx="10">
                  <c:v>2.6118974587713919</c:v>
                </c:pt>
                <c:pt idx="11">
                  <c:v>2.3704339470228279</c:v>
                </c:pt>
                <c:pt idx="12">
                  <c:v>2.5411189713651967</c:v>
                </c:pt>
                <c:pt idx="13">
                  <c:v>2.8353683240826566</c:v>
                </c:pt>
                <c:pt idx="14">
                  <c:v>1.9721498985048351</c:v>
                </c:pt>
                <c:pt idx="18">
                  <c:v>1.609988836429167</c:v>
                </c:pt>
                <c:pt idx="19">
                  <c:v>2.2356768097552826</c:v>
                </c:pt>
              </c:numCache>
            </c:numRef>
          </c:xVal>
          <c:yVal>
            <c:numRef>
              <c:f>'EL Actual Rate'!$F$6:$F$27</c:f>
              <c:numCache>
                <c:formatCode>0.0\ %</c:formatCode>
                <c:ptCount val="22"/>
                <c:pt idx="2">
                  <c:v>-0.42062492208110158</c:v>
                </c:pt>
                <c:pt idx="3">
                  <c:v>-0.32974023002088976</c:v>
                </c:pt>
                <c:pt idx="4">
                  <c:v>-0.41398580349259223</c:v>
                </c:pt>
                <c:pt idx="5">
                  <c:v>-0.4399045340969906</c:v>
                </c:pt>
                <c:pt idx="6">
                  <c:v>-0.37211998504262001</c:v>
                </c:pt>
                <c:pt idx="7">
                  <c:v>-0.33063220456928255</c:v>
                </c:pt>
                <c:pt idx="8">
                  <c:v>-0.36345402090143941</c:v>
                </c:pt>
                <c:pt idx="9">
                  <c:v>-0.36399999999999999</c:v>
                </c:pt>
                <c:pt idx="10">
                  <c:v>-0.42546523610947923</c:v>
                </c:pt>
                <c:pt idx="11">
                  <c:v>-0.39298522519364781</c:v>
                </c:pt>
                <c:pt idx="12">
                  <c:v>-0.41073549052933789</c:v>
                </c:pt>
                <c:pt idx="13">
                  <c:v>-0.41171355149666039</c:v>
                </c:pt>
                <c:pt idx="14">
                  <c:v>-0.36849017329389211</c:v>
                </c:pt>
                <c:pt idx="18">
                  <c:v>-0.35760018502123037</c:v>
                </c:pt>
                <c:pt idx="19">
                  <c:v>-0.4098854459502097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09664"/>
        <c:axId val="88211840"/>
      </c:scatterChart>
      <c:valAx>
        <c:axId val="8820966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211840"/>
        <c:crossesAt val="-60"/>
        <c:crossBetween val="midCat"/>
      </c:valAx>
      <c:valAx>
        <c:axId val="8821184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209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HEVC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Actual Rate'!$O$6:$O$27</c:f>
              <c:numCache>
                <c:formatCode>0.0\ %</c:formatCode>
                <c:ptCount val="22"/>
                <c:pt idx="1">
                  <c:v>-0.30138302357209978</c:v>
                </c:pt>
                <c:pt idx="3">
                  <c:v>-0.32495353984970032</c:v>
                </c:pt>
                <c:pt idx="7">
                  <c:v>-0.32455501437817824</c:v>
                </c:pt>
                <c:pt idx="11">
                  <c:v>-0.37442815959498232</c:v>
                </c:pt>
                <c:pt idx="12">
                  <c:v>-0.39296031743326426</c:v>
                </c:pt>
                <c:pt idx="13">
                  <c:v>-0.40221685879356722</c:v>
                </c:pt>
                <c:pt idx="14">
                  <c:v>-0.36077269111354826</c:v>
                </c:pt>
                <c:pt idx="21">
                  <c:v>-0.15653232208956408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32320"/>
        <c:axId val="88234240"/>
      </c:scatterChart>
      <c:valAx>
        <c:axId val="88232320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8234240"/>
        <c:crossesAt val="-60"/>
        <c:crossBetween val="midCat"/>
      </c:valAx>
      <c:valAx>
        <c:axId val="8823424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232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HEVC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Actual Rate'!$O$6:$O$27</c:f>
              <c:numCache>
                <c:formatCode>0.0\ %</c:formatCode>
                <c:ptCount val="22"/>
                <c:pt idx="1">
                  <c:v>-0.30138302357209978</c:v>
                </c:pt>
                <c:pt idx="3">
                  <c:v>-0.32495353984970032</c:v>
                </c:pt>
                <c:pt idx="7">
                  <c:v>-0.32455501437817824</c:v>
                </c:pt>
                <c:pt idx="11">
                  <c:v>-0.37442815959498232</c:v>
                </c:pt>
                <c:pt idx="12">
                  <c:v>-0.39296031743326426</c:v>
                </c:pt>
                <c:pt idx="13">
                  <c:v>-0.40221685879356722</c:v>
                </c:pt>
                <c:pt idx="14">
                  <c:v>-0.36077269111354826</c:v>
                </c:pt>
                <c:pt idx="21">
                  <c:v>-0.15653232208956408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75200"/>
        <c:axId val="89719168"/>
      </c:scatterChart>
      <c:valAx>
        <c:axId val="8827520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9719168"/>
        <c:crossesAt val="-60"/>
        <c:crossBetween val="midCat"/>
      </c:valAx>
      <c:valAx>
        <c:axId val="8971916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2752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AVC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Actual Rate'!$P$6:$P$27</c:f>
              <c:numCache>
                <c:formatCode>0.0\ %</c:formatCode>
                <c:ptCount val="22"/>
                <c:pt idx="1">
                  <c:v>-0.55667987611567027</c:v>
                </c:pt>
                <c:pt idx="3">
                  <c:v>-0.57044302642888378</c:v>
                </c:pt>
                <c:pt idx="7">
                  <c:v>-0.5711652221138368</c:v>
                </c:pt>
                <c:pt idx="11">
                  <c:v>-0.60047544160657318</c:v>
                </c:pt>
                <c:pt idx="12">
                  <c:v>-0.61124635505510927</c:v>
                </c:pt>
                <c:pt idx="13">
                  <c:v>-0.61736891931603277</c:v>
                </c:pt>
                <c:pt idx="14">
                  <c:v>-0.59272092276223709</c:v>
                </c:pt>
                <c:pt idx="21">
                  <c:v>-0.26418364216108536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60128"/>
        <c:axId val="89762048"/>
      </c:scatterChart>
      <c:valAx>
        <c:axId val="89760128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9762048"/>
        <c:crossesAt val="-60"/>
        <c:crossBetween val="midCat"/>
      </c:valAx>
      <c:valAx>
        <c:axId val="89762048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9760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AVC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Actual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Actual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Actual Rate'!$P$6:$P$27</c:f>
              <c:numCache>
                <c:formatCode>0.0\ %</c:formatCode>
                <c:ptCount val="22"/>
                <c:pt idx="1">
                  <c:v>-0.55667987611567027</c:v>
                </c:pt>
                <c:pt idx="3">
                  <c:v>-0.57044302642888378</c:v>
                </c:pt>
                <c:pt idx="7">
                  <c:v>-0.5711652221138368</c:v>
                </c:pt>
                <c:pt idx="11">
                  <c:v>-0.60047544160657318</c:v>
                </c:pt>
                <c:pt idx="12">
                  <c:v>-0.61124635505510927</c:v>
                </c:pt>
                <c:pt idx="13">
                  <c:v>-0.61736891931603277</c:v>
                </c:pt>
                <c:pt idx="14">
                  <c:v>-0.59272092276223709</c:v>
                </c:pt>
                <c:pt idx="21">
                  <c:v>-0.26418364216108536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86624"/>
        <c:axId val="89788800"/>
      </c:scatterChart>
      <c:valAx>
        <c:axId val="8978662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9788800"/>
        <c:crossesAt val="-60"/>
        <c:crossBetween val="midCat"/>
      </c:valAx>
      <c:valAx>
        <c:axId val="89788800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9786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</a:t>
            </a:r>
            <a:r>
              <a:rPr lang="en-US" baseline="0"/>
              <a:t> Intra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rate'!$B$5</c:f>
              <c:strCache>
                <c:ptCount val="1"/>
                <c:pt idx="0">
                  <c:v>AI 2x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rate'!$B$6:$B$30</c:f>
              <c:numCache>
                <c:formatCode>0.0\ %</c:formatCode>
                <c:ptCount val="25"/>
                <c:pt idx="1">
                  <c:v>-0.33833116667934415</c:v>
                </c:pt>
                <c:pt idx="2">
                  <c:v>-0.37015580584243568</c:v>
                </c:pt>
                <c:pt idx="3">
                  <c:v>-0.31566486335911659</c:v>
                </c:pt>
                <c:pt idx="4">
                  <c:v>-0.36245118645898777</c:v>
                </c:pt>
                <c:pt idx="5">
                  <c:v>-0.37328934926063095</c:v>
                </c:pt>
                <c:pt idx="6">
                  <c:v>-0.34924987282105568</c:v>
                </c:pt>
                <c:pt idx="7">
                  <c:v>-0.32938280713329504</c:v>
                </c:pt>
                <c:pt idx="9">
                  <c:v>-0.34707211903969359</c:v>
                </c:pt>
                <c:pt idx="10">
                  <c:v>-0.3386231059289434</c:v>
                </c:pt>
                <c:pt idx="11">
                  <c:v>-0.35755695789149683</c:v>
                </c:pt>
                <c:pt idx="12">
                  <c:v>-0.36719059668853726</c:v>
                </c:pt>
                <c:pt idx="13">
                  <c:v>-0.36855215234522981</c:v>
                </c:pt>
                <c:pt idx="14">
                  <c:v>-0.35329290703582428</c:v>
                </c:pt>
                <c:pt idx="16">
                  <c:v>-0.34707211903969359</c:v>
                </c:pt>
                <c:pt idx="19">
                  <c:v>-0.36690342509045726</c:v>
                </c:pt>
                <c:pt idx="21">
                  <c:v>-0.13796375651581971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target rate'!$C$5</c:f>
              <c:strCache>
                <c:ptCount val="1"/>
                <c:pt idx="0">
                  <c:v>AI 1.5x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rate'!$C$6:$C$30</c:f>
              <c:numCache>
                <c:formatCode>0.0\ %</c:formatCode>
                <c:ptCount val="25"/>
                <c:pt idx="1">
                  <c:v>-0.53480551965597389</c:v>
                </c:pt>
                <c:pt idx="2">
                  <c:v>-0.55800181710255403</c:v>
                </c:pt>
                <c:pt idx="3">
                  <c:v>-0.5237365041034272</c:v>
                </c:pt>
                <c:pt idx="4">
                  <c:v>-0.55294501693131293</c:v>
                </c:pt>
                <c:pt idx="5">
                  <c:v>-0.5592368961764731</c:v>
                </c:pt>
                <c:pt idx="6">
                  <c:v>-0.51925396217076403</c:v>
                </c:pt>
                <c:pt idx="7">
                  <c:v>-0.52587054777084075</c:v>
                </c:pt>
                <c:pt idx="9">
                  <c:v>-0.53564557393150891</c:v>
                </c:pt>
                <c:pt idx="10">
                  <c:v>-0.54805186824710694</c:v>
                </c:pt>
                <c:pt idx="11">
                  <c:v>-0.54444325892685153</c:v>
                </c:pt>
                <c:pt idx="12">
                  <c:v>-0.55098194113056764</c:v>
                </c:pt>
                <c:pt idx="13">
                  <c:v>-0.55170820825206734</c:v>
                </c:pt>
                <c:pt idx="14">
                  <c:v>-0.54067831956537138</c:v>
                </c:pt>
                <c:pt idx="16">
                  <c:v>-0.53564557393150891</c:v>
                </c:pt>
                <c:pt idx="18">
                  <c:v>-0.52237760802172006</c:v>
                </c:pt>
                <c:pt idx="19">
                  <c:v>-0.55578768690244995</c:v>
                </c:pt>
                <c:pt idx="21">
                  <c:v>-0.36654541875791607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64320"/>
        <c:axId val="86666240"/>
      </c:scatterChart>
      <c:valAx>
        <c:axId val="86664320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6666240"/>
        <c:crossesAt val="-60"/>
        <c:crossBetween val="midCat"/>
      </c:valAx>
      <c:valAx>
        <c:axId val="8666624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66643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rate'!$D$5</c:f>
              <c:strCache>
                <c:ptCount val="1"/>
                <c:pt idx="0">
                  <c:v>RA 2x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rate'!$D$6:$D$30</c:f>
              <c:numCache>
                <c:formatCode>0.0\ %</c:formatCode>
                <c:ptCount val="25"/>
                <c:pt idx="0">
                  <c:v>-0.28396065448255881</c:v>
                </c:pt>
                <c:pt idx="1">
                  <c:v>-0.26082511500331695</c:v>
                </c:pt>
                <c:pt idx="2">
                  <c:v>-0.33774457514278194</c:v>
                </c:pt>
                <c:pt idx="3">
                  <c:v>-0.22262027243844978</c:v>
                </c:pt>
                <c:pt idx="4">
                  <c:v>-0.32646566798911114</c:v>
                </c:pt>
                <c:pt idx="5">
                  <c:v>-0.35350796939730467</c:v>
                </c:pt>
                <c:pt idx="6">
                  <c:v>-0.28498371399988476</c:v>
                </c:pt>
                <c:pt idx="7">
                  <c:v>-0.24133099091182617</c:v>
                </c:pt>
                <c:pt idx="9">
                  <c:v>-0.29198725092887995</c:v>
                </c:pt>
                <c:pt idx="10">
                  <c:v>-0.34558814270446764</c:v>
                </c:pt>
                <c:pt idx="11">
                  <c:v>-0.31389653676526486</c:v>
                </c:pt>
                <c:pt idx="12">
                  <c:v>-0.33185096421767435</c:v>
                </c:pt>
                <c:pt idx="13">
                  <c:v>-0.3420528100717436</c:v>
                </c:pt>
                <c:pt idx="14">
                  <c:v>-0.29886056977169706</c:v>
                </c:pt>
                <c:pt idx="15">
                  <c:v>-0.2731806946997018</c:v>
                </c:pt>
                <c:pt idx="16">
                  <c:v>-0.30839153476280567</c:v>
                </c:pt>
                <c:pt idx="19">
                  <c:v>-0.31626887064490899</c:v>
                </c:pt>
                <c:pt idx="21">
                  <c:v>-7.6665315077144872E-2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target rate'!$E$5</c:f>
              <c:strCache>
                <c:ptCount val="1"/>
                <c:pt idx="0">
                  <c:v>RA 1.5x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rate'!$E$6:$E$30</c:f>
              <c:numCache>
                <c:formatCode>0.0\ %</c:formatCode>
                <c:ptCount val="25"/>
                <c:pt idx="0">
                  <c:v>-0.45790337335722836</c:v>
                </c:pt>
                <c:pt idx="1">
                  <c:v>-0.44086323504729003</c:v>
                </c:pt>
                <c:pt idx="2">
                  <c:v>-0.50295876499246361</c:v>
                </c:pt>
                <c:pt idx="3">
                  <c:v>-0.41900260842369474</c:v>
                </c:pt>
                <c:pt idx="4">
                  <c:v>-0.50003862520075137</c:v>
                </c:pt>
                <c:pt idx="5">
                  <c:v>-0.52318220367892199</c:v>
                </c:pt>
                <c:pt idx="6">
                  <c:v>-0.44657177401940268</c:v>
                </c:pt>
                <c:pt idx="7">
                  <c:v>-0.4237680344114601</c:v>
                </c:pt>
                <c:pt idx="9">
                  <c:v>-0.46792808053133372</c:v>
                </c:pt>
                <c:pt idx="10">
                  <c:v>-0.51688878027045826</c:v>
                </c:pt>
                <c:pt idx="11">
                  <c:v>-0.48800985103199973</c:v>
                </c:pt>
                <c:pt idx="12">
                  <c:v>-0.50350122635730066</c:v>
                </c:pt>
                <c:pt idx="13">
                  <c:v>-0.50283638713062007</c:v>
                </c:pt>
                <c:pt idx="14">
                  <c:v>-0.46888096802148482</c:v>
                </c:pt>
                <c:pt idx="15">
                  <c:v>-0.45041835514404677</c:v>
                </c:pt>
                <c:pt idx="16">
                  <c:v>-0.46804338094868098</c:v>
                </c:pt>
                <c:pt idx="18">
                  <c:v>-0.45460808302480549</c:v>
                </c:pt>
                <c:pt idx="19">
                  <c:v>-0.48711336298143459</c:v>
                </c:pt>
                <c:pt idx="21">
                  <c:v>-0.2501452509213048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33472"/>
        <c:axId val="89835392"/>
      </c:scatterChart>
      <c:valAx>
        <c:axId val="898334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9835392"/>
        <c:crossesAt val="-60"/>
        <c:crossBetween val="midCat"/>
      </c:valAx>
      <c:valAx>
        <c:axId val="8983539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9833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SNR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rate'!$F$6:$F$30</c:f>
              <c:numCache>
                <c:formatCode>0.0\ %</c:formatCode>
                <c:ptCount val="25"/>
                <c:pt idx="2">
                  <c:v>-0.41856461893239527</c:v>
                </c:pt>
                <c:pt idx="3">
                  <c:v>-0.30051573599359954</c:v>
                </c:pt>
                <c:pt idx="4">
                  <c:v>-0.41075313840097488</c:v>
                </c:pt>
                <c:pt idx="5">
                  <c:v>-0.43530363458627253</c:v>
                </c:pt>
                <c:pt idx="6">
                  <c:v>-0.36842447289346258</c:v>
                </c:pt>
                <c:pt idx="7">
                  <c:v>-0.31624175925912945</c:v>
                </c:pt>
                <c:pt idx="8">
                  <c:v>-0.21615536001480645</c:v>
                </c:pt>
                <c:pt idx="9">
                  <c:v>-0.35968268973234052</c:v>
                </c:pt>
                <c:pt idx="10">
                  <c:v>-0.41480794349497929</c:v>
                </c:pt>
                <c:pt idx="11">
                  <c:v>-0.39162700471668921</c:v>
                </c:pt>
                <c:pt idx="12">
                  <c:v>-0.40917775596431571</c:v>
                </c:pt>
                <c:pt idx="13">
                  <c:v>-0.40742519753836748</c:v>
                </c:pt>
                <c:pt idx="14">
                  <c:v>-0.36427088025820342</c:v>
                </c:pt>
                <c:pt idx="18">
                  <c:v>-0.26452419513680459</c:v>
                </c:pt>
                <c:pt idx="19">
                  <c:v>-0.40777885596667751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87968"/>
        <c:axId val="86798336"/>
      </c:scatterChart>
      <c:valAx>
        <c:axId val="8678796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6798336"/>
        <c:crossesAt val="-60"/>
        <c:crossBetween val="midCat"/>
      </c:valAx>
      <c:valAx>
        <c:axId val="8679833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67879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Average(AI+RA)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rate'!$Q$6:$Q$30</c:f>
              <c:numCache>
                <c:formatCode>0%</c:formatCode>
                <c:ptCount val="25"/>
                <c:pt idx="1">
                  <c:v>1.4827695527664642</c:v>
                </c:pt>
                <c:pt idx="2">
                  <c:v>2.468927256000728</c:v>
                </c:pt>
                <c:pt idx="3">
                  <c:v>4.0203051988126539</c:v>
                </c:pt>
                <c:pt idx="4">
                  <c:v>2.1192216122125513</c:v>
                </c:pt>
                <c:pt idx="5">
                  <c:v>2.9360035658428942</c:v>
                </c:pt>
                <c:pt idx="6">
                  <c:v>1.9965925601937804</c:v>
                </c:pt>
                <c:pt idx="7">
                  <c:v>1.1476102016812686</c:v>
                </c:pt>
                <c:pt idx="9">
                  <c:v>1.1006861937459189</c:v>
                </c:pt>
                <c:pt idx="10">
                  <c:v>1.4996680818445738</c:v>
                </c:pt>
                <c:pt idx="11">
                  <c:v>2.4731405999658786</c:v>
                </c:pt>
                <c:pt idx="12">
                  <c:v>2.6048100259406617</c:v>
                </c:pt>
                <c:pt idx="13">
                  <c:v>3.0098685755732655</c:v>
                </c:pt>
                <c:pt idx="14">
                  <c:v>2.3653957675210977</c:v>
                </c:pt>
                <c:pt idx="16">
                  <c:v>1.0878399648995534</c:v>
                </c:pt>
                <c:pt idx="19">
                  <c:v>1.3783152635907423</c:v>
                </c:pt>
                <c:pt idx="21">
                  <c:v>0.89502710156660137</c:v>
                </c:pt>
              </c:numCache>
            </c:numRef>
          </c:xVal>
          <c:yVal>
            <c:numRef>
              <c:f>'EL target rate'!$L$6:$L$30</c:f>
              <c:numCache>
                <c:formatCode>0.0\ %</c:formatCode>
                <c:ptCount val="25"/>
                <c:pt idx="1">
                  <c:v>-0.39370625909648127</c:v>
                </c:pt>
                <c:pt idx="2">
                  <c:v>-0.4422152407700588</c:v>
                </c:pt>
                <c:pt idx="3">
                  <c:v>-0.37025606208117212</c:v>
                </c:pt>
                <c:pt idx="4">
                  <c:v>-0.4354751241450408</c:v>
                </c:pt>
                <c:pt idx="5">
                  <c:v>-0.4523041046283327</c:v>
                </c:pt>
                <c:pt idx="6">
                  <c:v>-0.40001483075277677</c:v>
                </c:pt>
                <c:pt idx="7">
                  <c:v>-0.38008809505685548</c:v>
                </c:pt>
                <c:pt idx="9">
                  <c:v>-0.41065825610785406</c:v>
                </c:pt>
                <c:pt idx="10">
                  <c:v>-0.43728797428774407</c:v>
                </c:pt>
                <c:pt idx="11">
                  <c:v>-0.42597665115390321</c:v>
                </c:pt>
                <c:pt idx="12">
                  <c:v>-0.43838118209852001</c:v>
                </c:pt>
                <c:pt idx="13">
                  <c:v>-0.44128738944991525</c:v>
                </c:pt>
                <c:pt idx="14">
                  <c:v>-0.41542819109859441</c:v>
                </c:pt>
                <c:pt idx="16">
                  <c:v>-0.41478815217067228</c:v>
                </c:pt>
                <c:pt idx="18">
                  <c:v>-0.48849284552326278</c:v>
                </c:pt>
                <c:pt idx="19">
                  <c:v>-0.43151833640481269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39296"/>
        <c:axId val="86841216"/>
      </c:scatterChart>
      <c:valAx>
        <c:axId val="86839296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86841216"/>
        <c:crossesAt val="-60"/>
        <c:crossBetween val="midCat"/>
      </c:valAx>
      <c:valAx>
        <c:axId val="8684121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68392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Average(AI+RA)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rate'!$R$6:$R$30</c:f>
              <c:numCache>
                <c:formatCode>0%</c:formatCode>
                <c:ptCount val="25"/>
                <c:pt idx="1">
                  <c:v>2.1800786094266198</c:v>
                </c:pt>
                <c:pt idx="2">
                  <c:v>2.0319984870250876</c:v>
                </c:pt>
                <c:pt idx="3">
                  <c:v>2.3625941689226244</c:v>
                </c:pt>
                <c:pt idx="4">
                  <c:v>1.6136254754387331</c:v>
                </c:pt>
                <c:pt idx="5">
                  <c:v>1.7695090092704571</c:v>
                </c:pt>
                <c:pt idx="6">
                  <c:v>1.461860813928912</c:v>
                </c:pt>
                <c:pt idx="7">
                  <c:v>1.3520373320063706</c:v>
                </c:pt>
                <c:pt idx="9">
                  <c:v>1.6075591079302096</c:v>
                </c:pt>
                <c:pt idx="10">
                  <c:v>1.8785110672418681</c:v>
                </c:pt>
                <c:pt idx="11">
                  <c:v>1.774853694899827</c:v>
                </c:pt>
                <c:pt idx="12">
                  <c:v>1.9245649175485919</c:v>
                </c:pt>
                <c:pt idx="13">
                  <c:v>2.2027081239379034</c:v>
                </c:pt>
                <c:pt idx="14">
                  <c:v>1.5491505423417413</c:v>
                </c:pt>
                <c:pt idx="16">
                  <c:v>1.6061357128510838</c:v>
                </c:pt>
                <c:pt idx="19">
                  <c:v>1.6647065640272238</c:v>
                </c:pt>
                <c:pt idx="21">
                  <c:v>3.755033680048284</c:v>
                </c:pt>
              </c:numCache>
            </c:numRef>
          </c:xVal>
          <c:yVal>
            <c:numRef>
              <c:f>'EL target rate'!$L$6:$L$30</c:f>
              <c:numCache>
                <c:formatCode>0.0\ %</c:formatCode>
                <c:ptCount val="25"/>
                <c:pt idx="1">
                  <c:v>-0.39370625909648127</c:v>
                </c:pt>
                <c:pt idx="2">
                  <c:v>-0.4422152407700588</c:v>
                </c:pt>
                <c:pt idx="3">
                  <c:v>-0.37025606208117212</c:v>
                </c:pt>
                <c:pt idx="4">
                  <c:v>-0.4354751241450408</c:v>
                </c:pt>
                <c:pt idx="5">
                  <c:v>-0.4523041046283327</c:v>
                </c:pt>
                <c:pt idx="6">
                  <c:v>-0.40001483075277677</c:v>
                </c:pt>
                <c:pt idx="7">
                  <c:v>-0.38008809505685548</c:v>
                </c:pt>
                <c:pt idx="9">
                  <c:v>-0.41065825610785406</c:v>
                </c:pt>
                <c:pt idx="10">
                  <c:v>-0.43728797428774407</c:v>
                </c:pt>
                <c:pt idx="11">
                  <c:v>-0.42597665115390321</c:v>
                </c:pt>
                <c:pt idx="12">
                  <c:v>-0.43838118209852001</c:v>
                </c:pt>
                <c:pt idx="13">
                  <c:v>-0.44128738944991525</c:v>
                </c:pt>
                <c:pt idx="14">
                  <c:v>-0.41542819109859441</c:v>
                </c:pt>
                <c:pt idx="16">
                  <c:v>-0.41478815217067228</c:v>
                </c:pt>
                <c:pt idx="18">
                  <c:v>-0.48849284552326278</c:v>
                </c:pt>
                <c:pt idx="19">
                  <c:v>-0.43151833640481269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5792"/>
        <c:axId val="86872064"/>
      </c:scatterChart>
      <c:valAx>
        <c:axId val="8686579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86872064"/>
        <c:crossesAt val="-60"/>
        <c:crossBetween val="midCat"/>
      </c:valAx>
      <c:valAx>
        <c:axId val="8687206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68657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HEVC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rate'!$G$6:$G$30</c:f>
              <c:numCache>
                <c:formatCode>0.0\ %</c:formatCode>
                <c:ptCount val="25"/>
                <c:pt idx="1">
                  <c:v>-0.22582850385047851</c:v>
                </c:pt>
                <c:pt idx="3">
                  <c:v>-0.22546427477553216</c:v>
                </c:pt>
                <c:pt idx="7">
                  <c:v>-0.23313002081085188</c:v>
                </c:pt>
                <c:pt idx="11">
                  <c:v>-0.2985609421551873</c:v>
                </c:pt>
                <c:pt idx="12">
                  <c:v>-0.31774265767447218</c:v>
                </c:pt>
                <c:pt idx="13">
                  <c:v>-0.33007018269425786</c:v>
                </c:pt>
                <c:pt idx="14">
                  <c:v>-0.28584071349205475</c:v>
                </c:pt>
                <c:pt idx="21">
                  <c:v>-8.7911111462158964E-2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target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rate'!$I$6:$I$30</c:f>
              <c:numCache>
                <c:formatCode>0.0\ %</c:formatCode>
                <c:ptCount val="25"/>
                <c:pt idx="1">
                  <c:v>-0.36983394750792919</c:v>
                </c:pt>
                <c:pt idx="3">
                  <c:v>-0.38937268628960647</c:v>
                </c:pt>
                <c:pt idx="7">
                  <c:v>-0.38831610605042555</c:v>
                </c:pt>
                <c:pt idx="11">
                  <c:v>-0.44768927802894287</c:v>
                </c:pt>
                <c:pt idx="12">
                  <c:v>-0.46566398060234881</c:v>
                </c:pt>
                <c:pt idx="13">
                  <c:v>-0.4679235391466266</c:v>
                </c:pt>
                <c:pt idx="14">
                  <c:v>-0.43010814261099306</c:v>
                </c:pt>
                <c:pt idx="21">
                  <c:v>-0.2251535327169692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34752"/>
        <c:axId val="94636672"/>
      </c:scatterChart>
      <c:valAx>
        <c:axId val="9463475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4636672"/>
        <c:crossesAt val="-60"/>
        <c:crossBetween val="midCat"/>
      </c:valAx>
      <c:valAx>
        <c:axId val="9463667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6347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AVC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rate'!$H$6:$H$30</c:f>
              <c:numCache>
                <c:formatCode>0.0\ %</c:formatCode>
                <c:ptCount val="25"/>
                <c:pt idx="1">
                  <c:v>-0.29425488113119824</c:v>
                </c:pt>
                <c:pt idx="3">
                  <c:v>-0.29309432890083076</c:v>
                </c:pt>
                <c:pt idx="7">
                  <c:v>-0.3006797261339027</c:v>
                </c:pt>
                <c:pt idx="11">
                  <c:v>-0.53707477184793839</c:v>
                </c:pt>
                <c:pt idx="12">
                  <c:v>-0.54882335682629946</c:v>
                </c:pt>
                <c:pt idx="13">
                  <c:v>-0.38434884996776586</c:v>
                </c:pt>
                <c:pt idx="14">
                  <c:v>-0.34667046261533541</c:v>
                </c:pt>
                <c:pt idx="21">
                  <c:v>-0.17412815260099329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target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target rate'!$J$6:$J$30</c:f>
              <c:numCache>
                <c:formatCode>0.0\ %</c:formatCode>
                <c:ptCount val="25"/>
                <c:pt idx="1">
                  <c:v>-0.46312167290146178</c:v>
                </c:pt>
                <c:pt idx="3">
                  <c:v>-0.47905373474499091</c:v>
                </c:pt>
                <c:pt idx="7">
                  <c:v>-0.47909954044113245</c:v>
                </c:pt>
                <c:pt idx="11">
                  <c:v>-0.66218446849991286</c:v>
                </c:pt>
                <c:pt idx="12">
                  <c:v>-0.67203650589232677</c:v>
                </c:pt>
                <c:pt idx="13">
                  <c:v>-0.54178248434267429</c:v>
                </c:pt>
                <c:pt idx="14">
                  <c:v>-0.51180096352680882</c:v>
                </c:pt>
                <c:pt idx="21">
                  <c:v>-0.35423913172117749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74304"/>
        <c:axId val="94680576"/>
      </c:scatterChart>
      <c:valAx>
        <c:axId val="9467430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4680576"/>
        <c:crossesAt val="-60"/>
        <c:crossBetween val="midCat"/>
      </c:valAx>
      <c:valAx>
        <c:axId val="94680576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6743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AI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rate'!$AG$6:$AG$27</c:f>
              <c:numCache>
                <c:formatCode>0%</c:formatCode>
                <c:ptCount val="22"/>
                <c:pt idx="1">
                  <c:v>1.8881275499502794</c:v>
                </c:pt>
                <c:pt idx="2">
                  <c:v>2.4232192411909796</c:v>
                </c:pt>
                <c:pt idx="3">
                  <c:v>4.9312523855935879</c:v>
                </c:pt>
                <c:pt idx="4">
                  <c:v>2.7676864268201542</c:v>
                </c:pt>
                <c:pt idx="5">
                  <c:v>3.558772797545894</c:v>
                </c:pt>
                <c:pt idx="6">
                  <c:v>2.6417827557790687</c:v>
                </c:pt>
                <c:pt idx="7">
                  <c:v>1.1317173665907609</c:v>
                </c:pt>
                <c:pt idx="9">
                  <c:v>0.82890809661562859</c:v>
                </c:pt>
                <c:pt idx="10">
                  <c:v>0.79348288136033163</c:v>
                </c:pt>
                <c:pt idx="11">
                  <c:v>2.5769816798048124</c:v>
                </c:pt>
                <c:pt idx="12">
                  <c:v>2.7382774013383973</c:v>
                </c:pt>
                <c:pt idx="13">
                  <c:v>2.812433780351522</c:v>
                </c:pt>
                <c:pt idx="14">
                  <c:v>2.360968664444246</c:v>
                </c:pt>
                <c:pt idx="16">
                  <c:v>0.82890809661562859</c:v>
                </c:pt>
                <c:pt idx="18">
                  <c:v>2.351468894851088</c:v>
                </c:pt>
                <c:pt idx="19">
                  <c:v>1.4951915996158136</c:v>
                </c:pt>
                <c:pt idx="21">
                  <c:v>0.78093192032139647</c:v>
                </c:pt>
              </c:numCache>
            </c:numRef>
          </c:xVal>
          <c:yVal>
            <c:numRef>
              <c:f>'EL target rate'!$M$6:$M$27</c:f>
              <c:numCache>
                <c:formatCode>0.0\ %</c:formatCode>
                <c:ptCount val="22"/>
                <c:pt idx="1">
                  <c:v>-0.43656834316765902</c:v>
                </c:pt>
                <c:pt idx="2">
                  <c:v>-0.46407881147249486</c:v>
                </c:pt>
                <c:pt idx="3">
                  <c:v>-0.4197006837312719</c:v>
                </c:pt>
                <c:pt idx="4">
                  <c:v>-0.45769810169515035</c:v>
                </c:pt>
                <c:pt idx="5">
                  <c:v>-0.46626312271855203</c:v>
                </c:pt>
                <c:pt idx="6">
                  <c:v>-0.43425191749590986</c:v>
                </c:pt>
                <c:pt idx="7">
                  <c:v>-0.42762667745206789</c:v>
                </c:pt>
                <c:pt idx="9">
                  <c:v>-0.44135884648560125</c:v>
                </c:pt>
                <c:pt idx="10">
                  <c:v>-0.44333748708802517</c:v>
                </c:pt>
                <c:pt idx="11">
                  <c:v>-0.45100010840917415</c:v>
                </c:pt>
                <c:pt idx="12">
                  <c:v>-0.45908626890955245</c:v>
                </c:pt>
                <c:pt idx="13">
                  <c:v>-0.46013018029864861</c:v>
                </c:pt>
                <c:pt idx="14">
                  <c:v>-0.44698561330059783</c:v>
                </c:pt>
                <c:pt idx="16">
                  <c:v>-0.44135884648560125</c:v>
                </c:pt>
                <c:pt idx="18">
                  <c:v>-0.52237760802172006</c:v>
                </c:pt>
                <c:pt idx="19">
                  <c:v>-0.4613455559964536</c:v>
                </c:pt>
                <c:pt idx="21">
                  <c:v>-0.25225458763686792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01824"/>
        <c:axId val="94724480"/>
      </c:scatterChart>
      <c:valAx>
        <c:axId val="9470182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724480"/>
        <c:crossesAt val="-60"/>
        <c:crossBetween val="midCat"/>
      </c:valAx>
      <c:valAx>
        <c:axId val="9472448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7018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AI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rate'!$AH$6:$AH$27</c:f>
              <c:numCache>
                <c:formatCode>0%</c:formatCode>
                <c:ptCount val="22"/>
                <c:pt idx="1">
                  <c:v>1.6771306277223044</c:v>
                </c:pt>
                <c:pt idx="2">
                  <c:v>1.6640882784606783</c:v>
                </c:pt>
                <c:pt idx="3">
                  <c:v>2.1935682349423766</c:v>
                </c:pt>
                <c:pt idx="4">
                  <c:v>1.5244487817633725</c:v>
                </c:pt>
                <c:pt idx="5">
                  <c:v>1.6281044167539731</c:v>
                </c:pt>
                <c:pt idx="6">
                  <c:v>1.3947585887268703</c:v>
                </c:pt>
                <c:pt idx="7">
                  <c:v>1.1969347092101001</c:v>
                </c:pt>
                <c:pt idx="9">
                  <c:v>1.4065577784341792</c:v>
                </c:pt>
                <c:pt idx="10">
                  <c:v>1.2015768628143699</c:v>
                </c:pt>
                <c:pt idx="11">
                  <c:v>1.4101243100815015</c:v>
                </c:pt>
                <c:pt idx="12">
                  <c:v>1.5614132541377632</c:v>
                </c:pt>
                <c:pt idx="13">
                  <c:v>1.9055820640876884</c:v>
                </c:pt>
                <c:pt idx="14">
                  <c:v>1.4490101539433351</c:v>
                </c:pt>
                <c:pt idx="16">
                  <c:v>1.4065577784341792</c:v>
                </c:pt>
                <c:pt idx="18">
                  <c:v>2.0964252696904886</c:v>
                </c:pt>
                <c:pt idx="19">
                  <c:v>1.6106706317445636</c:v>
                </c:pt>
                <c:pt idx="21">
                  <c:v>1.9370864819268603</c:v>
                </c:pt>
              </c:numCache>
            </c:numRef>
          </c:xVal>
          <c:yVal>
            <c:numRef>
              <c:f>'EL target rate'!$M$6:$M$27</c:f>
              <c:numCache>
                <c:formatCode>0.0\ %</c:formatCode>
                <c:ptCount val="22"/>
                <c:pt idx="1">
                  <c:v>-0.43656834316765902</c:v>
                </c:pt>
                <c:pt idx="2">
                  <c:v>-0.46407881147249486</c:v>
                </c:pt>
                <c:pt idx="3">
                  <c:v>-0.4197006837312719</c:v>
                </c:pt>
                <c:pt idx="4">
                  <c:v>-0.45769810169515035</c:v>
                </c:pt>
                <c:pt idx="5">
                  <c:v>-0.46626312271855203</c:v>
                </c:pt>
                <c:pt idx="6">
                  <c:v>-0.43425191749590986</c:v>
                </c:pt>
                <c:pt idx="7">
                  <c:v>-0.42762667745206789</c:v>
                </c:pt>
                <c:pt idx="9">
                  <c:v>-0.44135884648560125</c:v>
                </c:pt>
                <c:pt idx="10">
                  <c:v>-0.44333748708802517</c:v>
                </c:pt>
                <c:pt idx="11">
                  <c:v>-0.45100010840917415</c:v>
                </c:pt>
                <c:pt idx="12">
                  <c:v>-0.45908626890955245</c:v>
                </c:pt>
                <c:pt idx="13">
                  <c:v>-0.46013018029864861</c:v>
                </c:pt>
                <c:pt idx="14">
                  <c:v>-0.44698561330059783</c:v>
                </c:pt>
                <c:pt idx="16">
                  <c:v>-0.44135884648560125</c:v>
                </c:pt>
                <c:pt idx="18">
                  <c:v>-0.52237760802172006</c:v>
                </c:pt>
                <c:pt idx="19">
                  <c:v>-0.4613455559964536</c:v>
                </c:pt>
                <c:pt idx="21">
                  <c:v>-0.25225458763686792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44960"/>
        <c:axId val="94746880"/>
      </c:scatterChart>
      <c:valAx>
        <c:axId val="9474496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746880"/>
        <c:crossesAt val="-60"/>
        <c:crossBetween val="midCat"/>
      </c:valAx>
      <c:valAx>
        <c:axId val="9474688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7449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rate'!$AI$6:$AI$27</c:f>
              <c:numCache>
                <c:formatCode>0%</c:formatCode>
                <c:ptCount val="22"/>
                <c:pt idx="0">
                  <c:v>6.4705228871533125</c:v>
                </c:pt>
                <c:pt idx="1">
                  <c:v>1.0774115555826487</c:v>
                </c:pt>
                <c:pt idx="2">
                  <c:v>2.5146352708104769</c:v>
                </c:pt>
                <c:pt idx="3">
                  <c:v>3.1093580120317199</c:v>
                </c:pt>
                <c:pt idx="4">
                  <c:v>1.4707567976049487</c:v>
                </c:pt>
                <c:pt idx="5">
                  <c:v>2.313234334139894</c:v>
                </c:pt>
                <c:pt idx="6">
                  <c:v>1.3514023646084921</c:v>
                </c:pt>
                <c:pt idx="7">
                  <c:v>1.163503036771776</c:v>
                </c:pt>
                <c:pt idx="9">
                  <c:v>1.3724642908762095</c:v>
                </c:pt>
                <c:pt idx="10">
                  <c:v>2.2058532823288157</c:v>
                </c:pt>
                <c:pt idx="11">
                  <c:v>2.3692995201269449</c:v>
                </c:pt>
                <c:pt idx="12">
                  <c:v>2.4713426505429261</c:v>
                </c:pt>
                <c:pt idx="13">
                  <c:v>3.2073033707950085</c:v>
                </c:pt>
                <c:pt idx="14">
                  <c:v>2.3698228705979494</c:v>
                </c:pt>
                <c:pt idx="15">
                  <c:v>1.2302590931107764</c:v>
                </c:pt>
                <c:pt idx="16">
                  <c:v>1.3467718331834782</c:v>
                </c:pt>
                <c:pt idx="18">
                  <c:v>2.2891295497801054</c:v>
                </c:pt>
                <c:pt idx="19">
                  <c:v>1.261438927565671</c:v>
                </c:pt>
                <c:pt idx="21">
                  <c:v>1.0091222828118065</c:v>
                </c:pt>
              </c:numCache>
            </c:numRef>
          </c:xVal>
          <c:yVal>
            <c:numRef>
              <c:f>'EL target rate'!$N$6:$N$27</c:f>
              <c:numCache>
                <c:formatCode>0.0\ %</c:formatCode>
                <c:ptCount val="22"/>
                <c:pt idx="0">
                  <c:v>-0.37093201391989361</c:v>
                </c:pt>
                <c:pt idx="1">
                  <c:v>-0.35084417502530352</c:v>
                </c:pt>
                <c:pt idx="2">
                  <c:v>-0.42035167006762275</c:v>
                </c:pt>
                <c:pt idx="3">
                  <c:v>-0.32081144043107224</c:v>
                </c:pt>
                <c:pt idx="4">
                  <c:v>-0.41325214659493126</c:v>
                </c:pt>
                <c:pt idx="5">
                  <c:v>-0.43834508653811333</c:v>
                </c:pt>
                <c:pt idx="6">
                  <c:v>-0.36577774400964369</c:v>
                </c:pt>
                <c:pt idx="7">
                  <c:v>-0.33254951266164312</c:v>
                </c:pt>
                <c:pt idx="9">
                  <c:v>-0.37995766573010681</c:v>
                </c:pt>
                <c:pt idx="10">
                  <c:v>-0.43123846148746292</c:v>
                </c:pt>
                <c:pt idx="11">
                  <c:v>-0.40095319389863227</c:v>
                </c:pt>
                <c:pt idx="12">
                  <c:v>-0.4176760952874875</c:v>
                </c:pt>
                <c:pt idx="13">
                  <c:v>-0.42244459860118183</c:v>
                </c:pt>
                <c:pt idx="14">
                  <c:v>-0.38387076889659094</c:v>
                </c:pt>
                <c:pt idx="15">
                  <c:v>-0.36179952492187428</c:v>
                </c:pt>
                <c:pt idx="16">
                  <c:v>-0.38821745785574335</c:v>
                </c:pt>
                <c:pt idx="18">
                  <c:v>-0.45460808302480549</c:v>
                </c:pt>
                <c:pt idx="19">
                  <c:v>-0.40169111681317182</c:v>
                </c:pt>
                <c:pt idx="21">
                  <c:v>-0.16340528299922483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67360"/>
        <c:axId val="94769536"/>
      </c:scatterChart>
      <c:valAx>
        <c:axId val="94767360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769536"/>
        <c:crossesAt val="-60"/>
        <c:crossBetween val="midCat"/>
      </c:valAx>
      <c:valAx>
        <c:axId val="9476953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7673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rate'!$AJ$6:$AJ$27</c:f>
              <c:numCache>
                <c:formatCode>0%</c:formatCode>
                <c:ptCount val="22"/>
                <c:pt idx="0">
                  <c:v>21.808862214897061</c:v>
                </c:pt>
                <c:pt idx="1">
                  <c:v>2.6830265911309352</c:v>
                </c:pt>
                <c:pt idx="2">
                  <c:v>2.3999086955894966</c:v>
                </c:pt>
                <c:pt idx="3">
                  <c:v>2.5316201029028722</c:v>
                </c:pt>
                <c:pt idx="4">
                  <c:v>1.7028021691140933</c:v>
                </c:pt>
                <c:pt idx="5">
                  <c:v>1.910913601786941</c:v>
                </c:pt>
                <c:pt idx="6">
                  <c:v>1.5289630391309537</c:v>
                </c:pt>
                <c:pt idx="7">
                  <c:v>1.507139954802641</c:v>
                </c:pt>
                <c:pt idx="9">
                  <c:v>1.8085604374262401</c:v>
                </c:pt>
                <c:pt idx="10">
                  <c:v>2.5554452716693659</c:v>
                </c:pt>
                <c:pt idx="11">
                  <c:v>2.139583079718153</c:v>
                </c:pt>
                <c:pt idx="12">
                  <c:v>2.2877165809594207</c:v>
                </c:pt>
                <c:pt idx="13">
                  <c:v>2.4998341837881179</c:v>
                </c:pt>
                <c:pt idx="14">
                  <c:v>1.6492909307401473</c:v>
                </c:pt>
                <c:pt idx="15">
                  <c:v>3.3314849898880308</c:v>
                </c:pt>
                <c:pt idx="16">
                  <c:v>1.805713647267988</c:v>
                </c:pt>
                <c:pt idx="18">
                  <c:v>2.912552290051547</c:v>
                </c:pt>
                <c:pt idx="19">
                  <c:v>1.7187424963098841</c:v>
                </c:pt>
                <c:pt idx="21">
                  <c:v>5.5729808781697079</c:v>
                </c:pt>
              </c:numCache>
            </c:numRef>
          </c:xVal>
          <c:yVal>
            <c:numRef>
              <c:f>'EL target rate'!$N$6:$N$27</c:f>
              <c:numCache>
                <c:formatCode>0.0\ %</c:formatCode>
                <c:ptCount val="22"/>
                <c:pt idx="0">
                  <c:v>-0.37093201391989361</c:v>
                </c:pt>
                <c:pt idx="1">
                  <c:v>-0.35084417502530352</c:v>
                </c:pt>
                <c:pt idx="2">
                  <c:v>-0.42035167006762275</c:v>
                </c:pt>
                <c:pt idx="3">
                  <c:v>-0.32081144043107224</c:v>
                </c:pt>
                <c:pt idx="4">
                  <c:v>-0.41325214659493126</c:v>
                </c:pt>
                <c:pt idx="5">
                  <c:v>-0.43834508653811333</c:v>
                </c:pt>
                <c:pt idx="6">
                  <c:v>-0.36577774400964369</c:v>
                </c:pt>
                <c:pt idx="7">
                  <c:v>-0.33254951266164312</c:v>
                </c:pt>
                <c:pt idx="9">
                  <c:v>-0.37995766573010681</c:v>
                </c:pt>
                <c:pt idx="10">
                  <c:v>-0.43123846148746292</c:v>
                </c:pt>
                <c:pt idx="11">
                  <c:v>-0.40095319389863227</c:v>
                </c:pt>
                <c:pt idx="12">
                  <c:v>-0.4176760952874875</c:v>
                </c:pt>
                <c:pt idx="13">
                  <c:v>-0.42244459860118183</c:v>
                </c:pt>
                <c:pt idx="14">
                  <c:v>-0.38387076889659094</c:v>
                </c:pt>
                <c:pt idx="15">
                  <c:v>-0.36179952492187428</c:v>
                </c:pt>
                <c:pt idx="16">
                  <c:v>-0.38821745785574335</c:v>
                </c:pt>
                <c:pt idx="18">
                  <c:v>-0.45460808302480549</c:v>
                </c:pt>
                <c:pt idx="19">
                  <c:v>-0.40169111681317182</c:v>
                </c:pt>
                <c:pt idx="21">
                  <c:v>-0.16340528299922483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14592"/>
        <c:axId val="94816512"/>
      </c:scatterChart>
      <c:valAx>
        <c:axId val="9481459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816512"/>
        <c:crossesAt val="-60"/>
        <c:crossBetween val="midCat"/>
      </c:valAx>
      <c:valAx>
        <c:axId val="9481651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814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SNR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rate'!$AA$6:$AA$27</c:f>
              <c:numCache>
                <c:formatCode>0%</c:formatCode>
                <c:ptCount val="22"/>
                <c:pt idx="2">
                  <c:v>2.7393041349448137</c:v>
                </c:pt>
                <c:pt idx="3">
                  <c:v>3.8576760341280782</c:v>
                </c:pt>
                <c:pt idx="4">
                  <c:v>2.1393684147446312</c:v>
                </c:pt>
                <c:pt idx="5">
                  <c:v>3.1973542704687929</c:v>
                </c:pt>
                <c:pt idx="6">
                  <c:v>1.9258697421644182</c:v>
                </c:pt>
                <c:pt idx="7">
                  <c:v>1.7246035541608262</c:v>
                </c:pt>
                <c:pt idx="10">
                  <c:v>2.7531091530697229</c:v>
                </c:pt>
                <c:pt idx="11">
                  <c:v>2.7047329168483381</c:v>
                </c:pt>
                <c:pt idx="12">
                  <c:v>2.7547711778316617</c:v>
                </c:pt>
                <c:pt idx="13">
                  <c:v>3.9864662286316777</c:v>
                </c:pt>
                <c:pt idx="14">
                  <c:v>3.0575464156687961</c:v>
                </c:pt>
                <c:pt idx="18">
                  <c:v>2.8925278055866146</c:v>
                </c:pt>
                <c:pt idx="19">
                  <c:v>1.8749818571215637</c:v>
                </c:pt>
              </c:numCache>
            </c:numRef>
          </c:xVal>
          <c:yVal>
            <c:numRef>
              <c:f>'EL target rate'!$F$6:$F$27</c:f>
              <c:numCache>
                <c:formatCode>0.0\ %</c:formatCode>
                <c:ptCount val="22"/>
                <c:pt idx="2">
                  <c:v>-0.41856461893239527</c:v>
                </c:pt>
                <c:pt idx="3">
                  <c:v>-0.30051573599359954</c:v>
                </c:pt>
                <c:pt idx="4">
                  <c:v>-0.41075313840097488</c:v>
                </c:pt>
                <c:pt idx="5">
                  <c:v>-0.43530363458627253</c:v>
                </c:pt>
                <c:pt idx="6">
                  <c:v>-0.36842447289346258</c:v>
                </c:pt>
                <c:pt idx="7">
                  <c:v>-0.31624175925912945</c:v>
                </c:pt>
                <c:pt idx="8">
                  <c:v>-0.21615536001480645</c:v>
                </c:pt>
                <c:pt idx="9">
                  <c:v>-0.35968268973234052</c:v>
                </c:pt>
                <c:pt idx="10">
                  <c:v>-0.41480794349497929</c:v>
                </c:pt>
                <c:pt idx="11">
                  <c:v>-0.39162700471668921</c:v>
                </c:pt>
                <c:pt idx="12">
                  <c:v>-0.40917775596431571</c:v>
                </c:pt>
                <c:pt idx="13">
                  <c:v>-0.40742519753836748</c:v>
                </c:pt>
                <c:pt idx="14">
                  <c:v>-0.36427088025820342</c:v>
                </c:pt>
                <c:pt idx="18">
                  <c:v>-0.26452419513680459</c:v>
                </c:pt>
                <c:pt idx="19">
                  <c:v>-0.40777885596667751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14816"/>
        <c:axId val="94916992"/>
      </c:scatterChart>
      <c:valAx>
        <c:axId val="94914816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916992"/>
        <c:crossesAt val="-60"/>
        <c:crossBetween val="midCat"/>
      </c:valAx>
      <c:valAx>
        <c:axId val="9491699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9148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SNR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rate'!$AB$6:$AB$27</c:f>
              <c:numCache>
                <c:formatCode>0%</c:formatCode>
                <c:ptCount val="22"/>
                <c:pt idx="2">
                  <c:v>2.3970592673657651</c:v>
                </c:pt>
                <c:pt idx="3">
                  <c:v>2.387700392731738</c:v>
                </c:pt>
                <c:pt idx="4">
                  <c:v>2.0669247261323833</c:v>
                </c:pt>
                <c:pt idx="5">
                  <c:v>2.3049023823149839</c:v>
                </c:pt>
                <c:pt idx="6">
                  <c:v>1.9326177810425942</c:v>
                </c:pt>
                <c:pt idx="7">
                  <c:v>1.1483279282651306</c:v>
                </c:pt>
                <c:pt idx="10">
                  <c:v>2.6118974587713919</c:v>
                </c:pt>
                <c:pt idx="11">
                  <c:v>2.3704339470228279</c:v>
                </c:pt>
                <c:pt idx="12">
                  <c:v>2.5411189713651967</c:v>
                </c:pt>
                <c:pt idx="13">
                  <c:v>2.8353683240826566</c:v>
                </c:pt>
                <c:pt idx="14">
                  <c:v>1.9721498985048351</c:v>
                </c:pt>
                <c:pt idx="18">
                  <c:v>1.609988836429167</c:v>
                </c:pt>
                <c:pt idx="19">
                  <c:v>2.2356768097552826</c:v>
                </c:pt>
              </c:numCache>
            </c:numRef>
          </c:xVal>
          <c:yVal>
            <c:numRef>
              <c:f>'EL target rate'!$F$6:$F$27</c:f>
              <c:numCache>
                <c:formatCode>0.0\ %</c:formatCode>
                <c:ptCount val="22"/>
                <c:pt idx="2">
                  <c:v>-0.41856461893239527</c:v>
                </c:pt>
                <c:pt idx="3">
                  <c:v>-0.30051573599359954</c:v>
                </c:pt>
                <c:pt idx="4">
                  <c:v>-0.41075313840097488</c:v>
                </c:pt>
                <c:pt idx="5">
                  <c:v>-0.43530363458627253</c:v>
                </c:pt>
                <c:pt idx="6">
                  <c:v>-0.36842447289346258</c:v>
                </c:pt>
                <c:pt idx="7">
                  <c:v>-0.31624175925912945</c:v>
                </c:pt>
                <c:pt idx="8">
                  <c:v>-0.21615536001480645</c:v>
                </c:pt>
                <c:pt idx="9">
                  <c:v>-0.35968268973234052</c:v>
                </c:pt>
                <c:pt idx="10">
                  <c:v>-0.41480794349497929</c:v>
                </c:pt>
                <c:pt idx="11">
                  <c:v>-0.39162700471668921</c:v>
                </c:pt>
                <c:pt idx="12">
                  <c:v>-0.40917775596431571</c:v>
                </c:pt>
                <c:pt idx="13">
                  <c:v>-0.40742519753836748</c:v>
                </c:pt>
                <c:pt idx="14">
                  <c:v>-0.36427088025820342</c:v>
                </c:pt>
                <c:pt idx="18">
                  <c:v>-0.26452419513680459</c:v>
                </c:pt>
                <c:pt idx="19">
                  <c:v>-0.40777885596667751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45664"/>
        <c:axId val="94947584"/>
      </c:scatterChart>
      <c:valAx>
        <c:axId val="9494566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947584"/>
        <c:crossesAt val="-60"/>
        <c:crossBetween val="midCat"/>
      </c:valAx>
      <c:valAx>
        <c:axId val="9494758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9456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HEVC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target rate'!$O$6:$O$27</c:f>
              <c:numCache>
                <c:formatCode>0.0\ %</c:formatCode>
                <c:ptCount val="22"/>
                <c:pt idx="1">
                  <c:v>-0.29783122567920384</c:v>
                </c:pt>
                <c:pt idx="3">
                  <c:v>-0.30741848053256932</c:v>
                </c:pt>
                <c:pt idx="7">
                  <c:v>-0.31072306343063871</c:v>
                </c:pt>
                <c:pt idx="11">
                  <c:v>-0.37312511009206506</c:v>
                </c:pt>
                <c:pt idx="12">
                  <c:v>-0.3917033191384105</c:v>
                </c:pt>
                <c:pt idx="13">
                  <c:v>-0.39899686092044223</c:v>
                </c:pt>
                <c:pt idx="14">
                  <c:v>-0.35797442805152391</c:v>
                </c:pt>
                <c:pt idx="21">
                  <c:v>-0.15653232208956408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72160"/>
        <c:axId val="94978432"/>
      </c:scatterChart>
      <c:valAx>
        <c:axId val="94972160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978432"/>
        <c:crossesAt val="-60"/>
        <c:crossBetween val="midCat"/>
      </c:valAx>
      <c:valAx>
        <c:axId val="9497843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9721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HEVC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target rate'!$O$6:$O$27</c:f>
              <c:numCache>
                <c:formatCode>0.0\ %</c:formatCode>
                <c:ptCount val="22"/>
                <c:pt idx="1">
                  <c:v>-0.29783122567920384</c:v>
                </c:pt>
                <c:pt idx="3">
                  <c:v>-0.30741848053256932</c:v>
                </c:pt>
                <c:pt idx="7">
                  <c:v>-0.31072306343063871</c:v>
                </c:pt>
                <c:pt idx="11">
                  <c:v>-0.37312511009206506</c:v>
                </c:pt>
                <c:pt idx="12">
                  <c:v>-0.3917033191384105</c:v>
                </c:pt>
                <c:pt idx="13">
                  <c:v>-0.39899686092044223</c:v>
                </c:pt>
                <c:pt idx="14">
                  <c:v>-0.35797442805152391</c:v>
                </c:pt>
                <c:pt idx="21">
                  <c:v>-0.15653232208956408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11200"/>
        <c:axId val="95013120"/>
      </c:scatterChart>
      <c:valAx>
        <c:axId val="9501120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5013120"/>
        <c:crossesAt val="-60"/>
        <c:crossBetween val="midCat"/>
      </c:valAx>
      <c:valAx>
        <c:axId val="9501312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0112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AVC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target rate'!$P$6:$P$27</c:f>
              <c:numCache>
                <c:formatCode>0.0\ %</c:formatCode>
                <c:ptCount val="22"/>
                <c:pt idx="1">
                  <c:v>-0.37868827701633001</c:v>
                </c:pt>
                <c:pt idx="3">
                  <c:v>-0.38607403182291083</c:v>
                </c:pt>
                <c:pt idx="7">
                  <c:v>-0.38988963328751758</c:v>
                </c:pt>
                <c:pt idx="11">
                  <c:v>-0.59962962017392563</c:v>
                </c:pt>
                <c:pt idx="12">
                  <c:v>-0.61042993135931312</c:v>
                </c:pt>
                <c:pt idx="13">
                  <c:v>-0.46306566715522007</c:v>
                </c:pt>
                <c:pt idx="14">
                  <c:v>-0.42923571307107211</c:v>
                </c:pt>
                <c:pt idx="21">
                  <c:v>-0.26418364216108536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45888"/>
        <c:axId val="95056256"/>
      </c:scatterChart>
      <c:valAx>
        <c:axId val="95045888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5056256"/>
        <c:crossesAt val="-60"/>
        <c:crossBetween val="midCat"/>
      </c:valAx>
      <c:valAx>
        <c:axId val="95056256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0458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AVC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target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target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target rate'!$P$6:$P$27</c:f>
              <c:numCache>
                <c:formatCode>0.0\ %</c:formatCode>
                <c:ptCount val="22"/>
                <c:pt idx="1">
                  <c:v>-0.37868827701633001</c:v>
                </c:pt>
                <c:pt idx="3">
                  <c:v>-0.38607403182291083</c:v>
                </c:pt>
                <c:pt idx="7">
                  <c:v>-0.38988963328751758</c:v>
                </c:pt>
                <c:pt idx="11">
                  <c:v>-0.59962962017392563</c:v>
                </c:pt>
                <c:pt idx="12">
                  <c:v>-0.61042993135931312</c:v>
                </c:pt>
                <c:pt idx="13">
                  <c:v>-0.46306566715522007</c:v>
                </c:pt>
                <c:pt idx="14">
                  <c:v>-0.42923571307107211</c:v>
                </c:pt>
                <c:pt idx="21">
                  <c:v>-0.26418364216108536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80832"/>
        <c:axId val="95082752"/>
      </c:scatterChart>
      <c:valAx>
        <c:axId val="9508083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5082752"/>
        <c:crossesAt val="-60"/>
        <c:crossBetween val="midCat"/>
      </c:valAx>
      <c:valAx>
        <c:axId val="95082752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080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</a:t>
            </a:r>
            <a:r>
              <a:rPr lang="en-US" baseline="0"/>
              <a:t> Intra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Rate'!$B$5</c:f>
              <c:strCache>
                <c:ptCount val="1"/>
                <c:pt idx="0">
                  <c:v>AI 2x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Rate'!$B$6:$B$30</c:f>
              <c:numCache>
                <c:formatCode>0.0\ %</c:formatCode>
                <c:ptCount val="25"/>
                <c:pt idx="1">
                  <c:v>-0.23300000000000001</c:v>
                </c:pt>
                <c:pt idx="2">
                  <c:v>-0.26022043069141826</c:v>
                </c:pt>
                <c:pt idx="3">
                  <c:v>-0.23100000000000001</c:v>
                </c:pt>
                <c:pt idx="4">
                  <c:v>-0.25600000000000001</c:v>
                </c:pt>
                <c:pt idx="5">
                  <c:v>-0.26500000000000001</c:v>
                </c:pt>
                <c:pt idx="6">
                  <c:v>-0.24199999999999999</c:v>
                </c:pt>
                <c:pt idx="7">
                  <c:v>-0.23197296155214547</c:v>
                </c:pt>
                <c:pt idx="9">
                  <c:v>-0.23899999999999999</c:v>
                </c:pt>
                <c:pt idx="10">
                  <c:v>-0.246</c:v>
                </c:pt>
                <c:pt idx="11">
                  <c:v>-0.249</c:v>
                </c:pt>
                <c:pt idx="12">
                  <c:v>-0.25800000000000001</c:v>
                </c:pt>
                <c:pt idx="13">
                  <c:v>-0.25900000000000001</c:v>
                </c:pt>
                <c:pt idx="14">
                  <c:v>-0.245</c:v>
                </c:pt>
                <c:pt idx="16">
                  <c:v>-0.23899999999999999</c:v>
                </c:pt>
                <c:pt idx="19">
                  <c:v>-0.25732344457522727</c:v>
                </c:pt>
                <c:pt idx="21">
                  <c:v>-0.23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Actual Rate'!$C$5</c:f>
              <c:strCache>
                <c:ptCount val="1"/>
                <c:pt idx="0">
                  <c:v>AI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Rate'!$C$6:$C$30</c:f>
              <c:numCache>
                <c:formatCode>0.0\ %</c:formatCode>
                <c:ptCount val="25"/>
                <c:pt idx="1">
                  <c:v>-0.318</c:v>
                </c:pt>
                <c:pt idx="2">
                  <c:v>-0.3391043493521021</c:v>
                </c:pt>
                <c:pt idx="3">
                  <c:v>-0.32200000000000001</c:v>
                </c:pt>
                <c:pt idx="4">
                  <c:v>-0.33500000000000002</c:v>
                </c:pt>
                <c:pt idx="5">
                  <c:v>-0.34100000000000003</c:v>
                </c:pt>
                <c:pt idx="6">
                  <c:v>-0.30299999999999999</c:v>
                </c:pt>
                <c:pt idx="7">
                  <c:v>-0.31689562303649976</c:v>
                </c:pt>
                <c:pt idx="9">
                  <c:v>-0.317</c:v>
                </c:pt>
                <c:pt idx="10">
                  <c:v>-0.33600000000000002</c:v>
                </c:pt>
                <c:pt idx="11">
                  <c:v>-0.32600000000000001</c:v>
                </c:pt>
                <c:pt idx="12">
                  <c:v>-0.33300000000000002</c:v>
                </c:pt>
                <c:pt idx="13">
                  <c:v>-0.33300000000000002</c:v>
                </c:pt>
                <c:pt idx="14">
                  <c:v>-0.32300000000000001</c:v>
                </c:pt>
                <c:pt idx="16">
                  <c:v>-0.317</c:v>
                </c:pt>
                <c:pt idx="18">
                  <c:v>-0.23699999999999999</c:v>
                </c:pt>
                <c:pt idx="19">
                  <c:v>-0.33693191924516258</c:v>
                </c:pt>
                <c:pt idx="21">
                  <c:v>-0.316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18688"/>
        <c:axId val="88409216"/>
      </c:scatterChart>
      <c:valAx>
        <c:axId val="9521868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8409216"/>
        <c:crossesAt val="-60"/>
        <c:crossBetween val="midCat"/>
      </c:valAx>
      <c:valAx>
        <c:axId val="8840921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2186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Rate'!$D$5</c:f>
              <c:strCache>
                <c:ptCount val="1"/>
                <c:pt idx="0">
                  <c:v>RA 2x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Rate'!$D$6:$D$30</c:f>
              <c:numCache>
                <c:formatCode>0.0\ %</c:formatCode>
                <c:ptCount val="25"/>
                <c:pt idx="0">
                  <c:v>-0.20499999999999999</c:v>
                </c:pt>
                <c:pt idx="1">
                  <c:v>-0.17299999999999999</c:v>
                </c:pt>
                <c:pt idx="2">
                  <c:v>-0.23998324266749402</c:v>
                </c:pt>
                <c:pt idx="3">
                  <c:v>-0.158</c:v>
                </c:pt>
                <c:pt idx="4">
                  <c:v>-0.23</c:v>
                </c:pt>
                <c:pt idx="5">
                  <c:v>-0.25600000000000001</c:v>
                </c:pt>
                <c:pt idx="6">
                  <c:v>-0.193</c:v>
                </c:pt>
                <c:pt idx="7">
                  <c:v>-0.16285299815766907</c:v>
                </c:pt>
                <c:pt idx="9">
                  <c:v>-0.20100000000000001</c:v>
                </c:pt>
                <c:pt idx="10">
                  <c:v>-0.249</c:v>
                </c:pt>
                <c:pt idx="11">
                  <c:v>-0.218</c:v>
                </c:pt>
                <c:pt idx="12">
                  <c:v>-0.23400000000000001</c:v>
                </c:pt>
                <c:pt idx="13">
                  <c:v>-0.245</c:v>
                </c:pt>
                <c:pt idx="14">
                  <c:v>-0.20599999999999999</c:v>
                </c:pt>
                <c:pt idx="15">
                  <c:v>-0.182</c:v>
                </c:pt>
                <c:pt idx="16">
                  <c:v>-0.222</c:v>
                </c:pt>
                <c:pt idx="19">
                  <c:v>-0.22000881323650334</c:v>
                </c:pt>
                <c:pt idx="21">
                  <c:v>-0.14199999999999999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Actual Rate'!$E$5</c:f>
              <c:strCache>
                <c:ptCount val="1"/>
                <c:pt idx="0">
                  <c:v>RA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Rate'!$E$6:$E$30</c:f>
              <c:numCache>
                <c:formatCode>0.0\ %</c:formatCode>
                <c:ptCount val="25"/>
                <c:pt idx="0">
                  <c:v>-0.28399999999999997</c:v>
                </c:pt>
                <c:pt idx="1">
                  <c:v>-0.254</c:v>
                </c:pt>
                <c:pt idx="2">
                  <c:v>-0.31402797596571541</c:v>
                </c:pt>
                <c:pt idx="3">
                  <c:v>-0.254</c:v>
                </c:pt>
                <c:pt idx="4">
                  <c:v>-0.311</c:v>
                </c:pt>
                <c:pt idx="5">
                  <c:v>-0.33400000000000002</c:v>
                </c:pt>
                <c:pt idx="6">
                  <c:v>-0.26</c:v>
                </c:pt>
                <c:pt idx="7">
                  <c:v>-0.24734646774674879</c:v>
                </c:pt>
                <c:pt idx="9">
                  <c:v>-0.28100000000000003</c:v>
                </c:pt>
                <c:pt idx="10">
                  <c:v>-0.32800000000000001</c:v>
                </c:pt>
                <c:pt idx="11">
                  <c:v>-0.29899999999999999</c:v>
                </c:pt>
                <c:pt idx="12">
                  <c:v>-0.313</c:v>
                </c:pt>
                <c:pt idx="13">
                  <c:v>-0.315</c:v>
                </c:pt>
                <c:pt idx="14">
                  <c:v>-0.28299999999999997</c:v>
                </c:pt>
                <c:pt idx="15">
                  <c:v>-0.26400000000000001</c:v>
                </c:pt>
                <c:pt idx="16">
                  <c:v>-0.28499999999999998</c:v>
                </c:pt>
                <c:pt idx="18">
                  <c:v>-0.182</c:v>
                </c:pt>
                <c:pt idx="19">
                  <c:v>-0.29680774533176008</c:v>
                </c:pt>
                <c:pt idx="21">
                  <c:v>-0.20599999999999999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30464"/>
        <c:axId val="88449024"/>
      </c:scatterChart>
      <c:valAx>
        <c:axId val="8843046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8449024"/>
        <c:crossesAt val="-60"/>
        <c:crossBetween val="midCat"/>
      </c:valAx>
      <c:valAx>
        <c:axId val="8844902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4304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SNR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Rate'!$F$6:$F$30</c:f>
              <c:numCache>
                <c:formatCode>0.0\ %</c:formatCode>
                <c:ptCount val="25"/>
                <c:pt idx="2">
                  <c:v>-0.2883004578003171</c:v>
                </c:pt>
                <c:pt idx="3">
                  <c:v>-0.20599999999999999</c:v>
                </c:pt>
                <c:pt idx="4">
                  <c:v>-0.28199999999999997</c:v>
                </c:pt>
                <c:pt idx="5">
                  <c:v>-0.30599999999999999</c:v>
                </c:pt>
                <c:pt idx="6">
                  <c:v>-0.245</c:v>
                </c:pt>
                <c:pt idx="7">
                  <c:v>-0.20817527332543356</c:v>
                </c:pt>
                <c:pt idx="8">
                  <c:v>-0.20499999999999999</c:v>
                </c:pt>
                <c:pt idx="9">
                  <c:v>-0.23699999999999999</c:v>
                </c:pt>
                <c:pt idx="10">
                  <c:v>-0.29199999999999998</c:v>
                </c:pt>
                <c:pt idx="11">
                  <c:v>-0.26400000000000001</c:v>
                </c:pt>
                <c:pt idx="12">
                  <c:v>-0.28000000000000003</c:v>
                </c:pt>
                <c:pt idx="13">
                  <c:v>-0.28000000000000003</c:v>
                </c:pt>
                <c:pt idx="14">
                  <c:v>-0.24199999999999999</c:v>
                </c:pt>
                <c:pt idx="18">
                  <c:v>-0.219</c:v>
                </c:pt>
                <c:pt idx="19">
                  <c:v>-0.27863369484659162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51424"/>
        <c:axId val="88553344"/>
      </c:scatterChart>
      <c:valAx>
        <c:axId val="8855142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8553344"/>
        <c:crossesAt val="-60"/>
        <c:crossBetween val="midCat"/>
      </c:valAx>
      <c:valAx>
        <c:axId val="8855334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5514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Average(AI+RA)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Rate'!$Q$6:$Q$30</c:f>
              <c:numCache>
                <c:formatCode>0%</c:formatCode>
                <c:ptCount val="25"/>
                <c:pt idx="1">
                  <c:v>1.4827695527664642</c:v>
                </c:pt>
                <c:pt idx="2">
                  <c:v>2.468927256000728</c:v>
                </c:pt>
                <c:pt idx="3">
                  <c:v>4.0203051988126539</c:v>
                </c:pt>
                <c:pt idx="4">
                  <c:v>2.1192216122125513</c:v>
                </c:pt>
                <c:pt idx="5">
                  <c:v>2.9360035658428942</c:v>
                </c:pt>
                <c:pt idx="6">
                  <c:v>1.9965925601937804</c:v>
                </c:pt>
                <c:pt idx="7">
                  <c:v>1.1476102016812686</c:v>
                </c:pt>
                <c:pt idx="9">
                  <c:v>1.1006861937459189</c:v>
                </c:pt>
                <c:pt idx="10">
                  <c:v>1.4996680818445738</c:v>
                </c:pt>
                <c:pt idx="11">
                  <c:v>2.4731405999658786</c:v>
                </c:pt>
                <c:pt idx="12">
                  <c:v>2.6048100259406617</c:v>
                </c:pt>
                <c:pt idx="13">
                  <c:v>3.0098685755732655</c:v>
                </c:pt>
                <c:pt idx="14">
                  <c:v>2.3653957675210977</c:v>
                </c:pt>
                <c:pt idx="16">
                  <c:v>1.0878399648995534</c:v>
                </c:pt>
                <c:pt idx="19">
                  <c:v>1.3783152635907423</c:v>
                </c:pt>
                <c:pt idx="21">
                  <c:v>0.89502710156660137</c:v>
                </c:pt>
              </c:numCache>
            </c:numRef>
          </c:xVal>
          <c:yVal>
            <c:numRef>
              <c:f>'EL + BL Actual Rate'!$L$6:$L$30</c:f>
              <c:numCache>
                <c:formatCode>0.0\ %</c:formatCode>
                <c:ptCount val="25"/>
                <c:pt idx="1">
                  <c:v>-0.2445</c:v>
                </c:pt>
                <c:pt idx="2">
                  <c:v>-0.28833399966918249</c:v>
                </c:pt>
                <c:pt idx="3">
                  <c:v>-0.24125000000000002</c:v>
                </c:pt>
                <c:pt idx="4">
                  <c:v>-0.28299999999999997</c:v>
                </c:pt>
                <c:pt idx="5">
                  <c:v>-0.29900000000000004</c:v>
                </c:pt>
                <c:pt idx="6">
                  <c:v>-0.2495</c:v>
                </c:pt>
                <c:pt idx="7">
                  <c:v>-0.23976701262326577</c:v>
                </c:pt>
                <c:pt idx="9">
                  <c:v>-0.25950000000000006</c:v>
                </c:pt>
                <c:pt idx="10">
                  <c:v>-0.28975000000000001</c:v>
                </c:pt>
                <c:pt idx="11">
                  <c:v>-0.27299999999999996</c:v>
                </c:pt>
                <c:pt idx="12">
                  <c:v>-0.28449999999999998</c:v>
                </c:pt>
                <c:pt idx="13">
                  <c:v>-0.28800000000000003</c:v>
                </c:pt>
                <c:pt idx="14">
                  <c:v>-0.26424999999999998</c:v>
                </c:pt>
                <c:pt idx="16">
                  <c:v>-0.26574999999999999</c:v>
                </c:pt>
                <c:pt idx="18">
                  <c:v>-0.20949999999999999</c:v>
                </c:pt>
                <c:pt idx="19">
                  <c:v>-0.27776798059716329</c:v>
                </c:pt>
                <c:pt idx="21">
                  <c:v>-0.2235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86112"/>
        <c:axId val="88592384"/>
      </c:scatterChart>
      <c:valAx>
        <c:axId val="8858611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88592384"/>
        <c:crossesAt val="-60"/>
        <c:crossBetween val="midCat"/>
      </c:valAx>
      <c:valAx>
        <c:axId val="8859238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5861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Average(AI+RA)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Rate'!$R$6:$R$30</c:f>
              <c:numCache>
                <c:formatCode>0%</c:formatCode>
                <c:ptCount val="25"/>
                <c:pt idx="1">
                  <c:v>2.1800786094266198</c:v>
                </c:pt>
                <c:pt idx="2">
                  <c:v>2.0319984870250876</c:v>
                </c:pt>
                <c:pt idx="3">
                  <c:v>2.3625941689226244</c:v>
                </c:pt>
                <c:pt idx="4">
                  <c:v>1.6136254754387331</c:v>
                </c:pt>
                <c:pt idx="5">
                  <c:v>1.7695090092704571</c:v>
                </c:pt>
                <c:pt idx="6">
                  <c:v>1.461860813928912</c:v>
                </c:pt>
                <c:pt idx="7">
                  <c:v>1.3520373320063706</c:v>
                </c:pt>
                <c:pt idx="9">
                  <c:v>1.6075591079302096</c:v>
                </c:pt>
                <c:pt idx="10">
                  <c:v>1.8785110672418681</c:v>
                </c:pt>
                <c:pt idx="11">
                  <c:v>1.774853694899827</c:v>
                </c:pt>
                <c:pt idx="12">
                  <c:v>1.9245649175485919</c:v>
                </c:pt>
                <c:pt idx="13">
                  <c:v>2.2027081239379034</c:v>
                </c:pt>
                <c:pt idx="14">
                  <c:v>1.5491505423417413</c:v>
                </c:pt>
                <c:pt idx="16">
                  <c:v>1.6061357128510838</c:v>
                </c:pt>
                <c:pt idx="19">
                  <c:v>1.6647065640272238</c:v>
                </c:pt>
                <c:pt idx="21">
                  <c:v>3.755033680048284</c:v>
                </c:pt>
              </c:numCache>
            </c:numRef>
          </c:xVal>
          <c:yVal>
            <c:numRef>
              <c:f>'EL + BL Actual Rate'!$L$6:$L$30</c:f>
              <c:numCache>
                <c:formatCode>0.0\ %</c:formatCode>
                <c:ptCount val="25"/>
                <c:pt idx="1">
                  <c:v>-0.2445</c:v>
                </c:pt>
                <c:pt idx="2">
                  <c:v>-0.28833399966918249</c:v>
                </c:pt>
                <c:pt idx="3">
                  <c:v>-0.24125000000000002</c:v>
                </c:pt>
                <c:pt idx="4">
                  <c:v>-0.28299999999999997</c:v>
                </c:pt>
                <c:pt idx="5">
                  <c:v>-0.29900000000000004</c:v>
                </c:pt>
                <c:pt idx="6">
                  <c:v>-0.2495</c:v>
                </c:pt>
                <c:pt idx="7">
                  <c:v>-0.23976701262326577</c:v>
                </c:pt>
                <c:pt idx="9">
                  <c:v>-0.25950000000000006</c:v>
                </c:pt>
                <c:pt idx="10">
                  <c:v>-0.28975000000000001</c:v>
                </c:pt>
                <c:pt idx="11">
                  <c:v>-0.27299999999999996</c:v>
                </c:pt>
                <c:pt idx="12">
                  <c:v>-0.28449999999999998</c:v>
                </c:pt>
                <c:pt idx="13">
                  <c:v>-0.28800000000000003</c:v>
                </c:pt>
                <c:pt idx="14">
                  <c:v>-0.26424999999999998</c:v>
                </c:pt>
                <c:pt idx="16">
                  <c:v>-0.26574999999999999</c:v>
                </c:pt>
                <c:pt idx="18">
                  <c:v>-0.20949999999999999</c:v>
                </c:pt>
                <c:pt idx="19">
                  <c:v>-0.27776798059716329</c:v>
                </c:pt>
                <c:pt idx="21">
                  <c:v>-0.2235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12864"/>
        <c:axId val="88614784"/>
      </c:scatterChart>
      <c:valAx>
        <c:axId val="8861286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88614784"/>
        <c:crossesAt val="-60"/>
        <c:crossBetween val="midCat"/>
      </c:valAx>
      <c:valAx>
        <c:axId val="8861478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6128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HEVC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Rate'!$G$6:$G$30</c:f>
              <c:numCache>
                <c:formatCode>0.0\ %</c:formatCode>
                <c:ptCount val="25"/>
                <c:pt idx="1">
                  <c:v>-0.13900000000000001</c:v>
                </c:pt>
                <c:pt idx="3">
                  <c:v>-0.14799999999999999</c:v>
                </c:pt>
                <c:pt idx="7">
                  <c:v>-0.15253585526037577</c:v>
                </c:pt>
                <c:pt idx="11">
                  <c:v>-0.20100000000000001</c:v>
                </c:pt>
                <c:pt idx="12">
                  <c:v>-0.218</c:v>
                </c:pt>
                <c:pt idx="13">
                  <c:v>-0.23100000000000001</c:v>
                </c:pt>
                <c:pt idx="14">
                  <c:v>-0.192</c:v>
                </c:pt>
                <c:pt idx="21">
                  <c:v>-0.112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Actual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Rate'!$I$6:$I$30</c:f>
              <c:numCache>
                <c:formatCode>0.0\ %</c:formatCode>
                <c:ptCount val="25"/>
                <c:pt idx="1">
                  <c:v>-0.35799999999999998</c:v>
                </c:pt>
                <c:pt idx="3">
                  <c:v>-0.36599999999999999</c:v>
                </c:pt>
                <c:pt idx="7">
                  <c:v>-0.21713993767358969</c:v>
                </c:pt>
                <c:pt idx="11">
                  <c:v>-0.40500000000000003</c:v>
                </c:pt>
                <c:pt idx="12">
                  <c:v>-0.41699999999999998</c:v>
                </c:pt>
                <c:pt idx="13">
                  <c:v>-0.42699999999999999</c:v>
                </c:pt>
                <c:pt idx="14">
                  <c:v>-0.39900000000000002</c:v>
                </c:pt>
                <c:pt idx="21">
                  <c:v>-0.34200000000000003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60608"/>
        <c:axId val="88666880"/>
      </c:scatterChart>
      <c:valAx>
        <c:axId val="8866060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88666880"/>
        <c:crossesAt val="-60"/>
        <c:crossBetween val="midCat"/>
      </c:valAx>
      <c:valAx>
        <c:axId val="8866688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886606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AVC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Rate'!$H$6:$H$30</c:f>
              <c:numCache>
                <c:formatCode>0.0\ %</c:formatCode>
                <c:ptCount val="25"/>
                <c:pt idx="1">
                  <c:v>-0.189</c:v>
                </c:pt>
                <c:pt idx="3">
                  <c:v>-0.221</c:v>
                </c:pt>
                <c:pt idx="7">
                  <c:v>-0.36956477784432845</c:v>
                </c:pt>
                <c:pt idx="11">
                  <c:v>-0.26100000000000001</c:v>
                </c:pt>
                <c:pt idx="12">
                  <c:v>-0.27700000000000002</c:v>
                </c:pt>
                <c:pt idx="13">
                  <c:v>-0.28199999999999997</c:v>
                </c:pt>
                <c:pt idx="14">
                  <c:v>-0.247</c:v>
                </c:pt>
                <c:pt idx="21">
                  <c:v>-0.17299999999999999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Actual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Actual Rate'!$J$6:$J$30</c:f>
              <c:numCache>
                <c:formatCode>0.0\ %</c:formatCode>
                <c:ptCount val="25"/>
                <c:pt idx="1">
                  <c:v>-0.41299999999999998</c:v>
                </c:pt>
                <c:pt idx="3">
                  <c:v>-0.438</c:v>
                </c:pt>
                <c:pt idx="7">
                  <c:v>-0.43529735425211574</c:v>
                </c:pt>
                <c:pt idx="11">
                  <c:v>-0.46500000000000002</c:v>
                </c:pt>
                <c:pt idx="12">
                  <c:v>-0.47699999999999998</c:v>
                </c:pt>
                <c:pt idx="13">
                  <c:v>-0.48</c:v>
                </c:pt>
                <c:pt idx="14">
                  <c:v>-0.45600000000000002</c:v>
                </c:pt>
                <c:pt idx="21">
                  <c:v>-0.40600000000000003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41728"/>
        <c:axId val="95243648"/>
      </c:scatterChart>
      <c:valAx>
        <c:axId val="9524172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5243648"/>
        <c:crossesAt val="-60"/>
        <c:crossBetween val="midCat"/>
      </c:valAx>
      <c:valAx>
        <c:axId val="95243648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2417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AI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Rate'!$AG$6:$AG$27</c:f>
              <c:numCache>
                <c:formatCode>0%</c:formatCode>
                <c:ptCount val="22"/>
                <c:pt idx="1">
                  <c:v>1.8881275499502794</c:v>
                </c:pt>
                <c:pt idx="2">
                  <c:v>2.4232192411909796</c:v>
                </c:pt>
                <c:pt idx="3">
                  <c:v>4.9312523855935879</c:v>
                </c:pt>
                <c:pt idx="4">
                  <c:v>2.7676864268201542</c:v>
                </c:pt>
                <c:pt idx="5">
                  <c:v>3.558772797545894</c:v>
                </c:pt>
                <c:pt idx="6">
                  <c:v>2.6417827557790687</c:v>
                </c:pt>
                <c:pt idx="7">
                  <c:v>1.1317173665907609</c:v>
                </c:pt>
                <c:pt idx="9">
                  <c:v>0.82890809661562859</c:v>
                </c:pt>
                <c:pt idx="10">
                  <c:v>0.79348288136033163</c:v>
                </c:pt>
                <c:pt idx="11">
                  <c:v>2.5769816798048124</c:v>
                </c:pt>
                <c:pt idx="12">
                  <c:v>2.7382774013383973</c:v>
                </c:pt>
                <c:pt idx="13">
                  <c:v>2.812433780351522</c:v>
                </c:pt>
                <c:pt idx="14">
                  <c:v>2.360968664444246</c:v>
                </c:pt>
                <c:pt idx="16">
                  <c:v>0.82890809661562859</c:v>
                </c:pt>
                <c:pt idx="18">
                  <c:v>2.351468894851088</c:v>
                </c:pt>
                <c:pt idx="19">
                  <c:v>1.4951915996158136</c:v>
                </c:pt>
                <c:pt idx="21">
                  <c:v>0.78093192032139647</c:v>
                </c:pt>
              </c:numCache>
            </c:numRef>
          </c:xVal>
          <c:yVal>
            <c:numRef>
              <c:f>'EL + BL Actual Rate'!$M$6:$M$27</c:f>
              <c:numCache>
                <c:formatCode>0.0\ %</c:formatCode>
                <c:ptCount val="22"/>
                <c:pt idx="1">
                  <c:v>-0.27550000000000002</c:v>
                </c:pt>
                <c:pt idx="2">
                  <c:v>-0.29966239002176021</c:v>
                </c:pt>
                <c:pt idx="3">
                  <c:v>-0.27650000000000002</c:v>
                </c:pt>
                <c:pt idx="4">
                  <c:v>-0.29549999999999998</c:v>
                </c:pt>
                <c:pt idx="5">
                  <c:v>-0.30300000000000005</c:v>
                </c:pt>
                <c:pt idx="6">
                  <c:v>-0.27249999999999996</c:v>
                </c:pt>
                <c:pt idx="7">
                  <c:v>-0.27443429229432259</c:v>
                </c:pt>
                <c:pt idx="9">
                  <c:v>-0.27800000000000002</c:v>
                </c:pt>
                <c:pt idx="10">
                  <c:v>-0.29100000000000004</c:v>
                </c:pt>
                <c:pt idx="11">
                  <c:v>-0.28749999999999998</c:v>
                </c:pt>
                <c:pt idx="12">
                  <c:v>-0.29549999999999998</c:v>
                </c:pt>
                <c:pt idx="13">
                  <c:v>-0.29600000000000004</c:v>
                </c:pt>
                <c:pt idx="14">
                  <c:v>-0.28400000000000003</c:v>
                </c:pt>
                <c:pt idx="16">
                  <c:v>-0.27800000000000002</c:v>
                </c:pt>
                <c:pt idx="18">
                  <c:v>-0.23699999999999999</c:v>
                </c:pt>
                <c:pt idx="19">
                  <c:v>-0.2971276819101949</c:v>
                </c:pt>
                <c:pt idx="21">
                  <c:v>-0.27300000000000002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65152"/>
        <c:axId val="95267072"/>
      </c:scatterChart>
      <c:valAx>
        <c:axId val="9526515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5267072"/>
        <c:crossesAt val="-60"/>
        <c:crossBetween val="midCat"/>
      </c:valAx>
      <c:valAx>
        <c:axId val="9526707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265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AI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Rate'!$AH$6:$AH$27</c:f>
              <c:numCache>
                <c:formatCode>0%</c:formatCode>
                <c:ptCount val="22"/>
                <c:pt idx="1">
                  <c:v>1.6771306277223044</c:v>
                </c:pt>
                <c:pt idx="2">
                  <c:v>1.6640882784606783</c:v>
                </c:pt>
                <c:pt idx="3">
                  <c:v>2.1935682349423766</c:v>
                </c:pt>
                <c:pt idx="4">
                  <c:v>1.5244487817633725</c:v>
                </c:pt>
                <c:pt idx="5">
                  <c:v>1.6281044167539731</c:v>
                </c:pt>
                <c:pt idx="6">
                  <c:v>1.3947585887268703</c:v>
                </c:pt>
                <c:pt idx="7">
                  <c:v>1.1969347092101001</c:v>
                </c:pt>
                <c:pt idx="9">
                  <c:v>1.4065577784341792</c:v>
                </c:pt>
                <c:pt idx="10">
                  <c:v>1.2015768628143699</c:v>
                </c:pt>
                <c:pt idx="11">
                  <c:v>1.4101243100815015</c:v>
                </c:pt>
                <c:pt idx="12">
                  <c:v>1.5614132541377632</c:v>
                </c:pt>
                <c:pt idx="13">
                  <c:v>1.9055820640876884</c:v>
                </c:pt>
                <c:pt idx="14">
                  <c:v>1.4490101539433351</c:v>
                </c:pt>
                <c:pt idx="16">
                  <c:v>1.4065577784341792</c:v>
                </c:pt>
                <c:pt idx="18">
                  <c:v>2.0964252696904886</c:v>
                </c:pt>
                <c:pt idx="19">
                  <c:v>1.6106706317445636</c:v>
                </c:pt>
                <c:pt idx="21">
                  <c:v>1.9370864819268603</c:v>
                </c:pt>
              </c:numCache>
            </c:numRef>
          </c:xVal>
          <c:yVal>
            <c:numRef>
              <c:f>'EL + BL Actual Rate'!$M$6:$M$27</c:f>
              <c:numCache>
                <c:formatCode>0.0\ %</c:formatCode>
                <c:ptCount val="22"/>
                <c:pt idx="1">
                  <c:v>-0.27550000000000002</c:v>
                </c:pt>
                <c:pt idx="2">
                  <c:v>-0.29966239002176021</c:v>
                </c:pt>
                <c:pt idx="3">
                  <c:v>-0.27650000000000002</c:v>
                </c:pt>
                <c:pt idx="4">
                  <c:v>-0.29549999999999998</c:v>
                </c:pt>
                <c:pt idx="5">
                  <c:v>-0.30300000000000005</c:v>
                </c:pt>
                <c:pt idx="6">
                  <c:v>-0.27249999999999996</c:v>
                </c:pt>
                <c:pt idx="7">
                  <c:v>-0.27443429229432259</c:v>
                </c:pt>
                <c:pt idx="9">
                  <c:v>-0.27800000000000002</c:v>
                </c:pt>
                <c:pt idx="10">
                  <c:v>-0.29100000000000004</c:v>
                </c:pt>
                <c:pt idx="11">
                  <c:v>-0.28749999999999998</c:v>
                </c:pt>
                <c:pt idx="12">
                  <c:v>-0.29549999999999998</c:v>
                </c:pt>
                <c:pt idx="13">
                  <c:v>-0.29600000000000004</c:v>
                </c:pt>
                <c:pt idx="14">
                  <c:v>-0.28400000000000003</c:v>
                </c:pt>
                <c:pt idx="16">
                  <c:v>-0.27800000000000002</c:v>
                </c:pt>
                <c:pt idx="18">
                  <c:v>-0.23699999999999999</c:v>
                </c:pt>
                <c:pt idx="19">
                  <c:v>-0.2971276819101949</c:v>
                </c:pt>
                <c:pt idx="21">
                  <c:v>-0.27300000000000002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5744"/>
        <c:axId val="95297920"/>
      </c:scatterChart>
      <c:valAx>
        <c:axId val="9529574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5297920"/>
        <c:crossesAt val="-60"/>
        <c:crossBetween val="midCat"/>
      </c:valAx>
      <c:valAx>
        <c:axId val="9529792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5295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Rate'!$AI$6:$AI$27</c:f>
              <c:numCache>
                <c:formatCode>0%</c:formatCode>
                <c:ptCount val="22"/>
                <c:pt idx="0">
                  <c:v>6.4705228871533125</c:v>
                </c:pt>
                <c:pt idx="1">
                  <c:v>1.0774115555826487</c:v>
                </c:pt>
                <c:pt idx="2">
                  <c:v>2.5146352708104769</c:v>
                </c:pt>
                <c:pt idx="3">
                  <c:v>3.1093580120317199</c:v>
                </c:pt>
                <c:pt idx="4">
                  <c:v>1.4707567976049487</c:v>
                </c:pt>
                <c:pt idx="5">
                  <c:v>2.313234334139894</c:v>
                </c:pt>
                <c:pt idx="6">
                  <c:v>1.3514023646084921</c:v>
                </c:pt>
                <c:pt idx="7">
                  <c:v>1.163503036771776</c:v>
                </c:pt>
                <c:pt idx="9">
                  <c:v>1.3724642908762095</c:v>
                </c:pt>
                <c:pt idx="10">
                  <c:v>2.2058532823288157</c:v>
                </c:pt>
                <c:pt idx="11">
                  <c:v>2.3692995201269449</c:v>
                </c:pt>
                <c:pt idx="12">
                  <c:v>2.4713426505429261</c:v>
                </c:pt>
                <c:pt idx="13">
                  <c:v>3.2073033707950085</c:v>
                </c:pt>
                <c:pt idx="14">
                  <c:v>2.3698228705979494</c:v>
                </c:pt>
                <c:pt idx="15">
                  <c:v>1.2302590931107764</c:v>
                </c:pt>
                <c:pt idx="16">
                  <c:v>1.3467718331834782</c:v>
                </c:pt>
                <c:pt idx="18">
                  <c:v>2.2891295497801054</c:v>
                </c:pt>
                <c:pt idx="19">
                  <c:v>1.261438927565671</c:v>
                </c:pt>
                <c:pt idx="21">
                  <c:v>1.0091222828118065</c:v>
                </c:pt>
              </c:numCache>
            </c:numRef>
          </c:xVal>
          <c:yVal>
            <c:numRef>
              <c:f>'EL + BL Actual Rate'!$N$6:$N$27</c:f>
              <c:numCache>
                <c:formatCode>0.0\ %</c:formatCode>
                <c:ptCount val="22"/>
                <c:pt idx="0">
                  <c:v>-0.2445</c:v>
                </c:pt>
                <c:pt idx="1">
                  <c:v>-0.2135</c:v>
                </c:pt>
                <c:pt idx="2">
                  <c:v>-0.27700560931660473</c:v>
                </c:pt>
                <c:pt idx="3">
                  <c:v>-0.20600000000000002</c:v>
                </c:pt>
                <c:pt idx="4">
                  <c:v>-0.27050000000000002</c:v>
                </c:pt>
                <c:pt idx="5">
                  <c:v>-0.29500000000000004</c:v>
                </c:pt>
                <c:pt idx="6">
                  <c:v>-0.22650000000000001</c:v>
                </c:pt>
                <c:pt idx="7">
                  <c:v>-0.20509973295220893</c:v>
                </c:pt>
                <c:pt idx="9">
                  <c:v>-0.24100000000000002</c:v>
                </c:pt>
                <c:pt idx="10">
                  <c:v>-0.28849999999999998</c:v>
                </c:pt>
                <c:pt idx="11">
                  <c:v>-0.25850000000000001</c:v>
                </c:pt>
                <c:pt idx="12">
                  <c:v>-0.27350000000000002</c:v>
                </c:pt>
                <c:pt idx="13">
                  <c:v>-0.28000000000000003</c:v>
                </c:pt>
                <c:pt idx="14">
                  <c:v>-0.2445</c:v>
                </c:pt>
                <c:pt idx="15">
                  <c:v>-0.223</c:v>
                </c:pt>
                <c:pt idx="16">
                  <c:v>-0.2535</c:v>
                </c:pt>
                <c:pt idx="18">
                  <c:v>-0.182</c:v>
                </c:pt>
                <c:pt idx="19">
                  <c:v>-0.25840827928413168</c:v>
                </c:pt>
                <c:pt idx="21">
                  <c:v>-0.17399999999999999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31520"/>
        <c:axId val="96733440"/>
      </c:scatterChart>
      <c:valAx>
        <c:axId val="96731520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733440"/>
        <c:crossesAt val="-60"/>
        <c:crossBetween val="midCat"/>
      </c:valAx>
      <c:valAx>
        <c:axId val="9673344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731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Rate'!$AJ$6:$AJ$27</c:f>
              <c:numCache>
                <c:formatCode>0%</c:formatCode>
                <c:ptCount val="22"/>
                <c:pt idx="0">
                  <c:v>21.808862214897061</c:v>
                </c:pt>
                <c:pt idx="1">
                  <c:v>2.6830265911309352</c:v>
                </c:pt>
                <c:pt idx="2">
                  <c:v>2.3999086955894966</c:v>
                </c:pt>
                <c:pt idx="3">
                  <c:v>2.5316201029028722</c:v>
                </c:pt>
                <c:pt idx="4">
                  <c:v>1.7028021691140933</c:v>
                </c:pt>
                <c:pt idx="5">
                  <c:v>1.910913601786941</c:v>
                </c:pt>
                <c:pt idx="6">
                  <c:v>1.5289630391309537</c:v>
                </c:pt>
                <c:pt idx="7">
                  <c:v>1.507139954802641</c:v>
                </c:pt>
                <c:pt idx="9">
                  <c:v>1.8085604374262401</c:v>
                </c:pt>
                <c:pt idx="10">
                  <c:v>2.5554452716693659</c:v>
                </c:pt>
                <c:pt idx="11">
                  <c:v>2.139583079718153</c:v>
                </c:pt>
                <c:pt idx="12">
                  <c:v>2.2877165809594207</c:v>
                </c:pt>
                <c:pt idx="13">
                  <c:v>2.4998341837881179</c:v>
                </c:pt>
                <c:pt idx="14">
                  <c:v>1.6492909307401473</c:v>
                </c:pt>
                <c:pt idx="15">
                  <c:v>3.3314849898880308</c:v>
                </c:pt>
                <c:pt idx="16">
                  <c:v>1.805713647267988</c:v>
                </c:pt>
                <c:pt idx="18">
                  <c:v>2.912552290051547</c:v>
                </c:pt>
                <c:pt idx="19">
                  <c:v>1.7187424963098841</c:v>
                </c:pt>
                <c:pt idx="21">
                  <c:v>5.5729808781697079</c:v>
                </c:pt>
              </c:numCache>
            </c:numRef>
          </c:xVal>
          <c:yVal>
            <c:numRef>
              <c:f>'EL + BL Actual Rate'!$N$6:$N$27</c:f>
              <c:numCache>
                <c:formatCode>0.0\ %</c:formatCode>
                <c:ptCount val="22"/>
                <c:pt idx="0">
                  <c:v>-0.2445</c:v>
                </c:pt>
                <c:pt idx="1">
                  <c:v>-0.2135</c:v>
                </c:pt>
                <c:pt idx="2">
                  <c:v>-0.27700560931660473</c:v>
                </c:pt>
                <c:pt idx="3">
                  <c:v>-0.20600000000000002</c:v>
                </c:pt>
                <c:pt idx="4">
                  <c:v>-0.27050000000000002</c:v>
                </c:pt>
                <c:pt idx="5">
                  <c:v>-0.29500000000000004</c:v>
                </c:pt>
                <c:pt idx="6">
                  <c:v>-0.22650000000000001</c:v>
                </c:pt>
                <c:pt idx="7">
                  <c:v>-0.20509973295220893</c:v>
                </c:pt>
                <c:pt idx="9">
                  <c:v>-0.24100000000000002</c:v>
                </c:pt>
                <c:pt idx="10">
                  <c:v>-0.28849999999999998</c:v>
                </c:pt>
                <c:pt idx="11">
                  <c:v>-0.25850000000000001</c:v>
                </c:pt>
                <c:pt idx="12">
                  <c:v>-0.27350000000000002</c:v>
                </c:pt>
                <c:pt idx="13">
                  <c:v>-0.28000000000000003</c:v>
                </c:pt>
                <c:pt idx="14">
                  <c:v>-0.2445</c:v>
                </c:pt>
                <c:pt idx="15">
                  <c:v>-0.223</c:v>
                </c:pt>
                <c:pt idx="16">
                  <c:v>-0.2535</c:v>
                </c:pt>
                <c:pt idx="18">
                  <c:v>-0.182</c:v>
                </c:pt>
                <c:pt idx="19">
                  <c:v>-0.25840827928413168</c:v>
                </c:pt>
                <c:pt idx="21">
                  <c:v>-0.17399999999999999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66208"/>
        <c:axId val="96768384"/>
      </c:scatterChart>
      <c:valAx>
        <c:axId val="96766208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768384"/>
        <c:crossesAt val="-60"/>
        <c:crossBetween val="midCat"/>
      </c:valAx>
      <c:valAx>
        <c:axId val="9676838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7662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SNR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Rate'!$AA$6:$AA$27</c:f>
              <c:numCache>
                <c:formatCode>0%</c:formatCode>
                <c:ptCount val="22"/>
                <c:pt idx="2">
                  <c:v>2.7393041349448137</c:v>
                </c:pt>
                <c:pt idx="3">
                  <c:v>3.8576760341280782</c:v>
                </c:pt>
                <c:pt idx="4">
                  <c:v>2.1393684147446312</c:v>
                </c:pt>
                <c:pt idx="5">
                  <c:v>3.1973542704687929</c:v>
                </c:pt>
                <c:pt idx="6">
                  <c:v>1.9258697421644182</c:v>
                </c:pt>
                <c:pt idx="7">
                  <c:v>1.7246035541608262</c:v>
                </c:pt>
                <c:pt idx="10">
                  <c:v>2.7531091530697229</c:v>
                </c:pt>
                <c:pt idx="11">
                  <c:v>2.7047329168483381</c:v>
                </c:pt>
                <c:pt idx="12">
                  <c:v>2.7547711778316617</c:v>
                </c:pt>
                <c:pt idx="13">
                  <c:v>3.9864662286316777</c:v>
                </c:pt>
                <c:pt idx="14">
                  <c:v>3.0575464156687961</c:v>
                </c:pt>
                <c:pt idx="18">
                  <c:v>2.8925278055866146</c:v>
                </c:pt>
                <c:pt idx="19">
                  <c:v>1.8749818571215637</c:v>
                </c:pt>
              </c:numCache>
            </c:numRef>
          </c:xVal>
          <c:yVal>
            <c:numRef>
              <c:f>'EL + BL Actual Rate'!$F$6:$F$27</c:f>
              <c:numCache>
                <c:formatCode>0.0\ %</c:formatCode>
                <c:ptCount val="22"/>
                <c:pt idx="2">
                  <c:v>-0.2883004578003171</c:v>
                </c:pt>
                <c:pt idx="3">
                  <c:v>-0.20599999999999999</c:v>
                </c:pt>
                <c:pt idx="4">
                  <c:v>-0.28199999999999997</c:v>
                </c:pt>
                <c:pt idx="5">
                  <c:v>-0.30599999999999999</c:v>
                </c:pt>
                <c:pt idx="6">
                  <c:v>-0.245</c:v>
                </c:pt>
                <c:pt idx="7">
                  <c:v>-0.20817527332543356</c:v>
                </c:pt>
                <c:pt idx="8">
                  <c:v>-0.20499999999999999</c:v>
                </c:pt>
                <c:pt idx="9">
                  <c:v>-0.23699999999999999</c:v>
                </c:pt>
                <c:pt idx="10">
                  <c:v>-0.29199999999999998</c:v>
                </c:pt>
                <c:pt idx="11">
                  <c:v>-0.26400000000000001</c:v>
                </c:pt>
                <c:pt idx="12">
                  <c:v>-0.28000000000000003</c:v>
                </c:pt>
                <c:pt idx="13">
                  <c:v>-0.28000000000000003</c:v>
                </c:pt>
                <c:pt idx="14">
                  <c:v>-0.24199999999999999</c:v>
                </c:pt>
                <c:pt idx="18">
                  <c:v>-0.219</c:v>
                </c:pt>
                <c:pt idx="19">
                  <c:v>-0.27863369484659162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0672"/>
        <c:axId val="96782592"/>
      </c:scatterChart>
      <c:valAx>
        <c:axId val="9678067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782592"/>
        <c:crossesAt val="-60"/>
        <c:crossBetween val="midCat"/>
      </c:valAx>
      <c:valAx>
        <c:axId val="9678259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780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SNR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Rate'!$AB$6:$AB$27</c:f>
              <c:numCache>
                <c:formatCode>0%</c:formatCode>
                <c:ptCount val="22"/>
                <c:pt idx="2">
                  <c:v>2.3970592673657651</c:v>
                </c:pt>
                <c:pt idx="3">
                  <c:v>2.387700392731738</c:v>
                </c:pt>
                <c:pt idx="4">
                  <c:v>2.0669247261323833</c:v>
                </c:pt>
                <c:pt idx="5">
                  <c:v>2.3049023823149839</c:v>
                </c:pt>
                <c:pt idx="6">
                  <c:v>1.9326177810425942</c:v>
                </c:pt>
                <c:pt idx="7">
                  <c:v>1.1483279282651306</c:v>
                </c:pt>
                <c:pt idx="10">
                  <c:v>2.6118974587713919</c:v>
                </c:pt>
                <c:pt idx="11">
                  <c:v>2.3704339470228279</c:v>
                </c:pt>
                <c:pt idx="12">
                  <c:v>2.5411189713651967</c:v>
                </c:pt>
                <c:pt idx="13">
                  <c:v>2.8353683240826566</c:v>
                </c:pt>
                <c:pt idx="14">
                  <c:v>1.9721498985048351</c:v>
                </c:pt>
                <c:pt idx="18">
                  <c:v>1.609988836429167</c:v>
                </c:pt>
                <c:pt idx="19">
                  <c:v>2.2356768097552826</c:v>
                </c:pt>
              </c:numCache>
            </c:numRef>
          </c:xVal>
          <c:yVal>
            <c:numRef>
              <c:f>'EL + BL Actual Rate'!$F$6:$F$27</c:f>
              <c:numCache>
                <c:formatCode>0.0\ %</c:formatCode>
                <c:ptCount val="22"/>
                <c:pt idx="2">
                  <c:v>-0.2883004578003171</c:v>
                </c:pt>
                <c:pt idx="3">
                  <c:v>-0.20599999999999999</c:v>
                </c:pt>
                <c:pt idx="4">
                  <c:v>-0.28199999999999997</c:v>
                </c:pt>
                <c:pt idx="5">
                  <c:v>-0.30599999999999999</c:v>
                </c:pt>
                <c:pt idx="6">
                  <c:v>-0.245</c:v>
                </c:pt>
                <c:pt idx="7">
                  <c:v>-0.20817527332543356</c:v>
                </c:pt>
                <c:pt idx="8">
                  <c:v>-0.20499999999999999</c:v>
                </c:pt>
                <c:pt idx="9">
                  <c:v>-0.23699999999999999</c:v>
                </c:pt>
                <c:pt idx="10">
                  <c:v>-0.29199999999999998</c:v>
                </c:pt>
                <c:pt idx="11">
                  <c:v>-0.26400000000000001</c:v>
                </c:pt>
                <c:pt idx="12">
                  <c:v>-0.28000000000000003</c:v>
                </c:pt>
                <c:pt idx="13">
                  <c:v>-0.28000000000000003</c:v>
                </c:pt>
                <c:pt idx="14">
                  <c:v>-0.24199999999999999</c:v>
                </c:pt>
                <c:pt idx="18">
                  <c:v>-0.219</c:v>
                </c:pt>
                <c:pt idx="19">
                  <c:v>-0.27863369484659162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15360"/>
        <c:axId val="96833920"/>
      </c:scatterChart>
      <c:valAx>
        <c:axId val="9681536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833920"/>
        <c:crossesAt val="-60"/>
        <c:crossBetween val="midCat"/>
      </c:valAx>
      <c:valAx>
        <c:axId val="9683392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8153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HEVC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+ BL Actual Rate'!$O$6:$O$27</c:f>
              <c:numCache>
                <c:formatCode>0.0\ %</c:formatCode>
                <c:ptCount val="22"/>
                <c:pt idx="1">
                  <c:v>-0.2485</c:v>
                </c:pt>
                <c:pt idx="3">
                  <c:v>-0.25700000000000001</c:v>
                </c:pt>
                <c:pt idx="7">
                  <c:v>-0.18483789646698273</c:v>
                </c:pt>
                <c:pt idx="11">
                  <c:v>-0.30300000000000005</c:v>
                </c:pt>
                <c:pt idx="12">
                  <c:v>-0.3175</c:v>
                </c:pt>
                <c:pt idx="13">
                  <c:v>-0.32900000000000001</c:v>
                </c:pt>
                <c:pt idx="14">
                  <c:v>-0.29549999999999998</c:v>
                </c:pt>
                <c:pt idx="21">
                  <c:v>-0.22700000000000001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50304"/>
        <c:axId val="96852224"/>
      </c:scatterChart>
      <c:valAx>
        <c:axId val="9685030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852224"/>
        <c:crossesAt val="-60"/>
        <c:crossBetween val="midCat"/>
      </c:valAx>
      <c:valAx>
        <c:axId val="9685222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8503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HEVC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+ BL Actual Rate'!$O$6:$O$27</c:f>
              <c:numCache>
                <c:formatCode>0.0\ %</c:formatCode>
                <c:ptCount val="22"/>
                <c:pt idx="1">
                  <c:v>-0.2485</c:v>
                </c:pt>
                <c:pt idx="3">
                  <c:v>-0.25700000000000001</c:v>
                </c:pt>
                <c:pt idx="7">
                  <c:v>-0.18483789646698273</c:v>
                </c:pt>
                <c:pt idx="11">
                  <c:v>-0.30300000000000005</c:v>
                </c:pt>
                <c:pt idx="12">
                  <c:v>-0.3175</c:v>
                </c:pt>
                <c:pt idx="13">
                  <c:v>-0.32900000000000001</c:v>
                </c:pt>
                <c:pt idx="14">
                  <c:v>-0.29549999999999998</c:v>
                </c:pt>
                <c:pt idx="21">
                  <c:v>-0.22700000000000001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28352"/>
        <c:axId val="97034624"/>
      </c:scatterChart>
      <c:valAx>
        <c:axId val="9702835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7034624"/>
        <c:crossesAt val="-60"/>
        <c:crossBetween val="midCat"/>
      </c:valAx>
      <c:valAx>
        <c:axId val="9703462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70283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AVC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+ BL Actual Rate'!$P$6:$P$27</c:f>
              <c:numCache>
                <c:formatCode>0.0\ %</c:formatCode>
                <c:ptCount val="22"/>
                <c:pt idx="1">
                  <c:v>-0.30099999999999999</c:v>
                </c:pt>
                <c:pt idx="3">
                  <c:v>-0.32950000000000002</c:v>
                </c:pt>
                <c:pt idx="7">
                  <c:v>-0.4024310660482221</c:v>
                </c:pt>
                <c:pt idx="11">
                  <c:v>-0.36299999999999999</c:v>
                </c:pt>
                <c:pt idx="12">
                  <c:v>-0.377</c:v>
                </c:pt>
                <c:pt idx="13">
                  <c:v>-0.38100000000000001</c:v>
                </c:pt>
                <c:pt idx="14">
                  <c:v>-0.35150000000000003</c:v>
                </c:pt>
                <c:pt idx="21">
                  <c:v>-0.28949999999999998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43104"/>
        <c:axId val="96545024"/>
      </c:scatterChart>
      <c:valAx>
        <c:axId val="9654310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545024"/>
        <c:crossesAt val="-60"/>
        <c:crossBetween val="midCat"/>
      </c:valAx>
      <c:valAx>
        <c:axId val="96545024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5431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AVC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Actual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+ BL Actual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+ BL Actual Rate'!$P$6:$P$27</c:f>
              <c:numCache>
                <c:formatCode>0.0\ %</c:formatCode>
                <c:ptCount val="22"/>
                <c:pt idx="1">
                  <c:v>-0.30099999999999999</c:v>
                </c:pt>
                <c:pt idx="3">
                  <c:v>-0.32950000000000002</c:v>
                </c:pt>
                <c:pt idx="7">
                  <c:v>-0.4024310660482221</c:v>
                </c:pt>
                <c:pt idx="11">
                  <c:v>-0.36299999999999999</c:v>
                </c:pt>
                <c:pt idx="12">
                  <c:v>-0.377</c:v>
                </c:pt>
                <c:pt idx="13">
                  <c:v>-0.38100000000000001</c:v>
                </c:pt>
                <c:pt idx="14">
                  <c:v>-0.35150000000000003</c:v>
                </c:pt>
                <c:pt idx="21">
                  <c:v>-0.28949999999999998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65504"/>
        <c:axId val="96571776"/>
      </c:scatterChart>
      <c:valAx>
        <c:axId val="9656550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6571776"/>
        <c:crossesAt val="-60"/>
        <c:crossBetween val="midCat"/>
      </c:valAx>
      <c:valAx>
        <c:axId val="96571776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565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</a:t>
            </a:r>
            <a:r>
              <a:rPr lang="en-US" baseline="0"/>
              <a:t> Intra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rate'!$B$5</c:f>
              <c:strCache>
                <c:ptCount val="1"/>
                <c:pt idx="0">
                  <c:v>AI 2x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rate'!$B$6:$B$30</c:f>
              <c:numCache>
                <c:formatCode>0.0\ %</c:formatCode>
                <c:ptCount val="25"/>
                <c:pt idx="1">
                  <c:v>-0.23100000000000001</c:v>
                </c:pt>
                <c:pt idx="2">
                  <c:v>-0.26000707494018838</c:v>
                </c:pt>
                <c:pt idx="3">
                  <c:v>-0.21099999999999999</c:v>
                </c:pt>
                <c:pt idx="4">
                  <c:v>-0.253</c:v>
                </c:pt>
                <c:pt idx="5">
                  <c:v>-0.26300000000000001</c:v>
                </c:pt>
                <c:pt idx="6">
                  <c:v>-0.24099999999999999</c:v>
                </c:pt>
                <c:pt idx="7">
                  <c:v>-0.22344429303135471</c:v>
                </c:pt>
                <c:pt idx="9">
                  <c:v>-0.23899999999999999</c:v>
                </c:pt>
                <c:pt idx="10">
                  <c:v>-0.23200000000000001</c:v>
                </c:pt>
                <c:pt idx="11">
                  <c:v>-0.248</c:v>
                </c:pt>
                <c:pt idx="12">
                  <c:v>-0.25700000000000001</c:v>
                </c:pt>
                <c:pt idx="13">
                  <c:v>-0.25900000000000001</c:v>
                </c:pt>
                <c:pt idx="14">
                  <c:v>-0.245</c:v>
                </c:pt>
                <c:pt idx="16">
                  <c:v>-0.23899999999999999</c:v>
                </c:pt>
                <c:pt idx="19">
                  <c:v>-0.25707505890543481</c:v>
                </c:pt>
                <c:pt idx="21">
                  <c:v>-5.6000000000000001E-2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target rate'!$C$5</c:f>
              <c:strCache>
                <c:ptCount val="1"/>
                <c:pt idx="0">
                  <c:v>AI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rate'!$C$6:$C$30</c:f>
              <c:numCache>
                <c:formatCode>0.0\ %</c:formatCode>
                <c:ptCount val="25"/>
                <c:pt idx="1">
                  <c:v>-0.317</c:v>
                </c:pt>
                <c:pt idx="2">
                  <c:v>-0.33897460385693601</c:v>
                </c:pt>
                <c:pt idx="3">
                  <c:v>-0.30599999999999999</c:v>
                </c:pt>
                <c:pt idx="4">
                  <c:v>-0.33400000000000002</c:v>
                </c:pt>
                <c:pt idx="5">
                  <c:v>-0.34</c:v>
                </c:pt>
                <c:pt idx="6">
                  <c:v>-0.30299999999999999</c:v>
                </c:pt>
                <c:pt idx="7">
                  <c:v>-0.30863778426555266</c:v>
                </c:pt>
                <c:pt idx="9">
                  <c:v>-0.317</c:v>
                </c:pt>
                <c:pt idx="10">
                  <c:v>-0.32800000000000001</c:v>
                </c:pt>
                <c:pt idx="11">
                  <c:v>-0.32600000000000001</c:v>
                </c:pt>
                <c:pt idx="12">
                  <c:v>-0.33200000000000002</c:v>
                </c:pt>
                <c:pt idx="13">
                  <c:v>-0.33300000000000002</c:v>
                </c:pt>
                <c:pt idx="14">
                  <c:v>-0.32200000000000001</c:v>
                </c:pt>
                <c:pt idx="16">
                  <c:v>-0.317</c:v>
                </c:pt>
                <c:pt idx="18">
                  <c:v>-0.29699999999999999</c:v>
                </c:pt>
                <c:pt idx="19">
                  <c:v>-0.33678495263471031</c:v>
                </c:pt>
                <c:pt idx="21">
                  <c:v>-0.17100000000000001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22144"/>
        <c:axId val="94424064"/>
      </c:scatterChart>
      <c:valAx>
        <c:axId val="9442214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94424064"/>
        <c:crossesAt val="-60"/>
        <c:crossBetween val="midCat"/>
      </c:valAx>
      <c:valAx>
        <c:axId val="9442406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422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rate'!$D$5</c:f>
              <c:strCache>
                <c:ptCount val="1"/>
                <c:pt idx="0">
                  <c:v>RA 2x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rate'!$D$6:$D$30</c:f>
              <c:numCache>
                <c:formatCode>0.0\ %</c:formatCode>
                <c:ptCount val="25"/>
                <c:pt idx="0">
                  <c:v>-0.19</c:v>
                </c:pt>
                <c:pt idx="1">
                  <c:v>-0.17</c:v>
                </c:pt>
                <c:pt idx="2">
                  <c:v>-0.23861263671698041</c:v>
                </c:pt>
                <c:pt idx="3">
                  <c:v>-0.13600000000000001</c:v>
                </c:pt>
                <c:pt idx="4">
                  <c:v>-0.22800000000000001</c:v>
                </c:pt>
                <c:pt idx="5">
                  <c:v>-0.252</c:v>
                </c:pt>
                <c:pt idx="6">
                  <c:v>-0.191</c:v>
                </c:pt>
                <c:pt idx="7">
                  <c:v>-0.15266480348839365</c:v>
                </c:pt>
                <c:pt idx="9">
                  <c:v>-0.19700000000000001</c:v>
                </c:pt>
                <c:pt idx="10">
                  <c:v>-0.245</c:v>
                </c:pt>
                <c:pt idx="11">
                  <c:v>-0.217</c:v>
                </c:pt>
                <c:pt idx="12">
                  <c:v>-0.23300000000000001</c:v>
                </c:pt>
                <c:pt idx="13">
                  <c:v>-0.24199999999999999</c:v>
                </c:pt>
                <c:pt idx="14">
                  <c:v>-0.20300000000000001</c:v>
                </c:pt>
                <c:pt idx="15">
                  <c:v>-0.18099999999999999</c:v>
                </c:pt>
                <c:pt idx="16">
                  <c:v>-0.21199999999999999</c:v>
                </c:pt>
                <c:pt idx="19">
                  <c:v>-0.21851032775169199</c:v>
                </c:pt>
                <c:pt idx="21">
                  <c:v>-8.0000000000000002E-3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target rate'!$E$5</c:f>
              <c:strCache>
                <c:ptCount val="1"/>
                <c:pt idx="0">
                  <c:v>RA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rate'!$E$6:$E$30</c:f>
              <c:numCache>
                <c:formatCode>0.0\ %</c:formatCode>
                <c:ptCount val="25"/>
                <c:pt idx="0">
                  <c:v>-0.27</c:v>
                </c:pt>
                <c:pt idx="1">
                  <c:v>-0.252</c:v>
                </c:pt>
                <c:pt idx="2">
                  <c:v>-0.31291379378027906</c:v>
                </c:pt>
                <c:pt idx="3">
                  <c:v>-0.23499999999999999</c:v>
                </c:pt>
                <c:pt idx="4">
                  <c:v>-0.31</c:v>
                </c:pt>
                <c:pt idx="5">
                  <c:v>-0.33200000000000002</c:v>
                </c:pt>
                <c:pt idx="6">
                  <c:v>-0.25900000000000001</c:v>
                </c:pt>
                <c:pt idx="7">
                  <c:v>-0.23887242911110787</c:v>
                </c:pt>
                <c:pt idx="9">
                  <c:v>-0.27900000000000003</c:v>
                </c:pt>
                <c:pt idx="10">
                  <c:v>-0.32500000000000001</c:v>
                </c:pt>
                <c:pt idx="11">
                  <c:v>-0.29799999999999999</c:v>
                </c:pt>
                <c:pt idx="12">
                  <c:v>-0.313</c:v>
                </c:pt>
                <c:pt idx="13">
                  <c:v>-0.313</c:v>
                </c:pt>
                <c:pt idx="14">
                  <c:v>-0.28100000000000003</c:v>
                </c:pt>
                <c:pt idx="15">
                  <c:v>-0.26300000000000001</c:v>
                </c:pt>
                <c:pt idx="16">
                  <c:v>-0.27900000000000003</c:v>
                </c:pt>
                <c:pt idx="18">
                  <c:v>-0.25700000000000001</c:v>
                </c:pt>
                <c:pt idx="19">
                  <c:v>-0.29581559708537086</c:v>
                </c:pt>
                <c:pt idx="21">
                  <c:v>-8.5999999999999993E-2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36928"/>
        <c:axId val="96638848"/>
      </c:scatterChart>
      <c:valAx>
        <c:axId val="9663692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96638848"/>
        <c:crossesAt val="-60"/>
        <c:crossBetween val="midCat"/>
      </c:valAx>
      <c:valAx>
        <c:axId val="9663884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636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SNR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rate'!$F$6:$F$30</c:f>
              <c:numCache>
                <c:formatCode>0.0\ %</c:formatCode>
                <c:ptCount val="25"/>
                <c:pt idx="2">
                  <c:v>-0.28690411203394173</c:v>
                </c:pt>
                <c:pt idx="3">
                  <c:v>-0.185</c:v>
                </c:pt>
                <c:pt idx="4">
                  <c:v>-0.28000000000000003</c:v>
                </c:pt>
                <c:pt idx="5">
                  <c:v>-0.30299999999999999</c:v>
                </c:pt>
                <c:pt idx="6">
                  <c:v>-0.24299999999999999</c:v>
                </c:pt>
                <c:pt idx="7">
                  <c:v>-0.19820550906538134</c:v>
                </c:pt>
                <c:pt idx="8">
                  <c:v>-0.11799999999999999</c:v>
                </c:pt>
                <c:pt idx="9">
                  <c:v>-0.23499999999999999</c:v>
                </c:pt>
                <c:pt idx="10">
                  <c:v>-0.28399999999999997</c:v>
                </c:pt>
                <c:pt idx="11">
                  <c:v>-0.26300000000000001</c:v>
                </c:pt>
                <c:pt idx="12">
                  <c:v>-0.27900000000000003</c:v>
                </c:pt>
                <c:pt idx="13">
                  <c:v>-0.27700000000000002</c:v>
                </c:pt>
                <c:pt idx="14">
                  <c:v>-0.23899999999999999</c:v>
                </c:pt>
                <c:pt idx="18">
                  <c:v>-0.157</c:v>
                </c:pt>
                <c:pt idx="19">
                  <c:v>-0.27717020799935671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47040"/>
        <c:axId val="96653312"/>
      </c:scatterChart>
      <c:valAx>
        <c:axId val="96647040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6653312"/>
        <c:crossesAt val="-60"/>
        <c:crossBetween val="midCat"/>
      </c:valAx>
      <c:valAx>
        <c:axId val="9665331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6647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Average(AI+RA)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rate'!$Q$6:$Q$30</c:f>
              <c:numCache>
                <c:formatCode>0%</c:formatCode>
                <c:ptCount val="25"/>
                <c:pt idx="1">
                  <c:v>1.4827695527664642</c:v>
                </c:pt>
                <c:pt idx="2">
                  <c:v>2.468927256000728</c:v>
                </c:pt>
                <c:pt idx="3">
                  <c:v>4.0203051988126539</c:v>
                </c:pt>
                <c:pt idx="4">
                  <c:v>2.1192216122125513</c:v>
                </c:pt>
                <c:pt idx="5">
                  <c:v>2.9360035658428942</c:v>
                </c:pt>
                <c:pt idx="6">
                  <c:v>1.9965925601937804</c:v>
                </c:pt>
                <c:pt idx="7">
                  <c:v>1.1476102016812686</c:v>
                </c:pt>
                <c:pt idx="9">
                  <c:v>1.1006861937459189</c:v>
                </c:pt>
                <c:pt idx="10">
                  <c:v>1.4996680818445738</c:v>
                </c:pt>
                <c:pt idx="11">
                  <c:v>2.4731405999658786</c:v>
                </c:pt>
                <c:pt idx="12">
                  <c:v>2.6048100259406617</c:v>
                </c:pt>
                <c:pt idx="13">
                  <c:v>3.0098685755732655</c:v>
                </c:pt>
                <c:pt idx="14">
                  <c:v>2.3653957675210977</c:v>
                </c:pt>
                <c:pt idx="16">
                  <c:v>1.0878399648995534</c:v>
                </c:pt>
                <c:pt idx="19">
                  <c:v>1.3783152635907423</c:v>
                </c:pt>
                <c:pt idx="21">
                  <c:v>0.89502710156660137</c:v>
                </c:pt>
              </c:numCache>
            </c:numRef>
          </c:xVal>
          <c:yVal>
            <c:numRef>
              <c:f>'EL + BL target rate'!$L$6:$L$30</c:f>
              <c:numCache>
                <c:formatCode>0.0\ %</c:formatCode>
                <c:ptCount val="25"/>
                <c:pt idx="1">
                  <c:v>-0.24250000000000002</c:v>
                </c:pt>
                <c:pt idx="2">
                  <c:v>-0.28762702732359596</c:v>
                </c:pt>
                <c:pt idx="3">
                  <c:v>-0.222</c:v>
                </c:pt>
                <c:pt idx="4">
                  <c:v>-0.28125</c:v>
                </c:pt>
                <c:pt idx="5">
                  <c:v>-0.29675000000000001</c:v>
                </c:pt>
                <c:pt idx="6">
                  <c:v>-0.24850000000000003</c:v>
                </c:pt>
                <c:pt idx="7">
                  <c:v>-0.23090482747410221</c:v>
                </c:pt>
                <c:pt idx="9">
                  <c:v>-0.25800000000000001</c:v>
                </c:pt>
                <c:pt idx="10">
                  <c:v>-0.28250000000000003</c:v>
                </c:pt>
                <c:pt idx="11">
                  <c:v>-0.27224999999999999</c:v>
                </c:pt>
                <c:pt idx="12">
                  <c:v>-0.28375</c:v>
                </c:pt>
                <c:pt idx="13">
                  <c:v>-0.28675</c:v>
                </c:pt>
                <c:pt idx="14">
                  <c:v>-0.26275000000000004</c:v>
                </c:pt>
                <c:pt idx="16">
                  <c:v>-0.26175000000000004</c:v>
                </c:pt>
                <c:pt idx="18">
                  <c:v>-0.27700000000000002</c:v>
                </c:pt>
                <c:pt idx="19">
                  <c:v>-0.27704648409430199</c:v>
                </c:pt>
                <c:pt idx="21">
                  <c:v>-8.0250000000000002E-2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9296"/>
        <c:axId val="94521216"/>
      </c:scatterChart>
      <c:valAx>
        <c:axId val="94519296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521216"/>
        <c:crossesAt val="-60"/>
        <c:crossBetween val="midCat"/>
      </c:valAx>
      <c:valAx>
        <c:axId val="9452121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5192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Average(AI+RA)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rate'!$Q$4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rate'!$R$6:$R$30</c:f>
              <c:numCache>
                <c:formatCode>0%</c:formatCode>
                <c:ptCount val="25"/>
                <c:pt idx="1">
                  <c:v>2.1800786094266198</c:v>
                </c:pt>
                <c:pt idx="2">
                  <c:v>2.0319984870250876</c:v>
                </c:pt>
                <c:pt idx="3">
                  <c:v>2.3625941689226244</c:v>
                </c:pt>
                <c:pt idx="4">
                  <c:v>1.6136254754387331</c:v>
                </c:pt>
                <c:pt idx="5">
                  <c:v>1.7695090092704571</c:v>
                </c:pt>
                <c:pt idx="6">
                  <c:v>1.461860813928912</c:v>
                </c:pt>
                <c:pt idx="7">
                  <c:v>1.3520373320063706</c:v>
                </c:pt>
                <c:pt idx="9">
                  <c:v>1.6075591079302096</c:v>
                </c:pt>
                <c:pt idx="10">
                  <c:v>1.8785110672418681</c:v>
                </c:pt>
                <c:pt idx="11">
                  <c:v>1.774853694899827</c:v>
                </c:pt>
                <c:pt idx="12">
                  <c:v>1.9245649175485919</c:v>
                </c:pt>
                <c:pt idx="13">
                  <c:v>2.2027081239379034</c:v>
                </c:pt>
                <c:pt idx="14">
                  <c:v>1.5491505423417413</c:v>
                </c:pt>
                <c:pt idx="16">
                  <c:v>1.6061357128510838</c:v>
                </c:pt>
                <c:pt idx="19">
                  <c:v>1.6647065640272238</c:v>
                </c:pt>
                <c:pt idx="21">
                  <c:v>3.755033680048284</c:v>
                </c:pt>
              </c:numCache>
            </c:numRef>
          </c:xVal>
          <c:yVal>
            <c:numRef>
              <c:f>'EL + BL target rate'!$L$6:$L$30</c:f>
              <c:numCache>
                <c:formatCode>0.0\ %</c:formatCode>
                <c:ptCount val="25"/>
                <c:pt idx="1">
                  <c:v>-0.24250000000000002</c:v>
                </c:pt>
                <c:pt idx="2">
                  <c:v>-0.28762702732359596</c:v>
                </c:pt>
                <c:pt idx="3">
                  <c:v>-0.222</c:v>
                </c:pt>
                <c:pt idx="4">
                  <c:v>-0.28125</c:v>
                </c:pt>
                <c:pt idx="5">
                  <c:v>-0.29675000000000001</c:v>
                </c:pt>
                <c:pt idx="6">
                  <c:v>-0.24850000000000003</c:v>
                </c:pt>
                <c:pt idx="7">
                  <c:v>-0.23090482747410221</c:v>
                </c:pt>
                <c:pt idx="9">
                  <c:v>-0.25800000000000001</c:v>
                </c:pt>
                <c:pt idx="10">
                  <c:v>-0.28250000000000003</c:v>
                </c:pt>
                <c:pt idx="11">
                  <c:v>-0.27224999999999999</c:v>
                </c:pt>
                <c:pt idx="12">
                  <c:v>-0.28375</c:v>
                </c:pt>
                <c:pt idx="13">
                  <c:v>-0.28675</c:v>
                </c:pt>
                <c:pt idx="14">
                  <c:v>-0.26275000000000004</c:v>
                </c:pt>
                <c:pt idx="16">
                  <c:v>-0.26175000000000004</c:v>
                </c:pt>
                <c:pt idx="18">
                  <c:v>-0.27700000000000002</c:v>
                </c:pt>
                <c:pt idx="19">
                  <c:v>-0.27704648409430199</c:v>
                </c:pt>
                <c:pt idx="21">
                  <c:v>-8.0250000000000002E-2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58080"/>
        <c:axId val="94568448"/>
      </c:scatterChart>
      <c:valAx>
        <c:axId val="9455808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4568448"/>
        <c:crossesAt val="-60"/>
        <c:crossBetween val="midCat"/>
      </c:valAx>
      <c:valAx>
        <c:axId val="9456844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5580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HEVC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rate'!$G$6:$G$30</c:f>
              <c:numCache>
                <c:formatCode>0.0\ %</c:formatCode>
                <c:ptCount val="25"/>
                <c:pt idx="1">
                  <c:v>-0.13700000000000001</c:v>
                </c:pt>
                <c:pt idx="3">
                  <c:v>-0.13700000000000001</c:v>
                </c:pt>
                <c:pt idx="7">
                  <c:v>-0.14373337796890451</c:v>
                </c:pt>
                <c:pt idx="11">
                  <c:v>-0.2</c:v>
                </c:pt>
                <c:pt idx="12">
                  <c:v>-0.217</c:v>
                </c:pt>
                <c:pt idx="13">
                  <c:v>-0.22800000000000001</c:v>
                </c:pt>
                <c:pt idx="14">
                  <c:v>-0.19</c:v>
                </c:pt>
                <c:pt idx="21">
                  <c:v>-2.1000000000000001E-2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target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rate'!$I$6:$I$30</c:f>
              <c:numCache>
                <c:formatCode>0.0\ %</c:formatCode>
                <c:ptCount val="25"/>
                <c:pt idx="1">
                  <c:v>-0.215</c:v>
                </c:pt>
                <c:pt idx="3">
                  <c:v>-0.215</c:v>
                </c:pt>
                <c:pt idx="7">
                  <c:v>-0.208599496950889</c:v>
                </c:pt>
                <c:pt idx="11">
                  <c:v>-0.40400000000000003</c:v>
                </c:pt>
                <c:pt idx="12">
                  <c:v>-0.41599999999999998</c:v>
                </c:pt>
                <c:pt idx="13">
                  <c:v>-0.29899999999999999</c:v>
                </c:pt>
                <c:pt idx="14">
                  <c:v>-0.26400000000000001</c:v>
                </c:pt>
                <c:pt idx="21">
                  <c:v>-0.109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01984"/>
        <c:axId val="94603904"/>
      </c:scatterChart>
      <c:valAx>
        <c:axId val="9460198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4603904"/>
        <c:crossesAt val="-60"/>
        <c:crossBetween val="midCat"/>
      </c:valAx>
      <c:valAx>
        <c:axId val="9460390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601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AVC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rate'!$G$4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rate'!$H$6:$H$30</c:f>
              <c:numCache>
                <c:formatCode>0.0\ %</c:formatCode>
                <c:ptCount val="25"/>
                <c:pt idx="1">
                  <c:v>-0.188</c:v>
                </c:pt>
                <c:pt idx="3">
                  <c:v>-0.21</c:v>
                </c:pt>
                <c:pt idx="7">
                  <c:v>-0.22213742287913704</c:v>
                </c:pt>
                <c:pt idx="11">
                  <c:v>-0.26100000000000001</c:v>
                </c:pt>
                <c:pt idx="12">
                  <c:v>-0.27700000000000002</c:v>
                </c:pt>
                <c:pt idx="13">
                  <c:v>-0.28000000000000003</c:v>
                </c:pt>
                <c:pt idx="14">
                  <c:v>-0.246</c:v>
                </c:pt>
                <c:pt idx="21">
                  <c:v>-7.0999999999999994E-2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'EL + BL target rate'!$I$4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'EL + BL target rate'!$J$6:$J$30</c:f>
              <c:numCache>
                <c:formatCode>0.0\ %</c:formatCode>
                <c:ptCount val="25"/>
                <c:pt idx="1">
                  <c:v>-0.308</c:v>
                </c:pt>
                <c:pt idx="3">
                  <c:v>-0.32700000000000001</c:v>
                </c:pt>
                <c:pt idx="7">
                  <c:v>-0.32698161779481916</c:v>
                </c:pt>
                <c:pt idx="11">
                  <c:v>-0.46500000000000002</c:v>
                </c:pt>
                <c:pt idx="12">
                  <c:v>-0.47599999999999998</c:v>
                </c:pt>
                <c:pt idx="13">
                  <c:v>-0.38800000000000001</c:v>
                </c:pt>
                <c:pt idx="14">
                  <c:v>-0.35899999999999999</c:v>
                </c:pt>
                <c:pt idx="21">
                  <c:v>-0.20899999999999999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29248"/>
        <c:axId val="97134080"/>
      </c:scatterChart>
      <c:valAx>
        <c:axId val="9462924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7134080"/>
        <c:crossesAt val="-60"/>
        <c:crossBetween val="midCat"/>
      </c:valAx>
      <c:valAx>
        <c:axId val="97134080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46292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AI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rate'!$AG$6:$AG$27</c:f>
              <c:numCache>
                <c:formatCode>0%</c:formatCode>
                <c:ptCount val="22"/>
                <c:pt idx="1">
                  <c:v>1.8881275499502794</c:v>
                </c:pt>
                <c:pt idx="2">
                  <c:v>2.4232192411909796</c:v>
                </c:pt>
                <c:pt idx="3">
                  <c:v>4.9312523855935879</c:v>
                </c:pt>
                <c:pt idx="4">
                  <c:v>2.7676864268201542</c:v>
                </c:pt>
                <c:pt idx="5">
                  <c:v>3.558772797545894</c:v>
                </c:pt>
                <c:pt idx="6">
                  <c:v>2.6417827557790687</c:v>
                </c:pt>
                <c:pt idx="7">
                  <c:v>1.1317173665907609</c:v>
                </c:pt>
                <c:pt idx="9">
                  <c:v>0.82890809661562859</c:v>
                </c:pt>
                <c:pt idx="10">
                  <c:v>0.79348288136033163</c:v>
                </c:pt>
                <c:pt idx="11">
                  <c:v>2.5769816798048124</c:v>
                </c:pt>
                <c:pt idx="12">
                  <c:v>2.7382774013383973</c:v>
                </c:pt>
                <c:pt idx="13">
                  <c:v>2.812433780351522</c:v>
                </c:pt>
                <c:pt idx="14">
                  <c:v>2.360968664444246</c:v>
                </c:pt>
                <c:pt idx="16">
                  <c:v>0.82890809661562859</c:v>
                </c:pt>
                <c:pt idx="18">
                  <c:v>2.351468894851088</c:v>
                </c:pt>
                <c:pt idx="19">
                  <c:v>1.4951915996158136</c:v>
                </c:pt>
                <c:pt idx="21">
                  <c:v>0.78093192032139647</c:v>
                </c:pt>
              </c:numCache>
            </c:numRef>
          </c:xVal>
          <c:yVal>
            <c:numRef>
              <c:f>'EL + BL target rate'!$M$6:$M$27</c:f>
              <c:numCache>
                <c:formatCode>0.0\ %</c:formatCode>
                <c:ptCount val="22"/>
                <c:pt idx="1">
                  <c:v>-0.27400000000000002</c:v>
                </c:pt>
                <c:pt idx="2">
                  <c:v>-0.29949083939856219</c:v>
                </c:pt>
                <c:pt idx="3">
                  <c:v>-0.25850000000000001</c:v>
                </c:pt>
                <c:pt idx="4">
                  <c:v>-0.29349999999999998</c:v>
                </c:pt>
                <c:pt idx="5">
                  <c:v>-0.30149999999999999</c:v>
                </c:pt>
                <c:pt idx="6">
                  <c:v>-0.27200000000000002</c:v>
                </c:pt>
                <c:pt idx="7">
                  <c:v>-0.26604103864845369</c:v>
                </c:pt>
                <c:pt idx="9">
                  <c:v>-0.27800000000000002</c:v>
                </c:pt>
                <c:pt idx="10">
                  <c:v>-0.28000000000000003</c:v>
                </c:pt>
                <c:pt idx="11">
                  <c:v>-0.28700000000000003</c:v>
                </c:pt>
                <c:pt idx="12">
                  <c:v>-0.29449999999999998</c:v>
                </c:pt>
                <c:pt idx="13">
                  <c:v>-0.29600000000000004</c:v>
                </c:pt>
                <c:pt idx="14">
                  <c:v>-0.28349999999999997</c:v>
                </c:pt>
                <c:pt idx="16">
                  <c:v>-0.27800000000000002</c:v>
                </c:pt>
                <c:pt idx="18">
                  <c:v>-0.29699999999999999</c:v>
                </c:pt>
                <c:pt idx="19">
                  <c:v>-0.29693000577007256</c:v>
                </c:pt>
                <c:pt idx="21">
                  <c:v>-0.1135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151232"/>
        <c:axId val="97153408"/>
      </c:scatterChart>
      <c:valAx>
        <c:axId val="9715123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7153408"/>
        <c:crossesAt val="-60"/>
        <c:crossBetween val="midCat"/>
      </c:valAx>
      <c:valAx>
        <c:axId val="9715340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71512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AI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rate'!$M$5</c:f>
              <c:strCache>
                <c:ptCount val="1"/>
                <c:pt idx="0">
                  <c:v>AI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rate'!$AH$6:$AH$27</c:f>
              <c:numCache>
                <c:formatCode>0%</c:formatCode>
                <c:ptCount val="22"/>
                <c:pt idx="1">
                  <c:v>1.6771306277223044</c:v>
                </c:pt>
                <c:pt idx="2">
                  <c:v>1.6640882784606783</c:v>
                </c:pt>
                <c:pt idx="3">
                  <c:v>2.1935682349423766</c:v>
                </c:pt>
                <c:pt idx="4">
                  <c:v>1.5244487817633725</c:v>
                </c:pt>
                <c:pt idx="5">
                  <c:v>1.6281044167539731</c:v>
                </c:pt>
                <c:pt idx="6">
                  <c:v>1.3947585887268703</c:v>
                </c:pt>
                <c:pt idx="7">
                  <c:v>1.1969347092101001</c:v>
                </c:pt>
                <c:pt idx="9">
                  <c:v>1.4065577784341792</c:v>
                </c:pt>
                <c:pt idx="10">
                  <c:v>1.2015768628143699</c:v>
                </c:pt>
                <c:pt idx="11">
                  <c:v>1.4101243100815015</c:v>
                </c:pt>
                <c:pt idx="12">
                  <c:v>1.5614132541377632</c:v>
                </c:pt>
                <c:pt idx="13">
                  <c:v>1.9055820640876884</c:v>
                </c:pt>
                <c:pt idx="14">
                  <c:v>1.4490101539433351</c:v>
                </c:pt>
                <c:pt idx="16">
                  <c:v>1.4065577784341792</c:v>
                </c:pt>
                <c:pt idx="18">
                  <c:v>2.0964252696904886</c:v>
                </c:pt>
                <c:pt idx="19">
                  <c:v>1.6106706317445636</c:v>
                </c:pt>
                <c:pt idx="21">
                  <c:v>1.9370864819268603</c:v>
                </c:pt>
              </c:numCache>
            </c:numRef>
          </c:xVal>
          <c:yVal>
            <c:numRef>
              <c:f>'EL + BL target rate'!$M$6:$M$27</c:f>
              <c:numCache>
                <c:formatCode>0.0\ %</c:formatCode>
                <c:ptCount val="22"/>
                <c:pt idx="1">
                  <c:v>-0.27400000000000002</c:v>
                </c:pt>
                <c:pt idx="2">
                  <c:v>-0.29949083939856219</c:v>
                </c:pt>
                <c:pt idx="3">
                  <c:v>-0.25850000000000001</c:v>
                </c:pt>
                <c:pt idx="4">
                  <c:v>-0.29349999999999998</c:v>
                </c:pt>
                <c:pt idx="5">
                  <c:v>-0.30149999999999999</c:v>
                </c:pt>
                <c:pt idx="6">
                  <c:v>-0.27200000000000002</c:v>
                </c:pt>
                <c:pt idx="7">
                  <c:v>-0.26604103864845369</c:v>
                </c:pt>
                <c:pt idx="9">
                  <c:v>-0.27800000000000002</c:v>
                </c:pt>
                <c:pt idx="10">
                  <c:v>-0.28000000000000003</c:v>
                </c:pt>
                <c:pt idx="11">
                  <c:v>-0.28700000000000003</c:v>
                </c:pt>
                <c:pt idx="12">
                  <c:v>-0.29449999999999998</c:v>
                </c:pt>
                <c:pt idx="13">
                  <c:v>-0.29600000000000004</c:v>
                </c:pt>
                <c:pt idx="14">
                  <c:v>-0.28349999999999997</c:v>
                </c:pt>
                <c:pt idx="16">
                  <c:v>-0.27800000000000002</c:v>
                </c:pt>
                <c:pt idx="18">
                  <c:v>-0.29699999999999999</c:v>
                </c:pt>
                <c:pt idx="19">
                  <c:v>-0.29693000577007256</c:v>
                </c:pt>
                <c:pt idx="21">
                  <c:v>-0.1135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02560"/>
        <c:axId val="97204480"/>
      </c:scatterChart>
      <c:valAx>
        <c:axId val="9720256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7204480"/>
        <c:crossesAt val="-60"/>
        <c:crossBetween val="midCat"/>
      </c:valAx>
      <c:valAx>
        <c:axId val="9720448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72025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rate'!$AI$6:$AI$27</c:f>
              <c:numCache>
                <c:formatCode>0%</c:formatCode>
                <c:ptCount val="22"/>
                <c:pt idx="0">
                  <c:v>6.4705228871533125</c:v>
                </c:pt>
                <c:pt idx="1">
                  <c:v>1.0774115555826487</c:v>
                </c:pt>
                <c:pt idx="2">
                  <c:v>2.5146352708104769</c:v>
                </c:pt>
                <c:pt idx="3">
                  <c:v>3.1093580120317199</c:v>
                </c:pt>
                <c:pt idx="4">
                  <c:v>1.4707567976049487</c:v>
                </c:pt>
                <c:pt idx="5">
                  <c:v>2.313234334139894</c:v>
                </c:pt>
                <c:pt idx="6">
                  <c:v>1.3514023646084921</c:v>
                </c:pt>
                <c:pt idx="7">
                  <c:v>1.163503036771776</c:v>
                </c:pt>
                <c:pt idx="9">
                  <c:v>1.3724642908762095</c:v>
                </c:pt>
                <c:pt idx="10">
                  <c:v>2.2058532823288157</c:v>
                </c:pt>
                <c:pt idx="11">
                  <c:v>2.3692995201269449</c:v>
                </c:pt>
                <c:pt idx="12">
                  <c:v>2.4713426505429261</c:v>
                </c:pt>
                <c:pt idx="13">
                  <c:v>3.2073033707950085</c:v>
                </c:pt>
                <c:pt idx="14">
                  <c:v>2.3698228705979494</c:v>
                </c:pt>
                <c:pt idx="15">
                  <c:v>1.2302590931107764</c:v>
                </c:pt>
                <c:pt idx="16">
                  <c:v>1.3467718331834782</c:v>
                </c:pt>
                <c:pt idx="18">
                  <c:v>2.2891295497801054</c:v>
                </c:pt>
                <c:pt idx="19">
                  <c:v>1.261438927565671</c:v>
                </c:pt>
                <c:pt idx="21">
                  <c:v>1.0091222828118065</c:v>
                </c:pt>
              </c:numCache>
            </c:numRef>
          </c:xVal>
          <c:yVal>
            <c:numRef>
              <c:f>'EL + BL target rate'!$N$6:$N$27</c:f>
              <c:numCache>
                <c:formatCode>0.0\ %</c:formatCode>
                <c:ptCount val="22"/>
                <c:pt idx="0">
                  <c:v>-0.23</c:v>
                </c:pt>
                <c:pt idx="1">
                  <c:v>-0.21100000000000002</c:v>
                </c:pt>
                <c:pt idx="2">
                  <c:v>-0.27576321524862973</c:v>
                </c:pt>
                <c:pt idx="3">
                  <c:v>-0.1855</c:v>
                </c:pt>
                <c:pt idx="4">
                  <c:v>-0.26900000000000002</c:v>
                </c:pt>
                <c:pt idx="5">
                  <c:v>-0.29200000000000004</c:v>
                </c:pt>
                <c:pt idx="6">
                  <c:v>-0.22500000000000001</c:v>
                </c:pt>
                <c:pt idx="7">
                  <c:v>-0.19576861629975076</c:v>
                </c:pt>
                <c:pt idx="9">
                  <c:v>-0.23800000000000002</c:v>
                </c:pt>
                <c:pt idx="10">
                  <c:v>-0.28500000000000003</c:v>
                </c:pt>
                <c:pt idx="11">
                  <c:v>-0.25750000000000001</c:v>
                </c:pt>
                <c:pt idx="12">
                  <c:v>-0.27300000000000002</c:v>
                </c:pt>
                <c:pt idx="13">
                  <c:v>-0.27749999999999997</c:v>
                </c:pt>
                <c:pt idx="14">
                  <c:v>-0.24200000000000002</c:v>
                </c:pt>
                <c:pt idx="15">
                  <c:v>-0.222</c:v>
                </c:pt>
                <c:pt idx="16">
                  <c:v>-0.2455</c:v>
                </c:pt>
                <c:pt idx="18">
                  <c:v>-0.25700000000000001</c:v>
                </c:pt>
                <c:pt idx="19">
                  <c:v>-0.25716296241853143</c:v>
                </c:pt>
                <c:pt idx="21">
                  <c:v>-4.7E-2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20864"/>
        <c:axId val="97239424"/>
      </c:scatterChart>
      <c:valAx>
        <c:axId val="9722086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7239424"/>
        <c:crossesAt val="-60"/>
        <c:crossBetween val="midCat"/>
      </c:valAx>
      <c:valAx>
        <c:axId val="97239424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72208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rate'!$AJ$6:$AJ$27</c:f>
              <c:numCache>
                <c:formatCode>0%</c:formatCode>
                <c:ptCount val="22"/>
                <c:pt idx="0">
                  <c:v>21.808862214897061</c:v>
                </c:pt>
                <c:pt idx="1">
                  <c:v>2.6830265911309352</c:v>
                </c:pt>
                <c:pt idx="2">
                  <c:v>2.3999086955894966</c:v>
                </c:pt>
                <c:pt idx="3">
                  <c:v>2.5316201029028722</c:v>
                </c:pt>
                <c:pt idx="4">
                  <c:v>1.7028021691140933</c:v>
                </c:pt>
                <c:pt idx="5">
                  <c:v>1.910913601786941</c:v>
                </c:pt>
                <c:pt idx="6">
                  <c:v>1.5289630391309537</c:v>
                </c:pt>
                <c:pt idx="7">
                  <c:v>1.507139954802641</c:v>
                </c:pt>
                <c:pt idx="9">
                  <c:v>1.8085604374262401</c:v>
                </c:pt>
                <c:pt idx="10">
                  <c:v>2.5554452716693659</c:v>
                </c:pt>
                <c:pt idx="11">
                  <c:v>2.139583079718153</c:v>
                </c:pt>
                <c:pt idx="12">
                  <c:v>2.2877165809594207</c:v>
                </c:pt>
                <c:pt idx="13">
                  <c:v>2.4998341837881179</c:v>
                </c:pt>
                <c:pt idx="14">
                  <c:v>1.6492909307401473</c:v>
                </c:pt>
                <c:pt idx="15">
                  <c:v>3.3314849898880308</c:v>
                </c:pt>
                <c:pt idx="16">
                  <c:v>1.805713647267988</c:v>
                </c:pt>
                <c:pt idx="18">
                  <c:v>2.912552290051547</c:v>
                </c:pt>
                <c:pt idx="19">
                  <c:v>1.7187424963098841</c:v>
                </c:pt>
                <c:pt idx="21">
                  <c:v>5.5729808781697079</c:v>
                </c:pt>
              </c:numCache>
            </c:numRef>
          </c:xVal>
          <c:yVal>
            <c:numRef>
              <c:f>'EL + BL target rate'!$N$6:$N$27</c:f>
              <c:numCache>
                <c:formatCode>0.0\ %</c:formatCode>
                <c:ptCount val="22"/>
                <c:pt idx="0">
                  <c:v>-0.23</c:v>
                </c:pt>
                <c:pt idx="1">
                  <c:v>-0.21100000000000002</c:v>
                </c:pt>
                <c:pt idx="2">
                  <c:v>-0.27576321524862973</c:v>
                </c:pt>
                <c:pt idx="3">
                  <c:v>-0.1855</c:v>
                </c:pt>
                <c:pt idx="4">
                  <c:v>-0.26900000000000002</c:v>
                </c:pt>
                <c:pt idx="5">
                  <c:v>-0.29200000000000004</c:v>
                </c:pt>
                <c:pt idx="6">
                  <c:v>-0.22500000000000001</c:v>
                </c:pt>
                <c:pt idx="7">
                  <c:v>-0.19576861629975076</c:v>
                </c:pt>
                <c:pt idx="9">
                  <c:v>-0.23800000000000002</c:v>
                </c:pt>
                <c:pt idx="10">
                  <c:v>-0.28500000000000003</c:v>
                </c:pt>
                <c:pt idx="11">
                  <c:v>-0.25750000000000001</c:v>
                </c:pt>
                <c:pt idx="12">
                  <c:v>-0.27300000000000002</c:v>
                </c:pt>
                <c:pt idx="13">
                  <c:v>-0.27749999999999997</c:v>
                </c:pt>
                <c:pt idx="14">
                  <c:v>-0.24200000000000002</c:v>
                </c:pt>
                <c:pt idx="15">
                  <c:v>-0.222</c:v>
                </c:pt>
                <c:pt idx="16">
                  <c:v>-0.2455</c:v>
                </c:pt>
                <c:pt idx="18">
                  <c:v>-0.25700000000000001</c:v>
                </c:pt>
                <c:pt idx="19">
                  <c:v>-0.25716296241853143</c:v>
                </c:pt>
                <c:pt idx="21">
                  <c:v>-4.7E-2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32768"/>
        <c:axId val="98834688"/>
      </c:scatterChart>
      <c:valAx>
        <c:axId val="98832768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8834688"/>
        <c:crossesAt val="-60"/>
        <c:crossBetween val="midCat"/>
      </c:valAx>
      <c:valAx>
        <c:axId val="9883468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88327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SNR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rate'!$F$5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rate'!$AA$6:$AA$27</c:f>
              <c:numCache>
                <c:formatCode>0%</c:formatCode>
                <c:ptCount val="22"/>
                <c:pt idx="2">
                  <c:v>2.7393041349448137</c:v>
                </c:pt>
                <c:pt idx="3">
                  <c:v>3.8576760341280782</c:v>
                </c:pt>
                <c:pt idx="4">
                  <c:v>2.1393684147446312</c:v>
                </c:pt>
                <c:pt idx="5">
                  <c:v>3.1973542704687929</c:v>
                </c:pt>
                <c:pt idx="6">
                  <c:v>1.9258697421644182</c:v>
                </c:pt>
                <c:pt idx="7">
                  <c:v>1.7246035541608262</c:v>
                </c:pt>
                <c:pt idx="10">
                  <c:v>2.7531091530697229</c:v>
                </c:pt>
                <c:pt idx="11">
                  <c:v>2.7047329168483381</c:v>
                </c:pt>
                <c:pt idx="12">
                  <c:v>2.7547711778316617</c:v>
                </c:pt>
                <c:pt idx="13">
                  <c:v>3.9864662286316777</c:v>
                </c:pt>
                <c:pt idx="14">
                  <c:v>3.0575464156687961</c:v>
                </c:pt>
                <c:pt idx="18">
                  <c:v>2.8925278055866146</c:v>
                </c:pt>
                <c:pt idx="19">
                  <c:v>1.8749818571215637</c:v>
                </c:pt>
              </c:numCache>
            </c:numRef>
          </c:xVal>
          <c:yVal>
            <c:numRef>
              <c:f>'EL + BL target rate'!$F$6:$F$27</c:f>
              <c:numCache>
                <c:formatCode>0.0\ %</c:formatCode>
                <c:ptCount val="22"/>
                <c:pt idx="2">
                  <c:v>-0.28690411203394173</c:v>
                </c:pt>
                <c:pt idx="3">
                  <c:v>-0.185</c:v>
                </c:pt>
                <c:pt idx="4">
                  <c:v>-0.28000000000000003</c:v>
                </c:pt>
                <c:pt idx="5">
                  <c:v>-0.30299999999999999</c:v>
                </c:pt>
                <c:pt idx="6">
                  <c:v>-0.24299999999999999</c:v>
                </c:pt>
                <c:pt idx="7">
                  <c:v>-0.19820550906538134</c:v>
                </c:pt>
                <c:pt idx="8">
                  <c:v>-0.11799999999999999</c:v>
                </c:pt>
                <c:pt idx="9">
                  <c:v>-0.23499999999999999</c:v>
                </c:pt>
                <c:pt idx="10">
                  <c:v>-0.28399999999999997</c:v>
                </c:pt>
                <c:pt idx="11">
                  <c:v>-0.26300000000000001</c:v>
                </c:pt>
                <c:pt idx="12">
                  <c:v>-0.27900000000000003</c:v>
                </c:pt>
                <c:pt idx="13">
                  <c:v>-0.27700000000000002</c:v>
                </c:pt>
                <c:pt idx="14">
                  <c:v>-0.23899999999999999</c:v>
                </c:pt>
                <c:pt idx="18">
                  <c:v>-0.157</c:v>
                </c:pt>
                <c:pt idx="19">
                  <c:v>-0.27717020799935671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71552"/>
        <c:axId val="98881920"/>
      </c:scatterChart>
      <c:valAx>
        <c:axId val="9887155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8881920"/>
        <c:crossesAt val="-60"/>
        <c:crossBetween val="midCat"/>
      </c:valAx>
      <c:valAx>
        <c:axId val="9888192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887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SNR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rate'!$N$5</c:f>
              <c:strCache>
                <c:ptCount val="1"/>
                <c:pt idx="0">
                  <c:v>RA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rate'!$AB$6:$AB$27</c:f>
              <c:numCache>
                <c:formatCode>0%</c:formatCode>
                <c:ptCount val="22"/>
                <c:pt idx="2">
                  <c:v>2.3970592673657651</c:v>
                </c:pt>
                <c:pt idx="3">
                  <c:v>2.387700392731738</c:v>
                </c:pt>
                <c:pt idx="4">
                  <c:v>2.0669247261323833</c:v>
                </c:pt>
                <c:pt idx="5">
                  <c:v>2.3049023823149839</c:v>
                </c:pt>
                <c:pt idx="6">
                  <c:v>1.9326177810425942</c:v>
                </c:pt>
                <c:pt idx="7">
                  <c:v>1.1483279282651306</c:v>
                </c:pt>
                <c:pt idx="10">
                  <c:v>2.6118974587713919</c:v>
                </c:pt>
                <c:pt idx="11">
                  <c:v>2.3704339470228279</c:v>
                </c:pt>
                <c:pt idx="12">
                  <c:v>2.5411189713651967</c:v>
                </c:pt>
                <c:pt idx="13">
                  <c:v>2.8353683240826566</c:v>
                </c:pt>
                <c:pt idx="14">
                  <c:v>1.9721498985048351</c:v>
                </c:pt>
                <c:pt idx="18">
                  <c:v>1.609988836429167</c:v>
                </c:pt>
                <c:pt idx="19">
                  <c:v>2.2356768097552826</c:v>
                </c:pt>
              </c:numCache>
            </c:numRef>
          </c:xVal>
          <c:yVal>
            <c:numRef>
              <c:f>'EL + BL target rate'!$F$6:$F$27</c:f>
              <c:numCache>
                <c:formatCode>0.0\ %</c:formatCode>
                <c:ptCount val="22"/>
                <c:pt idx="2">
                  <c:v>-0.28690411203394173</c:v>
                </c:pt>
                <c:pt idx="3">
                  <c:v>-0.185</c:v>
                </c:pt>
                <c:pt idx="4">
                  <c:v>-0.28000000000000003</c:v>
                </c:pt>
                <c:pt idx="5">
                  <c:v>-0.30299999999999999</c:v>
                </c:pt>
                <c:pt idx="6">
                  <c:v>-0.24299999999999999</c:v>
                </c:pt>
                <c:pt idx="7">
                  <c:v>-0.19820550906538134</c:v>
                </c:pt>
                <c:pt idx="8">
                  <c:v>-0.11799999999999999</c:v>
                </c:pt>
                <c:pt idx="9">
                  <c:v>-0.23499999999999999</c:v>
                </c:pt>
                <c:pt idx="10">
                  <c:v>-0.28399999999999997</c:v>
                </c:pt>
                <c:pt idx="11">
                  <c:v>-0.26300000000000001</c:v>
                </c:pt>
                <c:pt idx="12">
                  <c:v>-0.27900000000000003</c:v>
                </c:pt>
                <c:pt idx="13">
                  <c:v>-0.27700000000000002</c:v>
                </c:pt>
                <c:pt idx="14">
                  <c:v>-0.23899999999999999</c:v>
                </c:pt>
                <c:pt idx="18">
                  <c:v>-0.157</c:v>
                </c:pt>
                <c:pt idx="19">
                  <c:v>-0.27717020799935671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902400"/>
        <c:axId val="98904320"/>
      </c:scatterChart>
      <c:valAx>
        <c:axId val="9890240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8904320"/>
        <c:crossesAt val="-60"/>
        <c:crossBetween val="midCat"/>
      </c:valAx>
      <c:valAx>
        <c:axId val="9890432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8902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HEVC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+ BL target rate'!$O$6:$O$27</c:f>
              <c:numCache>
                <c:formatCode>0.0\ %</c:formatCode>
                <c:ptCount val="22"/>
                <c:pt idx="1">
                  <c:v>-0.17599999999999999</c:v>
                </c:pt>
                <c:pt idx="3">
                  <c:v>-0.17599999999999999</c:v>
                </c:pt>
                <c:pt idx="7">
                  <c:v>-0.17616643745989674</c:v>
                </c:pt>
                <c:pt idx="11">
                  <c:v>-0.30200000000000005</c:v>
                </c:pt>
                <c:pt idx="12">
                  <c:v>-0.3165</c:v>
                </c:pt>
                <c:pt idx="13">
                  <c:v>-0.26350000000000001</c:v>
                </c:pt>
                <c:pt idx="14">
                  <c:v>-0.22700000000000001</c:v>
                </c:pt>
                <c:pt idx="21">
                  <c:v>-6.5000000000000002E-2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957568"/>
        <c:axId val="99025280"/>
      </c:scatterChart>
      <c:valAx>
        <c:axId val="98957568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9025280"/>
        <c:crossesAt val="-60"/>
        <c:crossBetween val="midCat"/>
      </c:valAx>
      <c:valAx>
        <c:axId val="99025280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89575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HEVC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rate'!$O$5</c:f>
              <c:strCache>
                <c:ptCount val="1"/>
                <c:pt idx="0">
                  <c:v>Hyb/HEVC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+ BL target rate'!$O$6:$O$27</c:f>
              <c:numCache>
                <c:formatCode>0.0\ %</c:formatCode>
                <c:ptCount val="22"/>
                <c:pt idx="1">
                  <c:v>-0.17599999999999999</c:v>
                </c:pt>
                <c:pt idx="3">
                  <c:v>-0.17599999999999999</c:v>
                </c:pt>
                <c:pt idx="7">
                  <c:v>-0.17616643745989674</c:v>
                </c:pt>
                <c:pt idx="11">
                  <c:v>-0.30200000000000005</c:v>
                </c:pt>
                <c:pt idx="12">
                  <c:v>-0.3165</c:v>
                </c:pt>
                <c:pt idx="13">
                  <c:v>-0.26350000000000001</c:v>
                </c:pt>
                <c:pt idx="14">
                  <c:v>-0.22700000000000001</c:v>
                </c:pt>
                <c:pt idx="21">
                  <c:v>-6.5000000000000002E-2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49856"/>
        <c:axId val="99051776"/>
      </c:scatterChart>
      <c:valAx>
        <c:axId val="99049856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9051776"/>
        <c:crossesAt val="-60"/>
        <c:crossBetween val="midCat"/>
      </c:valAx>
      <c:valAx>
        <c:axId val="9905177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0498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- Hybrid vs. AVC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rate'!$AK$6:$AK$27</c:f>
              <c:numCache>
                <c:formatCode>0%</c:formatCode>
                <c:ptCount val="22"/>
                <c:pt idx="1">
                  <c:v>1.0745713553438567</c:v>
                </c:pt>
                <c:pt idx="3">
                  <c:v>2.8546444290224606</c:v>
                </c:pt>
                <c:pt idx="7">
                  <c:v>0.91693984796039296</c:v>
                </c:pt>
                <c:pt idx="11">
                  <c:v>2.4647766068119532</c:v>
                </c:pt>
                <c:pt idx="12">
                  <c:v>2.5088151231716971</c:v>
                </c:pt>
                <c:pt idx="13">
                  <c:v>2.8692869367710472</c:v>
                </c:pt>
                <c:pt idx="14">
                  <c:v>2.0798672808482719</c:v>
                </c:pt>
                <c:pt idx="21">
                  <c:v>1.0417005503731152</c:v>
                </c:pt>
              </c:numCache>
            </c:numRef>
          </c:xVal>
          <c:yVal>
            <c:numRef>
              <c:f>'EL + BL target rate'!$P$6:$P$27</c:f>
              <c:numCache>
                <c:formatCode>0.0\ %</c:formatCode>
                <c:ptCount val="22"/>
                <c:pt idx="1">
                  <c:v>-0.248</c:v>
                </c:pt>
                <c:pt idx="3">
                  <c:v>-0.26850000000000002</c:v>
                </c:pt>
                <c:pt idx="7">
                  <c:v>-0.27455952033697811</c:v>
                </c:pt>
                <c:pt idx="11">
                  <c:v>-0.36299999999999999</c:v>
                </c:pt>
                <c:pt idx="12">
                  <c:v>-0.3765</c:v>
                </c:pt>
                <c:pt idx="13">
                  <c:v>-0.33400000000000002</c:v>
                </c:pt>
                <c:pt idx="14">
                  <c:v>-0.30249999999999999</c:v>
                </c:pt>
                <c:pt idx="21">
                  <c:v>-0.13999999999999999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76352"/>
        <c:axId val="99082624"/>
      </c:scatterChart>
      <c:valAx>
        <c:axId val="9907635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9082624"/>
        <c:crossesAt val="-60"/>
        <c:crossBetween val="midCat"/>
      </c:valAx>
      <c:valAx>
        <c:axId val="99082624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0763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- Hybrid vs. AVC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'EL + BL target rate'!$P$5</c:f>
              <c:strCache>
                <c:ptCount val="1"/>
                <c:pt idx="0">
                  <c:v>Hyb/AVC</c:v>
                </c:pt>
              </c:strCache>
            </c:strRef>
          </c:tx>
          <c:spPr>
            <a:ln>
              <a:noFill/>
            </a:ln>
          </c:spPr>
          <c:xVal>
            <c:numRef>
              <c:f>'EL + BL target rate'!$AL$6:$AL$27</c:f>
              <c:numCache>
                <c:formatCode>0%</c:formatCode>
                <c:ptCount val="22"/>
                <c:pt idx="1">
                  <c:v>2.691026132871877</c:v>
                </c:pt>
                <c:pt idx="3">
                  <c:v>2.6498571449888564</c:v>
                </c:pt>
                <c:pt idx="7">
                  <c:v>1.3199338573766151</c:v>
                </c:pt>
                <c:pt idx="11">
                  <c:v>2.3498919529884059</c:v>
                </c:pt>
                <c:pt idx="12">
                  <c:v>2.4875765678841111</c:v>
                </c:pt>
                <c:pt idx="13">
                  <c:v>2.6544495769585996</c:v>
                </c:pt>
                <c:pt idx="14">
                  <c:v>1.8484165668148216</c:v>
                </c:pt>
                <c:pt idx="21">
                  <c:v>5.5516599879703037</c:v>
                </c:pt>
              </c:numCache>
            </c:numRef>
          </c:xVal>
          <c:yVal>
            <c:numRef>
              <c:f>'EL + BL target rate'!$P$6:$P$27</c:f>
              <c:numCache>
                <c:formatCode>0.0\ %</c:formatCode>
                <c:ptCount val="22"/>
                <c:pt idx="1">
                  <c:v>-0.248</c:v>
                </c:pt>
                <c:pt idx="3">
                  <c:v>-0.26850000000000002</c:v>
                </c:pt>
                <c:pt idx="7">
                  <c:v>-0.27455952033697811</c:v>
                </c:pt>
                <c:pt idx="11">
                  <c:v>-0.36299999999999999</c:v>
                </c:pt>
                <c:pt idx="12">
                  <c:v>-0.3765</c:v>
                </c:pt>
                <c:pt idx="13">
                  <c:v>-0.33400000000000002</c:v>
                </c:pt>
                <c:pt idx="14">
                  <c:v>-0.30249999999999999</c:v>
                </c:pt>
                <c:pt idx="21">
                  <c:v>-0.13999999999999999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115392"/>
        <c:axId val="99117312"/>
      </c:scatterChart>
      <c:valAx>
        <c:axId val="9911539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99117312"/>
        <c:crossesAt val="-60"/>
        <c:crossBetween val="midCat"/>
      </c:valAx>
      <c:valAx>
        <c:axId val="99117312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1153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13" Type="http://schemas.openxmlformats.org/officeDocument/2006/relationships/chart" Target="../charts/chart30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12" Type="http://schemas.openxmlformats.org/officeDocument/2006/relationships/chart" Target="../charts/chart29.xml"/><Relationship Id="rId17" Type="http://schemas.openxmlformats.org/officeDocument/2006/relationships/chart" Target="../charts/chart34.xml"/><Relationship Id="rId2" Type="http://schemas.openxmlformats.org/officeDocument/2006/relationships/chart" Target="../charts/chart19.xml"/><Relationship Id="rId16" Type="http://schemas.openxmlformats.org/officeDocument/2006/relationships/chart" Target="../charts/chart33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11" Type="http://schemas.openxmlformats.org/officeDocument/2006/relationships/chart" Target="../charts/chart28.xml"/><Relationship Id="rId5" Type="http://schemas.openxmlformats.org/officeDocument/2006/relationships/chart" Target="../charts/chart22.xml"/><Relationship Id="rId15" Type="http://schemas.openxmlformats.org/officeDocument/2006/relationships/chart" Target="../charts/chart32.xml"/><Relationship Id="rId10" Type="http://schemas.openxmlformats.org/officeDocument/2006/relationships/chart" Target="../charts/chart27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Relationship Id="rId14" Type="http://schemas.openxmlformats.org/officeDocument/2006/relationships/chart" Target="../charts/chart3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13" Type="http://schemas.openxmlformats.org/officeDocument/2006/relationships/chart" Target="../charts/chart47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12" Type="http://schemas.openxmlformats.org/officeDocument/2006/relationships/chart" Target="../charts/chart46.xml"/><Relationship Id="rId17" Type="http://schemas.openxmlformats.org/officeDocument/2006/relationships/chart" Target="../charts/chart51.xml"/><Relationship Id="rId2" Type="http://schemas.openxmlformats.org/officeDocument/2006/relationships/chart" Target="../charts/chart36.xml"/><Relationship Id="rId16" Type="http://schemas.openxmlformats.org/officeDocument/2006/relationships/chart" Target="../charts/chart50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11" Type="http://schemas.openxmlformats.org/officeDocument/2006/relationships/chart" Target="../charts/chart45.xml"/><Relationship Id="rId5" Type="http://schemas.openxmlformats.org/officeDocument/2006/relationships/chart" Target="../charts/chart39.xml"/><Relationship Id="rId15" Type="http://schemas.openxmlformats.org/officeDocument/2006/relationships/chart" Target="../charts/chart4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Relationship Id="rId14" Type="http://schemas.openxmlformats.org/officeDocument/2006/relationships/chart" Target="../charts/chart4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10" Type="http://schemas.openxmlformats.org/officeDocument/2006/relationships/chart" Target="../charts/chart61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42862</xdr:rowOff>
    </xdr:from>
    <xdr:to>
      <xdr:col>5</xdr:col>
      <xdr:colOff>361950</xdr:colOff>
      <xdr:row>44</xdr:row>
      <xdr:rowOff>119062</xdr:rowOff>
    </xdr:to>
    <xdr:graphicFrame macro="">
      <xdr:nvGraphicFramePr>
        <xdr:cNvPr id="3" name="Chart 2" title="Intr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30</xdr:row>
      <xdr:rowOff>47625</xdr:rowOff>
    </xdr:from>
    <xdr:to>
      <xdr:col>19</xdr:col>
      <xdr:colOff>266700</xdr:colOff>
      <xdr:row>44</xdr:row>
      <xdr:rowOff>123825</xdr:rowOff>
    </xdr:to>
    <xdr:graphicFrame macro="">
      <xdr:nvGraphicFramePr>
        <xdr:cNvPr id="4" name="Chart 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447675</xdr:colOff>
      <xdr:row>30</xdr:row>
      <xdr:rowOff>57150</xdr:rowOff>
    </xdr:from>
    <xdr:to>
      <xdr:col>29</xdr:col>
      <xdr:colOff>285750</xdr:colOff>
      <xdr:row>44</xdr:row>
      <xdr:rowOff>133350</xdr:rowOff>
    </xdr:to>
    <xdr:graphicFrame macro="">
      <xdr:nvGraphicFramePr>
        <xdr:cNvPr id="5" name="Chart 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47624</xdr:rowOff>
    </xdr:from>
    <xdr:to>
      <xdr:col>6</xdr:col>
      <xdr:colOff>161925</xdr:colOff>
      <xdr:row>67</xdr:row>
      <xdr:rowOff>95249</xdr:rowOff>
    </xdr:to>
    <xdr:graphicFrame macro="">
      <xdr:nvGraphicFramePr>
        <xdr:cNvPr id="6" name="Chart 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266700</xdr:colOff>
      <xdr:row>46</xdr:row>
      <xdr:rowOff>47625</xdr:rowOff>
    </xdr:from>
    <xdr:to>
      <xdr:col>20</xdr:col>
      <xdr:colOff>476249</xdr:colOff>
      <xdr:row>67</xdr:row>
      <xdr:rowOff>95250</xdr:rowOff>
    </xdr:to>
    <xdr:graphicFrame macro="">
      <xdr:nvGraphicFramePr>
        <xdr:cNvPr id="10" name="Chart 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485775</xdr:colOff>
      <xdr:row>30</xdr:row>
      <xdr:rowOff>66675</xdr:rowOff>
    </xdr:from>
    <xdr:to>
      <xdr:col>49</xdr:col>
      <xdr:colOff>523875</xdr:colOff>
      <xdr:row>44</xdr:row>
      <xdr:rowOff>142875</xdr:rowOff>
    </xdr:to>
    <xdr:graphicFrame macro="">
      <xdr:nvGraphicFramePr>
        <xdr:cNvPr id="12" name="Chart 1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50</xdr:col>
      <xdr:colOff>57150</xdr:colOff>
      <xdr:row>30</xdr:row>
      <xdr:rowOff>76200</xdr:rowOff>
    </xdr:from>
    <xdr:to>
      <xdr:col>60</xdr:col>
      <xdr:colOff>180975</xdr:colOff>
      <xdr:row>44</xdr:row>
      <xdr:rowOff>152400</xdr:rowOff>
    </xdr:to>
    <xdr:graphicFrame macro="">
      <xdr:nvGraphicFramePr>
        <xdr:cNvPr id="15" name="Chart 1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69</xdr:row>
      <xdr:rowOff>0</xdr:rowOff>
    </xdr:from>
    <xdr:to>
      <xdr:col>6</xdr:col>
      <xdr:colOff>85724</xdr:colOff>
      <xdr:row>90</xdr:row>
      <xdr:rowOff>47625</xdr:rowOff>
    </xdr:to>
    <xdr:graphicFrame macro="">
      <xdr:nvGraphicFramePr>
        <xdr:cNvPr id="9" name="Chart 8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190499</xdr:colOff>
      <xdr:row>69</xdr:row>
      <xdr:rowOff>1</xdr:rowOff>
    </xdr:from>
    <xdr:to>
      <xdr:col>20</xdr:col>
      <xdr:colOff>400048</xdr:colOff>
      <xdr:row>90</xdr:row>
      <xdr:rowOff>47626</xdr:rowOff>
    </xdr:to>
    <xdr:graphicFrame macro="">
      <xdr:nvGraphicFramePr>
        <xdr:cNvPr id="11" name="Chart 10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91</xdr:row>
      <xdr:rowOff>0</xdr:rowOff>
    </xdr:from>
    <xdr:to>
      <xdr:col>6</xdr:col>
      <xdr:colOff>85724</xdr:colOff>
      <xdr:row>112</xdr:row>
      <xdr:rowOff>47625</xdr:rowOff>
    </xdr:to>
    <xdr:graphicFrame macro="">
      <xdr:nvGraphicFramePr>
        <xdr:cNvPr id="13" name="Chart 1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190499</xdr:colOff>
      <xdr:row>91</xdr:row>
      <xdr:rowOff>1</xdr:rowOff>
    </xdr:from>
    <xdr:to>
      <xdr:col>20</xdr:col>
      <xdr:colOff>400048</xdr:colOff>
      <xdr:row>112</xdr:row>
      <xdr:rowOff>47626</xdr:rowOff>
    </xdr:to>
    <xdr:graphicFrame macro="">
      <xdr:nvGraphicFramePr>
        <xdr:cNvPr id="14" name="Chart 1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113</xdr:row>
      <xdr:rowOff>0</xdr:rowOff>
    </xdr:from>
    <xdr:to>
      <xdr:col>6</xdr:col>
      <xdr:colOff>85724</xdr:colOff>
      <xdr:row>134</xdr:row>
      <xdr:rowOff>47625</xdr:rowOff>
    </xdr:to>
    <xdr:graphicFrame macro="">
      <xdr:nvGraphicFramePr>
        <xdr:cNvPr id="16" name="Chart 1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190499</xdr:colOff>
      <xdr:row>113</xdr:row>
      <xdr:rowOff>1</xdr:rowOff>
    </xdr:from>
    <xdr:to>
      <xdr:col>20</xdr:col>
      <xdr:colOff>400048</xdr:colOff>
      <xdr:row>134</xdr:row>
      <xdr:rowOff>47626</xdr:rowOff>
    </xdr:to>
    <xdr:graphicFrame macro="">
      <xdr:nvGraphicFramePr>
        <xdr:cNvPr id="17" name="Chart 16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135</xdr:row>
      <xdr:rowOff>0</xdr:rowOff>
    </xdr:from>
    <xdr:to>
      <xdr:col>6</xdr:col>
      <xdr:colOff>85724</xdr:colOff>
      <xdr:row>156</xdr:row>
      <xdr:rowOff>47625</xdr:rowOff>
    </xdr:to>
    <xdr:graphicFrame macro="">
      <xdr:nvGraphicFramePr>
        <xdr:cNvPr id="18" name="Chart 17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190499</xdr:colOff>
      <xdr:row>135</xdr:row>
      <xdr:rowOff>1</xdr:rowOff>
    </xdr:from>
    <xdr:to>
      <xdr:col>20</xdr:col>
      <xdr:colOff>400048</xdr:colOff>
      <xdr:row>156</xdr:row>
      <xdr:rowOff>47626</xdr:rowOff>
    </xdr:to>
    <xdr:graphicFrame macro="">
      <xdr:nvGraphicFramePr>
        <xdr:cNvPr id="19" name="Chart 18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157</xdr:row>
      <xdr:rowOff>0</xdr:rowOff>
    </xdr:from>
    <xdr:to>
      <xdr:col>6</xdr:col>
      <xdr:colOff>85724</xdr:colOff>
      <xdr:row>178</xdr:row>
      <xdr:rowOff>47625</xdr:rowOff>
    </xdr:to>
    <xdr:graphicFrame macro="">
      <xdr:nvGraphicFramePr>
        <xdr:cNvPr id="20" name="Chart 1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190499</xdr:colOff>
      <xdr:row>157</xdr:row>
      <xdr:rowOff>1</xdr:rowOff>
    </xdr:from>
    <xdr:to>
      <xdr:col>20</xdr:col>
      <xdr:colOff>400048</xdr:colOff>
      <xdr:row>178</xdr:row>
      <xdr:rowOff>47626</xdr:rowOff>
    </xdr:to>
    <xdr:graphicFrame macro="">
      <xdr:nvGraphicFramePr>
        <xdr:cNvPr id="21" name="Chart 20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42862</xdr:rowOff>
    </xdr:from>
    <xdr:to>
      <xdr:col>5</xdr:col>
      <xdr:colOff>361950</xdr:colOff>
      <xdr:row>44</xdr:row>
      <xdr:rowOff>119062</xdr:rowOff>
    </xdr:to>
    <xdr:graphicFrame macro="">
      <xdr:nvGraphicFramePr>
        <xdr:cNvPr id="2" name="Chart 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30</xdr:row>
      <xdr:rowOff>47625</xdr:rowOff>
    </xdr:from>
    <xdr:to>
      <xdr:col>19</xdr:col>
      <xdr:colOff>266700</xdr:colOff>
      <xdr:row>44</xdr:row>
      <xdr:rowOff>123825</xdr:rowOff>
    </xdr:to>
    <xdr:graphicFrame macro="">
      <xdr:nvGraphicFramePr>
        <xdr:cNvPr id="3" name="Chart 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447675</xdr:colOff>
      <xdr:row>30</xdr:row>
      <xdr:rowOff>57150</xdr:rowOff>
    </xdr:from>
    <xdr:to>
      <xdr:col>29</xdr:col>
      <xdr:colOff>285750</xdr:colOff>
      <xdr:row>44</xdr:row>
      <xdr:rowOff>133350</xdr:rowOff>
    </xdr:to>
    <xdr:graphicFrame macro="">
      <xdr:nvGraphicFramePr>
        <xdr:cNvPr id="4" name="Chart 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47624</xdr:rowOff>
    </xdr:from>
    <xdr:to>
      <xdr:col>6</xdr:col>
      <xdr:colOff>161925</xdr:colOff>
      <xdr:row>67</xdr:row>
      <xdr:rowOff>95249</xdr:rowOff>
    </xdr:to>
    <xdr:graphicFrame macro="">
      <xdr:nvGraphicFramePr>
        <xdr:cNvPr id="5" name="Chart 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266700</xdr:colOff>
      <xdr:row>46</xdr:row>
      <xdr:rowOff>47625</xdr:rowOff>
    </xdr:from>
    <xdr:to>
      <xdr:col>20</xdr:col>
      <xdr:colOff>476249</xdr:colOff>
      <xdr:row>67</xdr:row>
      <xdr:rowOff>95250</xdr:rowOff>
    </xdr:to>
    <xdr:graphicFrame macro="">
      <xdr:nvGraphicFramePr>
        <xdr:cNvPr id="6" name="Chart 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485775</xdr:colOff>
      <xdr:row>30</xdr:row>
      <xdr:rowOff>66675</xdr:rowOff>
    </xdr:from>
    <xdr:to>
      <xdr:col>45</xdr:col>
      <xdr:colOff>523875</xdr:colOff>
      <xdr:row>44</xdr:row>
      <xdr:rowOff>142875</xdr:rowOff>
    </xdr:to>
    <xdr:graphicFrame macro="">
      <xdr:nvGraphicFramePr>
        <xdr:cNvPr id="7" name="Chart 6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57150</xdr:colOff>
      <xdr:row>30</xdr:row>
      <xdr:rowOff>76200</xdr:rowOff>
    </xdr:from>
    <xdr:to>
      <xdr:col>56</xdr:col>
      <xdr:colOff>180975</xdr:colOff>
      <xdr:row>44</xdr:row>
      <xdr:rowOff>152400</xdr:rowOff>
    </xdr:to>
    <xdr:graphicFrame macro="">
      <xdr:nvGraphicFramePr>
        <xdr:cNvPr id="8" name="Chart 7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69</xdr:row>
      <xdr:rowOff>0</xdr:rowOff>
    </xdr:from>
    <xdr:to>
      <xdr:col>6</xdr:col>
      <xdr:colOff>85724</xdr:colOff>
      <xdr:row>90</xdr:row>
      <xdr:rowOff>47625</xdr:rowOff>
    </xdr:to>
    <xdr:graphicFrame macro="">
      <xdr:nvGraphicFramePr>
        <xdr:cNvPr id="9" name="Chart 8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190499</xdr:colOff>
      <xdr:row>69</xdr:row>
      <xdr:rowOff>1</xdr:rowOff>
    </xdr:from>
    <xdr:to>
      <xdr:col>20</xdr:col>
      <xdr:colOff>400048</xdr:colOff>
      <xdr:row>90</xdr:row>
      <xdr:rowOff>47626</xdr:rowOff>
    </xdr:to>
    <xdr:graphicFrame macro="">
      <xdr:nvGraphicFramePr>
        <xdr:cNvPr id="10" name="Chart 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91</xdr:row>
      <xdr:rowOff>0</xdr:rowOff>
    </xdr:from>
    <xdr:to>
      <xdr:col>6</xdr:col>
      <xdr:colOff>85724</xdr:colOff>
      <xdr:row>112</xdr:row>
      <xdr:rowOff>47625</xdr:rowOff>
    </xdr:to>
    <xdr:graphicFrame macro="">
      <xdr:nvGraphicFramePr>
        <xdr:cNvPr id="11" name="Chart 10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190499</xdr:colOff>
      <xdr:row>91</xdr:row>
      <xdr:rowOff>1</xdr:rowOff>
    </xdr:from>
    <xdr:to>
      <xdr:col>20</xdr:col>
      <xdr:colOff>400048</xdr:colOff>
      <xdr:row>112</xdr:row>
      <xdr:rowOff>47626</xdr:rowOff>
    </xdr:to>
    <xdr:graphicFrame macro="">
      <xdr:nvGraphicFramePr>
        <xdr:cNvPr id="12" name="Chart 1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113</xdr:row>
      <xdr:rowOff>0</xdr:rowOff>
    </xdr:from>
    <xdr:to>
      <xdr:col>6</xdr:col>
      <xdr:colOff>85724</xdr:colOff>
      <xdr:row>134</xdr:row>
      <xdr:rowOff>47625</xdr:rowOff>
    </xdr:to>
    <xdr:graphicFrame macro="">
      <xdr:nvGraphicFramePr>
        <xdr:cNvPr id="13" name="Chart 1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190499</xdr:colOff>
      <xdr:row>113</xdr:row>
      <xdr:rowOff>1</xdr:rowOff>
    </xdr:from>
    <xdr:to>
      <xdr:col>20</xdr:col>
      <xdr:colOff>400048</xdr:colOff>
      <xdr:row>134</xdr:row>
      <xdr:rowOff>47626</xdr:rowOff>
    </xdr:to>
    <xdr:graphicFrame macro="">
      <xdr:nvGraphicFramePr>
        <xdr:cNvPr id="14" name="Chart 1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135</xdr:row>
      <xdr:rowOff>0</xdr:rowOff>
    </xdr:from>
    <xdr:to>
      <xdr:col>6</xdr:col>
      <xdr:colOff>85724</xdr:colOff>
      <xdr:row>156</xdr:row>
      <xdr:rowOff>47625</xdr:rowOff>
    </xdr:to>
    <xdr:graphicFrame macro="">
      <xdr:nvGraphicFramePr>
        <xdr:cNvPr id="15" name="Chart 1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190499</xdr:colOff>
      <xdr:row>135</xdr:row>
      <xdr:rowOff>1</xdr:rowOff>
    </xdr:from>
    <xdr:to>
      <xdr:col>20</xdr:col>
      <xdr:colOff>400048</xdr:colOff>
      <xdr:row>156</xdr:row>
      <xdr:rowOff>47626</xdr:rowOff>
    </xdr:to>
    <xdr:graphicFrame macro="">
      <xdr:nvGraphicFramePr>
        <xdr:cNvPr id="16" name="Chart 1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157</xdr:row>
      <xdr:rowOff>0</xdr:rowOff>
    </xdr:from>
    <xdr:to>
      <xdr:col>6</xdr:col>
      <xdr:colOff>85724</xdr:colOff>
      <xdr:row>178</xdr:row>
      <xdr:rowOff>47625</xdr:rowOff>
    </xdr:to>
    <xdr:graphicFrame macro="">
      <xdr:nvGraphicFramePr>
        <xdr:cNvPr id="17" name="Chart 16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190499</xdr:colOff>
      <xdr:row>157</xdr:row>
      <xdr:rowOff>1</xdr:rowOff>
    </xdr:from>
    <xdr:to>
      <xdr:col>20</xdr:col>
      <xdr:colOff>400048</xdr:colOff>
      <xdr:row>178</xdr:row>
      <xdr:rowOff>47626</xdr:rowOff>
    </xdr:to>
    <xdr:graphicFrame macro="">
      <xdr:nvGraphicFramePr>
        <xdr:cNvPr id="18" name="Chart 17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42862</xdr:rowOff>
    </xdr:from>
    <xdr:to>
      <xdr:col>5</xdr:col>
      <xdr:colOff>361950</xdr:colOff>
      <xdr:row>44</xdr:row>
      <xdr:rowOff>119062</xdr:rowOff>
    </xdr:to>
    <xdr:graphicFrame macro="">
      <xdr:nvGraphicFramePr>
        <xdr:cNvPr id="2" name="Chart 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30</xdr:row>
      <xdr:rowOff>47625</xdr:rowOff>
    </xdr:from>
    <xdr:to>
      <xdr:col>19</xdr:col>
      <xdr:colOff>266700</xdr:colOff>
      <xdr:row>44</xdr:row>
      <xdr:rowOff>123825</xdr:rowOff>
    </xdr:to>
    <xdr:graphicFrame macro="">
      <xdr:nvGraphicFramePr>
        <xdr:cNvPr id="3" name="Chart 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447675</xdr:colOff>
      <xdr:row>30</xdr:row>
      <xdr:rowOff>57150</xdr:rowOff>
    </xdr:from>
    <xdr:to>
      <xdr:col>29</xdr:col>
      <xdr:colOff>285750</xdr:colOff>
      <xdr:row>44</xdr:row>
      <xdr:rowOff>133350</xdr:rowOff>
    </xdr:to>
    <xdr:graphicFrame macro="">
      <xdr:nvGraphicFramePr>
        <xdr:cNvPr id="4" name="Chart 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47624</xdr:rowOff>
    </xdr:from>
    <xdr:to>
      <xdr:col>6</xdr:col>
      <xdr:colOff>161925</xdr:colOff>
      <xdr:row>67</xdr:row>
      <xdr:rowOff>95249</xdr:rowOff>
    </xdr:to>
    <xdr:graphicFrame macro="">
      <xdr:nvGraphicFramePr>
        <xdr:cNvPr id="5" name="Chart 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266700</xdr:colOff>
      <xdr:row>46</xdr:row>
      <xdr:rowOff>47625</xdr:rowOff>
    </xdr:from>
    <xdr:to>
      <xdr:col>20</xdr:col>
      <xdr:colOff>476249</xdr:colOff>
      <xdr:row>67</xdr:row>
      <xdr:rowOff>95250</xdr:rowOff>
    </xdr:to>
    <xdr:graphicFrame macro="">
      <xdr:nvGraphicFramePr>
        <xdr:cNvPr id="6" name="Chart 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485775</xdr:colOff>
      <xdr:row>30</xdr:row>
      <xdr:rowOff>66675</xdr:rowOff>
    </xdr:from>
    <xdr:to>
      <xdr:col>45</xdr:col>
      <xdr:colOff>523875</xdr:colOff>
      <xdr:row>44</xdr:row>
      <xdr:rowOff>142875</xdr:rowOff>
    </xdr:to>
    <xdr:graphicFrame macro="">
      <xdr:nvGraphicFramePr>
        <xdr:cNvPr id="7" name="Chart 1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57150</xdr:colOff>
      <xdr:row>30</xdr:row>
      <xdr:rowOff>76200</xdr:rowOff>
    </xdr:from>
    <xdr:to>
      <xdr:col>56</xdr:col>
      <xdr:colOff>180975</xdr:colOff>
      <xdr:row>44</xdr:row>
      <xdr:rowOff>152400</xdr:rowOff>
    </xdr:to>
    <xdr:graphicFrame macro="">
      <xdr:nvGraphicFramePr>
        <xdr:cNvPr id="8" name="Chart 1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69</xdr:row>
      <xdr:rowOff>0</xdr:rowOff>
    </xdr:from>
    <xdr:to>
      <xdr:col>6</xdr:col>
      <xdr:colOff>85724</xdr:colOff>
      <xdr:row>90</xdr:row>
      <xdr:rowOff>47625</xdr:rowOff>
    </xdr:to>
    <xdr:graphicFrame macro="">
      <xdr:nvGraphicFramePr>
        <xdr:cNvPr id="9" name="Chart 8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190499</xdr:colOff>
      <xdr:row>69</xdr:row>
      <xdr:rowOff>1</xdr:rowOff>
    </xdr:from>
    <xdr:to>
      <xdr:col>20</xdr:col>
      <xdr:colOff>400048</xdr:colOff>
      <xdr:row>90</xdr:row>
      <xdr:rowOff>47626</xdr:rowOff>
    </xdr:to>
    <xdr:graphicFrame macro="">
      <xdr:nvGraphicFramePr>
        <xdr:cNvPr id="10" name="Chart 10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91</xdr:row>
      <xdr:rowOff>0</xdr:rowOff>
    </xdr:from>
    <xdr:to>
      <xdr:col>6</xdr:col>
      <xdr:colOff>85724</xdr:colOff>
      <xdr:row>112</xdr:row>
      <xdr:rowOff>47625</xdr:rowOff>
    </xdr:to>
    <xdr:graphicFrame macro="">
      <xdr:nvGraphicFramePr>
        <xdr:cNvPr id="11" name="Chart 1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190499</xdr:colOff>
      <xdr:row>91</xdr:row>
      <xdr:rowOff>1</xdr:rowOff>
    </xdr:from>
    <xdr:to>
      <xdr:col>20</xdr:col>
      <xdr:colOff>400048</xdr:colOff>
      <xdr:row>112</xdr:row>
      <xdr:rowOff>47626</xdr:rowOff>
    </xdr:to>
    <xdr:graphicFrame macro="">
      <xdr:nvGraphicFramePr>
        <xdr:cNvPr id="12" name="Chart 1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113</xdr:row>
      <xdr:rowOff>0</xdr:rowOff>
    </xdr:from>
    <xdr:to>
      <xdr:col>6</xdr:col>
      <xdr:colOff>85724</xdr:colOff>
      <xdr:row>134</xdr:row>
      <xdr:rowOff>47625</xdr:rowOff>
    </xdr:to>
    <xdr:graphicFrame macro="">
      <xdr:nvGraphicFramePr>
        <xdr:cNvPr id="13" name="Chart 1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190499</xdr:colOff>
      <xdr:row>113</xdr:row>
      <xdr:rowOff>1</xdr:rowOff>
    </xdr:from>
    <xdr:to>
      <xdr:col>20</xdr:col>
      <xdr:colOff>400048</xdr:colOff>
      <xdr:row>134</xdr:row>
      <xdr:rowOff>47626</xdr:rowOff>
    </xdr:to>
    <xdr:graphicFrame macro="">
      <xdr:nvGraphicFramePr>
        <xdr:cNvPr id="14" name="Chart 16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135</xdr:row>
      <xdr:rowOff>0</xdr:rowOff>
    </xdr:from>
    <xdr:to>
      <xdr:col>6</xdr:col>
      <xdr:colOff>85724</xdr:colOff>
      <xdr:row>156</xdr:row>
      <xdr:rowOff>47625</xdr:rowOff>
    </xdr:to>
    <xdr:graphicFrame macro="">
      <xdr:nvGraphicFramePr>
        <xdr:cNvPr id="15" name="Chart 17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190499</xdr:colOff>
      <xdr:row>135</xdr:row>
      <xdr:rowOff>1</xdr:rowOff>
    </xdr:from>
    <xdr:to>
      <xdr:col>20</xdr:col>
      <xdr:colOff>400048</xdr:colOff>
      <xdr:row>156</xdr:row>
      <xdr:rowOff>47626</xdr:rowOff>
    </xdr:to>
    <xdr:graphicFrame macro="">
      <xdr:nvGraphicFramePr>
        <xdr:cNvPr id="16" name="Chart 18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157</xdr:row>
      <xdr:rowOff>0</xdr:rowOff>
    </xdr:from>
    <xdr:to>
      <xdr:col>6</xdr:col>
      <xdr:colOff>85724</xdr:colOff>
      <xdr:row>178</xdr:row>
      <xdr:rowOff>47625</xdr:rowOff>
    </xdr:to>
    <xdr:graphicFrame macro="">
      <xdr:nvGraphicFramePr>
        <xdr:cNvPr id="17" name="Chart 1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190499</xdr:colOff>
      <xdr:row>157</xdr:row>
      <xdr:rowOff>1</xdr:rowOff>
    </xdr:from>
    <xdr:to>
      <xdr:col>20</xdr:col>
      <xdr:colOff>400048</xdr:colOff>
      <xdr:row>178</xdr:row>
      <xdr:rowOff>47626</xdr:rowOff>
    </xdr:to>
    <xdr:graphicFrame macro="">
      <xdr:nvGraphicFramePr>
        <xdr:cNvPr id="18" name="Chart 20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42862</xdr:rowOff>
    </xdr:from>
    <xdr:to>
      <xdr:col>5</xdr:col>
      <xdr:colOff>361950</xdr:colOff>
      <xdr:row>44</xdr:row>
      <xdr:rowOff>119062</xdr:rowOff>
    </xdr:to>
    <xdr:graphicFrame macro="">
      <xdr:nvGraphicFramePr>
        <xdr:cNvPr id="2" name="Chart 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30</xdr:row>
      <xdr:rowOff>47625</xdr:rowOff>
    </xdr:from>
    <xdr:to>
      <xdr:col>19</xdr:col>
      <xdr:colOff>266700</xdr:colOff>
      <xdr:row>44</xdr:row>
      <xdr:rowOff>123825</xdr:rowOff>
    </xdr:to>
    <xdr:graphicFrame macro="">
      <xdr:nvGraphicFramePr>
        <xdr:cNvPr id="3" name="Chart 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447675</xdr:colOff>
      <xdr:row>30</xdr:row>
      <xdr:rowOff>57150</xdr:rowOff>
    </xdr:from>
    <xdr:to>
      <xdr:col>29</xdr:col>
      <xdr:colOff>285750</xdr:colOff>
      <xdr:row>44</xdr:row>
      <xdr:rowOff>133350</xdr:rowOff>
    </xdr:to>
    <xdr:graphicFrame macro="">
      <xdr:nvGraphicFramePr>
        <xdr:cNvPr id="4" name="Chart 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47624</xdr:rowOff>
    </xdr:from>
    <xdr:to>
      <xdr:col>6</xdr:col>
      <xdr:colOff>161925</xdr:colOff>
      <xdr:row>67</xdr:row>
      <xdr:rowOff>95249</xdr:rowOff>
    </xdr:to>
    <xdr:graphicFrame macro="">
      <xdr:nvGraphicFramePr>
        <xdr:cNvPr id="5" name="Chart 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266700</xdr:colOff>
      <xdr:row>46</xdr:row>
      <xdr:rowOff>47625</xdr:rowOff>
    </xdr:from>
    <xdr:to>
      <xdr:col>20</xdr:col>
      <xdr:colOff>476249</xdr:colOff>
      <xdr:row>67</xdr:row>
      <xdr:rowOff>95250</xdr:rowOff>
    </xdr:to>
    <xdr:graphicFrame macro="">
      <xdr:nvGraphicFramePr>
        <xdr:cNvPr id="6" name="Chart 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485775</xdr:colOff>
      <xdr:row>30</xdr:row>
      <xdr:rowOff>66675</xdr:rowOff>
    </xdr:from>
    <xdr:to>
      <xdr:col>45</xdr:col>
      <xdr:colOff>523875</xdr:colOff>
      <xdr:row>44</xdr:row>
      <xdr:rowOff>142875</xdr:rowOff>
    </xdr:to>
    <xdr:graphicFrame macro="">
      <xdr:nvGraphicFramePr>
        <xdr:cNvPr id="7" name="Chart 6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57150</xdr:colOff>
      <xdr:row>30</xdr:row>
      <xdr:rowOff>76200</xdr:rowOff>
    </xdr:from>
    <xdr:to>
      <xdr:col>56</xdr:col>
      <xdr:colOff>180975</xdr:colOff>
      <xdr:row>44</xdr:row>
      <xdr:rowOff>152400</xdr:rowOff>
    </xdr:to>
    <xdr:graphicFrame macro="">
      <xdr:nvGraphicFramePr>
        <xdr:cNvPr id="8" name="Chart 7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69</xdr:row>
      <xdr:rowOff>0</xdr:rowOff>
    </xdr:from>
    <xdr:to>
      <xdr:col>6</xdr:col>
      <xdr:colOff>85724</xdr:colOff>
      <xdr:row>90</xdr:row>
      <xdr:rowOff>47625</xdr:rowOff>
    </xdr:to>
    <xdr:graphicFrame macro="">
      <xdr:nvGraphicFramePr>
        <xdr:cNvPr id="9" name="Chart 8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190499</xdr:colOff>
      <xdr:row>69</xdr:row>
      <xdr:rowOff>1</xdr:rowOff>
    </xdr:from>
    <xdr:to>
      <xdr:col>20</xdr:col>
      <xdr:colOff>400048</xdr:colOff>
      <xdr:row>90</xdr:row>
      <xdr:rowOff>47626</xdr:rowOff>
    </xdr:to>
    <xdr:graphicFrame macro="">
      <xdr:nvGraphicFramePr>
        <xdr:cNvPr id="10" name="Chart 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91</xdr:row>
      <xdr:rowOff>0</xdr:rowOff>
    </xdr:from>
    <xdr:to>
      <xdr:col>6</xdr:col>
      <xdr:colOff>85724</xdr:colOff>
      <xdr:row>112</xdr:row>
      <xdr:rowOff>47625</xdr:rowOff>
    </xdr:to>
    <xdr:graphicFrame macro="">
      <xdr:nvGraphicFramePr>
        <xdr:cNvPr id="11" name="Chart 10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190499</xdr:colOff>
      <xdr:row>91</xdr:row>
      <xdr:rowOff>1</xdr:rowOff>
    </xdr:from>
    <xdr:to>
      <xdr:col>20</xdr:col>
      <xdr:colOff>400048</xdr:colOff>
      <xdr:row>112</xdr:row>
      <xdr:rowOff>47626</xdr:rowOff>
    </xdr:to>
    <xdr:graphicFrame macro="">
      <xdr:nvGraphicFramePr>
        <xdr:cNvPr id="12" name="Chart 1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113</xdr:row>
      <xdr:rowOff>0</xdr:rowOff>
    </xdr:from>
    <xdr:to>
      <xdr:col>6</xdr:col>
      <xdr:colOff>85724</xdr:colOff>
      <xdr:row>134</xdr:row>
      <xdr:rowOff>47625</xdr:rowOff>
    </xdr:to>
    <xdr:graphicFrame macro="">
      <xdr:nvGraphicFramePr>
        <xdr:cNvPr id="13" name="Chart 12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190499</xdr:colOff>
      <xdr:row>113</xdr:row>
      <xdr:rowOff>1</xdr:rowOff>
    </xdr:from>
    <xdr:to>
      <xdr:col>20</xdr:col>
      <xdr:colOff>400048</xdr:colOff>
      <xdr:row>134</xdr:row>
      <xdr:rowOff>47626</xdr:rowOff>
    </xdr:to>
    <xdr:graphicFrame macro="">
      <xdr:nvGraphicFramePr>
        <xdr:cNvPr id="14" name="Chart 1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135</xdr:row>
      <xdr:rowOff>0</xdr:rowOff>
    </xdr:from>
    <xdr:to>
      <xdr:col>6</xdr:col>
      <xdr:colOff>85724</xdr:colOff>
      <xdr:row>156</xdr:row>
      <xdr:rowOff>47625</xdr:rowOff>
    </xdr:to>
    <xdr:graphicFrame macro="">
      <xdr:nvGraphicFramePr>
        <xdr:cNvPr id="15" name="Chart 1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190499</xdr:colOff>
      <xdr:row>135</xdr:row>
      <xdr:rowOff>1</xdr:rowOff>
    </xdr:from>
    <xdr:to>
      <xdr:col>20</xdr:col>
      <xdr:colOff>400048</xdr:colOff>
      <xdr:row>156</xdr:row>
      <xdr:rowOff>47626</xdr:rowOff>
    </xdr:to>
    <xdr:graphicFrame macro="">
      <xdr:nvGraphicFramePr>
        <xdr:cNvPr id="16" name="Chart 1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157</xdr:row>
      <xdr:rowOff>0</xdr:rowOff>
    </xdr:from>
    <xdr:to>
      <xdr:col>6</xdr:col>
      <xdr:colOff>85724</xdr:colOff>
      <xdr:row>178</xdr:row>
      <xdr:rowOff>47625</xdr:rowOff>
    </xdr:to>
    <xdr:graphicFrame macro="">
      <xdr:nvGraphicFramePr>
        <xdr:cNvPr id="17" name="Chart 16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190499</xdr:colOff>
      <xdr:row>157</xdr:row>
      <xdr:rowOff>1</xdr:rowOff>
    </xdr:from>
    <xdr:to>
      <xdr:col>20</xdr:col>
      <xdr:colOff>400048</xdr:colOff>
      <xdr:row>178</xdr:row>
      <xdr:rowOff>47626</xdr:rowOff>
    </xdr:to>
    <xdr:graphicFrame macro="">
      <xdr:nvGraphicFramePr>
        <xdr:cNvPr id="18" name="Chart 17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tabSelected="1" zoomScaleNormal="100" workbookViewId="0">
      <pane xSplit="1" topLeftCell="B1" activePane="topRight" state="frozen"/>
      <selection pane="topRight" activeCell="B11" sqref="B11"/>
    </sheetView>
  </sheetViews>
  <sheetFormatPr defaultRowHeight="14.5"/>
  <cols>
    <col min="1" max="1" width="13.08984375" style="7" customWidth="1"/>
    <col min="2" max="7" width="10.26953125" style="7" bestFit="1" customWidth="1"/>
    <col min="8" max="8" width="9.26953125" style="7" bestFit="1" customWidth="1"/>
    <col min="9" max="9" width="10.26953125" style="7" bestFit="1" customWidth="1"/>
    <col min="10" max="12" width="9.26953125" style="7" bestFit="1" customWidth="1"/>
    <col min="13" max="16" width="9.26953125" style="7" customWidth="1"/>
    <col min="17" max="17" width="10.54296875" style="7" bestFit="1" customWidth="1"/>
    <col min="18" max="18" width="9.54296875" style="7" bestFit="1" customWidth="1"/>
    <col min="19" max="42" width="9.54296875" style="7" customWidth="1"/>
    <col min="43" max="43" width="9.1796875" style="7"/>
  </cols>
  <sheetData>
    <row r="1" spans="1:44">
      <c r="J1" s="18" t="s">
        <v>18</v>
      </c>
      <c r="K1" s="17">
        <v>-0.05</v>
      </c>
      <c r="L1" s="7" t="s">
        <v>19</v>
      </c>
      <c r="M1" s="18"/>
      <c r="N1" s="18"/>
      <c r="O1" s="18"/>
      <c r="P1" s="18"/>
    </row>
    <row r="3" spans="1:44">
      <c r="B3" s="1" t="s">
        <v>6</v>
      </c>
      <c r="K3" s="2" t="s">
        <v>17</v>
      </c>
      <c r="L3" s="27" t="s">
        <v>23</v>
      </c>
      <c r="M3" s="27"/>
      <c r="N3" s="27"/>
      <c r="O3" s="27"/>
      <c r="P3" s="27"/>
      <c r="Q3" s="2" t="s">
        <v>10</v>
      </c>
      <c r="AG3" s="35" t="s">
        <v>23</v>
      </c>
      <c r="AH3" s="27"/>
      <c r="AI3" s="27"/>
      <c r="AJ3" s="27"/>
      <c r="AK3" s="27"/>
      <c r="AL3" s="27"/>
      <c r="AM3" s="44" t="s">
        <v>33</v>
      </c>
      <c r="AN3" s="57"/>
      <c r="AO3" s="57"/>
      <c r="AP3" s="57"/>
      <c r="AQ3" s="2"/>
    </row>
    <row r="4" spans="1:44">
      <c r="A4" s="8"/>
      <c r="B4" s="2"/>
      <c r="C4" s="8"/>
      <c r="D4" s="1"/>
      <c r="E4" s="8"/>
      <c r="F4" s="12"/>
      <c r="G4" s="2" t="s">
        <v>12</v>
      </c>
      <c r="I4" s="2" t="s">
        <v>13</v>
      </c>
      <c r="J4" s="10"/>
      <c r="K4" s="2" t="s">
        <v>29</v>
      </c>
      <c r="L4" s="28"/>
      <c r="M4" s="27"/>
      <c r="N4" s="27"/>
      <c r="O4" s="27"/>
      <c r="P4" s="27"/>
      <c r="Q4" s="2" t="s">
        <v>11</v>
      </c>
      <c r="S4" s="2" t="s">
        <v>2</v>
      </c>
      <c r="U4" s="7" t="s">
        <v>3</v>
      </c>
      <c r="W4" s="2" t="s">
        <v>4</v>
      </c>
      <c r="Y4" s="7" t="s">
        <v>5</v>
      </c>
      <c r="AA4" s="2" t="s">
        <v>7</v>
      </c>
      <c r="AC4" s="2" t="s">
        <v>12</v>
      </c>
      <c r="AE4" s="7" t="s">
        <v>13</v>
      </c>
      <c r="AG4" s="35" t="s">
        <v>24</v>
      </c>
      <c r="AH4" s="27"/>
      <c r="AI4" s="35" t="s">
        <v>25</v>
      </c>
      <c r="AJ4" s="27"/>
      <c r="AK4" s="35" t="s">
        <v>28</v>
      </c>
      <c r="AL4" s="27"/>
      <c r="AM4" s="44" t="s">
        <v>37</v>
      </c>
      <c r="AN4" s="57"/>
      <c r="AO4" s="57" t="s">
        <v>36</v>
      </c>
      <c r="AP4" s="57"/>
      <c r="AQ4" s="2"/>
    </row>
    <row r="5" spans="1:44" s="7" customFormat="1">
      <c r="A5" s="4"/>
      <c r="B5" s="5" t="s">
        <v>2</v>
      </c>
      <c r="C5" s="4" t="s">
        <v>3</v>
      </c>
      <c r="D5" s="5" t="s">
        <v>4</v>
      </c>
      <c r="E5" s="4" t="s">
        <v>5</v>
      </c>
      <c r="F5" s="5" t="s">
        <v>7</v>
      </c>
      <c r="G5" s="5" t="s">
        <v>14</v>
      </c>
      <c r="H5" s="4" t="s">
        <v>15</v>
      </c>
      <c r="I5" s="5" t="s">
        <v>14</v>
      </c>
      <c r="J5" s="11" t="s">
        <v>15</v>
      </c>
      <c r="K5" s="5" t="s">
        <v>16</v>
      </c>
      <c r="L5" s="29" t="s">
        <v>16</v>
      </c>
      <c r="M5" s="30" t="s">
        <v>24</v>
      </c>
      <c r="N5" s="30" t="s">
        <v>25</v>
      </c>
      <c r="O5" s="30" t="s">
        <v>26</v>
      </c>
      <c r="P5" s="30" t="s">
        <v>27</v>
      </c>
      <c r="Q5" s="5" t="s">
        <v>8</v>
      </c>
      <c r="R5" s="4" t="s">
        <v>9</v>
      </c>
      <c r="S5" s="5" t="s">
        <v>8</v>
      </c>
      <c r="T5" s="4" t="s">
        <v>9</v>
      </c>
      <c r="U5" s="4" t="s">
        <v>8</v>
      </c>
      <c r="V5" s="4" t="s">
        <v>9</v>
      </c>
      <c r="W5" s="5" t="s">
        <v>8</v>
      </c>
      <c r="X5" s="4" t="s">
        <v>9</v>
      </c>
      <c r="Y5" s="4" t="s">
        <v>8</v>
      </c>
      <c r="Z5" s="4" t="s">
        <v>9</v>
      </c>
      <c r="AA5" s="5" t="s">
        <v>8</v>
      </c>
      <c r="AB5" s="4" t="s">
        <v>9</v>
      </c>
      <c r="AC5" s="5" t="s">
        <v>8</v>
      </c>
      <c r="AD5" s="4" t="s">
        <v>9</v>
      </c>
      <c r="AE5" s="4" t="s">
        <v>8</v>
      </c>
      <c r="AF5" s="4" t="s">
        <v>9</v>
      </c>
      <c r="AG5" s="36" t="s">
        <v>8</v>
      </c>
      <c r="AH5" s="30" t="s">
        <v>9</v>
      </c>
      <c r="AI5" s="36" t="s">
        <v>8</v>
      </c>
      <c r="AJ5" s="30" t="s">
        <v>9</v>
      </c>
      <c r="AK5" s="36" t="s">
        <v>8</v>
      </c>
      <c r="AL5" s="30" t="s">
        <v>9</v>
      </c>
      <c r="AM5" s="59" t="s">
        <v>34</v>
      </c>
      <c r="AN5" s="58" t="s">
        <v>35</v>
      </c>
      <c r="AO5" s="58" t="s">
        <v>34</v>
      </c>
      <c r="AP5" s="58" t="s">
        <v>35</v>
      </c>
      <c r="AQ5" s="60" t="s">
        <v>40</v>
      </c>
      <c r="AR5" s="6"/>
    </row>
    <row r="6" spans="1:44">
      <c r="A6" s="8" t="s">
        <v>43</v>
      </c>
      <c r="B6" s="13"/>
      <c r="C6" s="14"/>
      <c r="D6" s="13">
        <v>-0.30388667826367954</v>
      </c>
      <c r="E6" s="14">
        <v>-0.47807412094809687</v>
      </c>
      <c r="F6" s="13"/>
      <c r="G6" s="13"/>
      <c r="H6" s="14"/>
      <c r="I6" s="13"/>
      <c r="J6" s="15"/>
      <c r="K6" s="13">
        <v>-0.02</v>
      </c>
      <c r="L6" s="31"/>
      <c r="M6" s="32"/>
      <c r="N6" s="32">
        <f t="shared" ref="N6:N13" si="0">AVERAGE(D6:E6)</f>
        <v>-0.39098039960588821</v>
      </c>
      <c r="O6" s="32"/>
      <c r="P6" s="32"/>
      <c r="Q6" s="3"/>
      <c r="R6" s="9"/>
      <c r="S6" s="3"/>
      <c r="T6" s="9"/>
      <c r="U6" s="9"/>
      <c r="V6" s="9"/>
      <c r="W6" s="3">
        <v>5.4188156859164813</v>
      </c>
      <c r="X6" s="9">
        <v>21.399412759326648</v>
      </c>
      <c r="Y6" s="9">
        <v>7.5222300883901436</v>
      </c>
      <c r="Z6" s="9">
        <v>22.218311670467475</v>
      </c>
      <c r="AA6" s="3"/>
      <c r="AB6" s="9"/>
      <c r="AC6" s="3"/>
      <c r="AD6" s="9"/>
      <c r="AE6" s="9"/>
      <c r="AF6" s="9"/>
      <c r="AG6" s="37"/>
      <c r="AH6" s="38"/>
      <c r="AI6" s="37">
        <f t="shared" ref="AI6:AJ13" si="1">AVERAGE(W6,Y6)</f>
        <v>6.4705228871533125</v>
      </c>
      <c r="AJ6" s="38">
        <f t="shared" si="1"/>
        <v>21.808862214897061</v>
      </c>
      <c r="AK6" s="37"/>
      <c r="AL6" s="38"/>
      <c r="AM6" s="3" t="s">
        <v>38</v>
      </c>
      <c r="AN6" s="9" t="s">
        <v>39</v>
      </c>
      <c r="AO6" s="9"/>
      <c r="AP6" s="9"/>
      <c r="AQ6" s="2"/>
    </row>
    <row r="7" spans="1:44">
      <c r="A7" s="8" t="s">
        <v>44</v>
      </c>
      <c r="B7" s="13">
        <v>-0.34091985831938521</v>
      </c>
      <c r="C7" s="14">
        <v>-0.5366347104977216</v>
      </c>
      <c r="D7" s="13">
        <v>-0.26514737441824388</v>
      </c>
      <c r="E7" s="14">
        <v>-0.44344369131450989</v>
      </c>
      <c r="F7" s="13"/>
      <c r="G7" s="13">
        <v>-0.22983922511840127</v>
      </c>
      <c r="H7" s="14">
        <v>-0.49388973661341856</v>
      </c>
      <c r="I7" s="13">
        <v>-0.37292682202579835</v>
      </c>
      <c r="J7" s="15">
        <v>-0.61947001561792203</v>
      </c>
      <c r="K7" s="13">
        <v>-4.3222594149269211E-3</v>
      </c>
      <c r="L7" s="31">
        <f t="shared" ref="L7:L13" si="2">AVERAGE(B7:E7)</f>
        <v>-0.39653640863746514</v>
      </c>
      <c r="M7" s="32">
        <f t="shared" ref="M7:M13" si="3">AVERAGE(B7:C7)</f>
        <v>-0.4387772844085534</v>
      </c>
      <c r="N7" s="32">
        <f t="shared" si="0"/>
        <v>-0.35429553286637688</v>
      </c>
      <c r="O7" s="32">
        <f>AVERAGE(G7,I7)</f>
        <v>-0.30138302357209978</v>
      </c>
      <c r="P7" s="32">
        <f>AVERAGE(H7,J7)</f>
        <v>-0.55667987611567027</v>
      </c>
      <c r="Q7" s="3">
        <v>1.4827695527664642</v>
      </c>
      <c r="R7" s="9">
        <v>2.1800786094266198</v>
      </c>
      <c r="S7" s="3">
        <v>1.8696060191336659</v>
      </c>
      <c r="T7" s="9">
        <v>1.5570853627867989</v>
      </c>
      <c r="U7" s="9">
        <v>1.9066490807668932</v>
      </c>
      <c r="V7" s="9">
        <v>1.7971758926578096</v>
      </c>
      <c r="W7" s="3">
        <v>1.0814140775860561</v>
      </c>
      <c r="X7" s="9">
        <v>2.5196439165196773</v>
      </c>
      <c r="Y7" s="9">
        <v>1.0734090335792412</v>
      </c>
      <c r="Z7" s="9">
        <v>2.8464092657421931</v>
      </c>
      <c r="AA7" s="3"/>
      <c r="AB7" s="9"/>
      <c r="AC7" s="3">
        <v>1.0751673919300562</v>
      </c>
      <c r="AD7" s="9">
        <v>2.5223680178220071</v>
      </c>
      <c r="AE7" s="9">
        <v>1.0739753187576571</v>
      </c>
      <c r="AF7" s="9">
        <v>2.8596842479217464</v>
      </c>
      <c r="AG7" s="37">
        <f t="shared" ref="AG7:AH13" si="4">AVERAGE(S7,U7)</f>
        <v>1.8881275499502794</v>
      </c>
      <c r="AH7" s="38">
        <f t="shared" si="4"/>
        <v>1.6771306277223044</v>
      </c>
      <c r="AI7" s="37">
        <f t="shared" si="1"/>
        <v>1.0774115555826487</v>
      </c>
      <c r="AJ7" s="38">
        <f t="shared" si="1"/>
        <v>2.6830265911309352</v>
      </c>
      <c r="AK7" s="37">
        <f>AVERAGE(AC7,AE7)</f>
        <v>1.0745713553438567</v>
      </c>
      <c r="AL7" s="38">
        <f>AVERAGE(AD7,AF7)</f>
        <v>2.691026132871877</v>
      </c>
      <c r="AM7" s="3" t="s">
        <v>38</v>
      </c>
      <c r="AN7" s="9" t="s">
        <v>39</v>
      </c>
      <c r="AO7" s="9" t="s">
        <v>38</v>
      </c>
      <c r="AP7" s="9" t="s">
        <v>39</v>
      </c>
      <c r="AQ7" s="2"/>
    </row>
    <row r="8" spans="1:44">
      <c r="A8" s="8" t="s">
        <v>45</v>
      </c>
      <c r="B8" s="13">
        <v>-0.37047119624860159</v>
      </c>
      <c r="C8" s="14">
        <v>-0.5582138711377167</v>
      </c>
      <c r="D8" s="13">
        <v>-0.33969204988420398</v>
      </c>
      <c r="E8" s="14">
        <v>-0.50471760935843701</v>
      </c>
      <c r="F8" s="13">
        <v>-0.42062492208110158</v>
      </c>
      <c r="G8" s="13"/>
      <c r="H8" s="14"/>
      <c r="I8" s="13"/>
      <c r="J8" s="15"/>
      <c r="K8" s="13">
        <v>-1.9341045984363481E-3</v>
      </c>
      <c r="L8" s="31">
        <f t="shared" si="2"/>
        <v>-0.44327368165723979</v>
      </c>
      <c r="M8" s="32">
        <f t="shared" si="3"/>
        <v>-0.46434253369315914</v>
      </c>
      <c r="N8" s="32">
        <f t="shared" si="0"/>
        <v>-0.4222048296213205</v>
      </c>
      <c r="O8" s="32"/>
      <c r="P8" s="32"/>
      <c r="Q8" s="3">
        <v>2.468927256000728</v>
      </c>
      <c r="R8" s="9">
        <v>2.0319984870250876</v>
      </c>
      <c r="S8" s="3">
        <v>2.3900335893682354</v>
      </c>
      <c r="T8" s="9">
        <v>1.6314760523204417</v>
      </c>
      <c r="U8" s="9">
        <v>2.4564048930137243</v>
      </c>
      <c r="V8" s="9">
        <v>1.6967005046009149</v>
      </c>
      <c r="W8" s="3">
        <v>1.9915317095694258</v>
      </c>
      <c r="X8" s="9">
        <v>1.92807474107009</v>
      </c>
      <c r="Y8" s="9">
        <v>3.0377388320515282</v>
      </c>
      <c r="Z8" s="9">
        <v>2.8717426501089034</v>
      </c>
      <c r="AA8" s="3">
        <v>2.7393041349448137</v>
      </c>
      <c r="AB8" s="9">
        <v>2.3970592673657651</v>
      </c>
      <c r="AC8" s="3"/>
      <c r="AD8" s="9"/>
      <c r="AE8" s="9"/>
      <c r="AF8" s="9"/>
      <c r="AG8" s="37">
        <f t="shared" si="4"/>
        <v>2.4232192411909796</v>
      </c>
      <c r="AH8" s="38">
        <f t="shared" si="4"/>
        <v>1.6640882784606783</v>
      </c>
      <c r="AI8" s="37">
        <f t="shared" si="1"/>
        <v>2.5146352708104769</v>
      </c>
      <c r="AJ8" s="38">
        <f t="shared" si="1"/>
        <v>2.3999086955894966</v>
      </c>
      <c r="AK8" s="37"/>
      <c r="AL8" s="38"/>
      <c r="AM8" s="3" t="s">
        <v>39</v>
      </c>
      <c r="AN8" s="9" t="s">
        <v>39</v>
      </c>
      <c r="AO8" s="9"/>
      <c r="AP8" s="9"/>
      <c r="AQ8" s="2" t="s">
        <v>42</v>
      </c>
    </row>
    <row r="9" spans="1:44">
      <c r="A9" s="8" t="s">
        <v>46</v>
      </c>
      <c r="B9" s="13">
        <v>-0.34341802438569968</v>
      </c>
      <c r="C9" s="14">
        <v>-0.54691408965825672</v>
      </c>
      <c r="D9" s="13">
        <v>-0.25271343663703982</v>
      </c>
      <c r="E9" s="14">
        <v>-0.44718132059338556</v>
      </c>
      <c r="F9" s="13">
        <v>-0.32974023002088976</v>
      </c>
      <c r="G9" s="13">
        <v>-0.24205891244936578</v>
      </c>
      <c r="H9" s="14">
        <v>-0.50101740402044048</v>
      </c>
      <c r="I9" s="13">
        <v>-0.40784816725003487</v>
      </c>
      <c r="J9" s="15">
        <v>-0.63986864883732708</v>
      </c>
      <c r="K9" s="13">
        <v>-3.0093164198590039E-2</v>
      </c>
      <c r="L9" s="31">
        <f t="shared" si="2"/>
        <v>-0.39755671781859547</v>
      </c>
      <c r="M9" s="32">
        <f t="shared" si="3"/>
        <v>-0.4451660570219782</v>
      </c>
      <c r="N9" s="32">
        <f t="shared" si="0"/>
        <v>-0.34994737861521269</v>
      </c>
      <c r="O9" s="32">
        <f>AVERAGE(G9,I9)</f>
        <v>-0.32495353984970032</v>
      </c>
      <c r="P9" s="32">
        <f>AVERAGE(H9,J9)</f>
        <v>-0.57044302642888378</v>
      </c>
      <c r="Q9" s="3">
        <v>4.0203051988126539</v>
      </c>
      <c r="R9" s="9">
        <v>2.3625941689226244</v>
      </c>
      <c r="S9" s="3">
        <v>6.2876165701520872</v>
      </c>
      <c r="T9" s="9">
        <v>2.0195454233445695</v>
      </c>
      <c r="U9" s="9">
        <v>3.5748882010350886</v>
      </c>
      <c r="V9" s="9">
        <v>2.3675910465401837</v>
      </c>
      <c r="W9" s="3">
        <v>3.3782539917457424</v>
      </c>
      <c r="X9" s="9">
        <v>2.3635167005491353</v>
      </c>
      <c r="Y9" s="9">
        <v>2.8404620323176979</v>
      </c>
      <c r="Z9" s="9">
        <v>2.6997235052566091</v>
      </c>
      <c r="AA9" s="3">
        <v>3.8576760341280782</v>
      </c>
      <c r="AB9" s="9">
        <v>2.387700392731738</v>
      </c>
      <c r="AC9" s="3">
        <v>3.4160340623873804</v>
      </c>
      <c r="AD9" s="9">
        <v>2.5873513538775006</v>
      </c>
      <c r="AE9" s="9">
        <v>2.2932547956575413</v>
      </c>
      <c r="AF9" s="9">
        <v>2.7123629361002122</v>
      </c>
      <c r="AG9" s="37">
        <f t="shared" si="4"/>
        <v>4.9312523855935879</v>
      </c>
      <c r="AH9" s="38">
        <f t="shared" si="4"/>
        <v>2.1935682349423766</v>
      </c>
      <c r="AI9" s="37">
        <f t="shared" si="1"/>
        <v>3.1093580120317199</v>
      </c>
      <c r="AJ9" s="38">
        <f t="shared" si="1"/>
        <v>2.5316201029028722</v>
      </c>
      <c r="AK9" s="37">
        <f>AVERAGE(AC9,AE9)</f>
        <v>2.8546444290224606</v>
      </c>
      <c r="AL9" s="38">
        <f>AVERAGE(AD9,AF9)</f>
        <v>2.6498571449888564</v>
      </c>
      <c r="AM9" s="3" t="s">
        <v>39</v>
      </c>
      <c r="AN9" s="9" t="s">
        <v>39</v>
      </c>
      <c r="AO9" s="9" t="s">
        <v>38</v>
      </c>
      <c r="AP9" s="9" t="s">
        <v>38</v>
      </c>
      <c r="AQ9" s="2" t="s">
        <v>41</v>
      </c>
    </row>
    <row r="10" spans="1:44">
      <c r="A10" s="8" t="s">
        <v>47</v>
      </c>
      <c r="B10" s="13">
        <v>-0.36674437443553926</v>
      </c>
      <c r="C10" s="14">
        <v>-0.55499689254110407</v>
      </c>
      <c r="D10" s="13">
        <v>-0.32968191803413582</v>
      </c>
      <c r="E10" s="14">
        <v>-0.50246861111113128</v>
      </c>
      <c r="F10" s="13">
        <v>-0.41398580349259223</v>
      </c>
      <c r="G10" s="13"/>
      <c r="H10" s="14"/>
      <c r="I10" s="13"/>
      <c r="J10" s="15"/>
      <c r="K10" s="13">
        <v>-4.2931879765514824E-3</v>
      </c>
      <c r="L10" s="31">
        <f t="shared" si="2"/>
        <v>-0.43847294903047762</v>
      </c>
      <c r="M10" s="32">
        <f t="shared" si="3"/>
        <v>-0.46087063348832169</v>
      </c>
      <c r="N10" s="32">
        <f t="shared" si="0"/>
        <v>-0.41607526457263355</v>
      </c>
      <c r="O10" s="32"/>
      <c r="P10" s="32"/>
      <c r="Q10" s="3">
        <v>2.1192216122125513</v>
      </c>
      <c r="R10" s="9">
        <v>1.6136254754387331</v>
      </c>
      <c r="S10" s="3">
        <v>2.7967094181011918</v>
      </c>
      <c r="T10" s="9">
        <v>1.4849337991671692</v>
      </c>
      <c r="U10" s="9">
        <v>2.7386634355391166</v>
      </c>
      <c r="V10" s="9">
        <v>1.5639637643595758</v>
      </c>
      <c r="W10" s="3">
        <v>1.4353024448911484</v>
      </c>
      <c r="X10" s="9">
        <v>1.5958249857244908</v>
      </c>
      <c r="Y10" s="9">
        <v>1.506211150318749</v>
      </c>
      <c r="Z10" s="9">
        <v>1.8097793525036958</v>
      </c>
      <c r="AA10" s="3">
        <v>2.1393684147446312</v>
      </c>
      <c r="AB10" s="9">
        <v>2.0669247261323833</v>
      </c>
      <c r="AC10" s="3"/>
      <c r="AD10" s="9"/>
      <c r="AE10" s="9"/>
      <c r="AF10" s="9"/>
      <c r="AG10" s="37">
        <f t="shared" si="4"/>
        <v>2.7676864268201542</v>
      </c>
      <c r="AH10" s="38">
        <f t="shared" si="4"/>
        <v>1.5244487817633725</v>
      </c>
      <c r="AI10" s="37">
        <f t="shared" si="1"/>
        <v>1.4707567976049487</v>
      </c>
      <c r="AJ10" s="38">
        <f t="shared" si="1"/>
        <v>1.7028021691140933</v>
      </c>
      <c r="AK10" s="37"/>
      <c r="AL10" s="38"/>
      <c r="AM10" s="3" t="s">
        <v>39</v>
      </c>
      <c r="AN10" s="9" t="s">
        <v>39</v>
      </c>
      <c r="AO10" s="9"/>
      <c r="AP10" s="9"/>
      <c r="AQ10" s="2"/>
    </row>
    <row r="11" spans="1:44">
      <c r="A11" s="8" t="s">
        <v>48</v>
      </c>
      <c r="B11" s="13">
        <v>-0.37613879271816519</v>
      </c>
      <c r="C11" s="14">
        <v>-0.56078675609574957</v>
      </c>
      <c r="D11" s="13">
        <v>-0.35837119121351657</v>
      </c>
      <c r="E11" s="14">
        <v>-0.52628005627846419</v>
      </c>
      <c r="F11" s="13">
        <v>-0.4399045340969906</v>
      </c>
      <c r="G11" s="13"/>
      <c r="H11" s="14"/>
      <c r="I11" s="13"/>
      <c r="J11" s="15"/>
      <c r="K11" s="13">
        <v>-4.8632218162119045E-3</v>
      </c>
      <c r="L11" s="31">
        <f t="shared" si="2"/>
        <v>-0.45539419907647388</v>
      </c>
      <c r="M11" s="32">
        <f t="shared" si="3"/>
        <v>-0.46846277440695738</v>
      </c>
      <c r="N11" s="32">
        <f t="shared" si="0"/>
        <v>-0.44232562374599038</v>
      </c>
      <c r="O11" s="32"/>
      <c r="P11" s="32"/>
      <c r="Q11" s="3">
        <v>2.9360035658428942</v>
      </c>
      <c r="R11" s="9">
        <v>1.7695090092704571</v>
      </c>
      <c r="S11" s="3">
        <v>3.6197889979992359</v>
      </c>
      <c r="T11" s="9">
        <v>1.5940100526170533</v>
      </c>
      <c r="U11" s="9">
        <v>3.4977565970925522</v>
      </c>
      <c r="V11" s="9">
        <v>1.6621987808908927</v>
      </c>
      <c r="W11" s="3">
        <v>2.3292144867935942</v>
      </c>
      <c r="X11" s="9">
        <v>1.78699125997721</v>
      </c>
      <c r="Y11" s="9">
        <v>2.2972541814861938</v>
      </c>
      <c r="Z11" s="9">
        <v>2.0348359435966721</v>
      </c>
      <c r="AA11" s="3">
        <v>3.1973542704687929</v>
      </c>
      <c r="AB11" s="9">
        <v>2.3049023823149839</v>
      </c>
      <c r="AC11" s="3"/>
      <c r="AD11" s="9"/>
      <c r="AE11" s="9"/>
      <c r="AF11" s="9"/>
      <c r="AG11" s="37">
        <f t="shared" si="4"/>
        <v>3.558772797545894</v>
      </c>
      <c r="AH11" s="38">
        <f t="shared" si="4"/>
        <v>1.6281044167539731</v>
      </c>
      <c r="AI11" s="37">
        <f t="shared" si="1"/>
        <v>2.313234334139894</v>
      </c>
      <c r="AJ11" s="38">
        <f t="shared" si="1"/>
        <v>1.910913601786941</v>
      </c>
      <c r="AK11" s="37"/>
      <c r="AL11" s="38"/>
      <c r="AM11" s="3" t="s">
        <v>39</v>
      </c>
      <c r="AN11" s="9" t="s">
        <v>39</v>
      </c>
      <c r="AO11" s="9"/>
      <c r="AP11" s="9"/>
      <c r="AQ11" s="2"/>
    </row>
    <row r="12" spans="1:44">
      <c r="A12" s="8" t="s">
        <v>49</v>
      </c>
      <c r="B12" s="13">
        <v>-0.34966342661045158</v>
      </c>
      <c r="C12" s="14">
        <v>-0.51995432182103152</v>
      </c>
      <c r="D12" s="13">
        <v>-0.28779059869048196</v>
      </c>
      <c r="E12" s="14">
        <v>-0.44834325469776914</v>
      </c>
      <c r="F12" s="13">
        <v>-0.37211998504262001</v>
      </c>
      <c r="G12" s="13"/>
      <c r="H12" s="14"/>
      <c r="I12" s="13"/>
      <c r="J12" s="15"/>
      <c r="K12" s="13">
        <v>-2.8068846905972E-3</v>
      </c>
      <c r="L12" s="31">
        <f t="shared" si="2"/>
        <v>-0.40143790045493355</v>
      </c>
      <c r="M12" s="32">
        <f t="shared" si="3"/>
        <v>-0.43480887421574155</v>
      </c>
      <c r="N12" s="32">
        <f t="shared" si="0"/>
        <v>-0.36806692669412555</v>
      </c>
      <c r="O12" s="32"/>
      <c r="P12" s="32"/>
      <c r="Q12" s="3">
        <v>1.9965925601937804</v>
      </c>
      <c r="R12" s="9">
        <v>1.461860813928912</v>
      </c>
      <c r="S12" s="3">
        <v>2.6125520779646605</v>
      </c>
      <c r="T12" s="9">
        <v>1.3057708439266196</v>
      </c>
      <c r="U12" s="9">
        <v>2.6710134335934774</v>
      </c>
      <c r="V12" s="9">
        <v>1.4837463335271213</v>
      </c>
      <c r="W12" s="3">
        <v>1.2746854181327478</v>
      </c>
      <c r="X12" s="9">
        <v>1.4098080506997719</v>
      </c>
      <c r="Y12" s="9">
        <v>1.4281193110842361</v>
      </c>
      <c r="Z12" s="9">
        <v>1.6481180275621357</v>
      </c>
      <c r="AA12" s="3">
        <v>1.9258697421644182</v>
      </c>
      <c r="AB12" s="9">
        <v>1.9326177810425942</v>
      </c>
      <c r="AC12" s="3"/>
      <c r="AD12" s="9"/>
      <c r="AE12" s="9"/>
      <c r="AF12" s="9"/>
      <c r="AG12" s="37">
        <f t="shared" si="4"/>
        <v>2.6417827557790687</v>
      </c>
      <c r="AH12" s="38">
        <f t="shared" si="4"/>
        <v>1.3947585887268703</v>
      </c>
      <c r="AI12" s="37">
        <f t="shared" si="1"/>
        <v>1.3514023646084921</v>
      </c>
      <c r="AJ12" s="38">
        <f t="shared" si="1"/>
        <v>1.5289630391309537</v>
      </c>
      <c r="AK12" s="37"/>
      <c r="AL12" s="38"/>
      <c r="AM12" s="3" t="s">
        <v>39</v>
      </c>
      <c r="AN12" s="9" t="s">
        <v>39</v>
      </c>
      <c r="AO12" s="9"/>
      <c r="AP12" s="9"/>
      <c r="AQ12" s="2"/>
    </row>
    <row r="13" spans="1:44">
      <c r="A13" s="8" t="s">
        <v>50</v>
      </c>
      <c r="B13" s="13">
        <v>-0.3418837740126589</v>
      </c>
      <c r="C13" s="14">
        <v>-0.53887895850856293</v>
      </c>
      <c r="D13" s="13">
        <v>-0.25581366111330434</v>
      </c>
      <c r="E13" s="14">
        <v>-0.43672718745847805</v>
      </c>
      <c r="F13" s="13">
        <v>-0.33063220456928255</v>
      </c>
      <c r="G13" s="13">
        <v>-0.24649370935035433</v>
      </c>
      <c r="H13" s="14">
        <v>-0.50459434579118656</v>
      </c>
      <c r="I13" s="13">
        <v>-0.40261631940600218</v>
      </c>
      <c r="J13" s="15">
        <v>-0.63773609843648704</v>
      </c>
      <c r="K13" s="13">
        <v>-1.4482670201478171E-2</v>
      </c>
      <c r="L13" s="31">
        <f t="shared" si="2"/>
        <v>-0.39332589527325101</v>
      </c>
      <c r="M13" s="32">
        <f t="shared" si="3"/>
        <v>-0.44038136626061092</v>
      </c>
      <c r="N13" s="32">
        <f t="shared" si="0"/>
        <v>-0.34627042428589117</v>
      </c>
      <c r="O13" s="32">
        <f>AVERAGE(G13,I13)</f>
        <v>-0.32455501437817824</v>
      </c>
      <c r="P13" s="32">
        <f>AVERAGE(H13,J13)</f>
        <v>-0.5711652221138368</v>
      </c>
      <c r="Q13" s="3">
        <v>1.1476102016812686</v>
      </c>
      <c r="R13" s="9">
        <v>1.3520373320063706</v>
      </c>
      <c r="S13" s="3">
        <v>1.0787593013743682</v>
      </c>
      <c r="T13" s="9">
        <v>1.1298537383650329</v>
      </c>
      <c r="U13" s="9">
        <v>1.184675431807154</v>
      </c>
      <c r="V13" s="9">
        <v>1.2640156800551674</v>
      </c>
      <c r="W13" s="3">
        <v>1.0665269109621149</v>
      </c>
      <c r="X13" s="9">
        <v>1.3866760756603562</v>
      </c>
      <c r="Y13" s="9">
        <v>1.2604791625814371</v>
      </c>
      <c r="Z13" s="9">
        <v>1.6276038339449259</v>
      </c>
      <c r="AA13" s="3">
        <v>1.7246035541608262</v>
      </c>
      <c r="AB13" s="9">
        <v>1.1483279282651306</v>
      </c>
      <c r="AC13" s="3">
        <v>0.9124534838079148</v>
      </c>
      <c r="AD13" s="9">
        <v>1.2456733665798867</v>
      </c>
      <c r="AE13" s="9">
        <v>0.92142621211287101</v>
      </c>
      <c r="AF13" s="9">
        <v>1.3941943481733434</v>
      </c>
      <c r="AG13" s="37">
        <f t="shared" si="4"/>
        <v>1.1317173665907609</v>
      </c>
      <c r="AH13" s="38">
        <f t="shared" si="4"/>
        <v>1.1969347092101001</v>
      </c>
      <c r="AI13" s="37">
        <f t="shared" si="1"/>
        <v>1.163503036771776</v>
      </c>
      <c r="AJ13" s="38">
        <f t="shared" si="1"/>
        <v>1.507139954802641</v>
      </c>
      <c r="AK13" s="37">
        <f>AVERAGE(AC13,AE13)</f>
        <v>0.91693984796039296</v>
      </c>
      <c r="AL13" s="38">
        <f>AVERAGE(AD13,AF13)</f>
        <v>1.3199338573766151</v>
      </c>
      <c r="AM13" s="3" t="s">
        <v>39</v>
      </c>
      <c r="AN13" s="9" t="s">
        <v>39</v>
      </c>
      <c r="AO13" s="9" t="s">
        <v>38</v>
      </c>
      <c r="AP13" s="9" t="s">
        <v>38</v>
      </c>
      <c r="AQ13" s="2"/>
    </row>
    <row r="14" spans="1:44" s="61" customFormat="1">
      <c r="A14" s="20" t="s">
        <v>51</v>
      </c>
      <c r="B14" s="21"/>
      <c r="C14" s="22"/>
      <c r="D14" s="21"/>
      <c r="E14" s="22"/>
      <c r="F14" s="21">
        <v>-0.36345402090143941</v>
      </c>
      <c r="G14" s="21"/>
      <c r="H14" s="22"/>
      <c r="I14" s="21"/>
      <c r="J14" s="23"/>
      <c r="K14" s="21"/>
      <c r="L14" s="33"/>
      <c r="M14" s="34"/>
      <c r="N14" s="34"/>
      <c r="O14" s="34"/>
      <c r="P14" s="34"/>
      <c r="Q14" s="24"/>
      <c r="R14" s="25"/>
      <c r="S14" s="24"/>
      <c r="T14" s="25"/>
      <c r="U14" s="25"/>
      <c r="V14" s="25"/>
      <c r="W14" s="24"/>
      <c r="X14" s="25"/>
      <c r="Y14" s="25"/>
      <c r="Z14" s="25"/>
      <c r="AA14" s="24"/>
      <c r="AB14" s="25"/>
      <c r="AC14" s="24"/>
      <c r="AD14" s="25"/>
      <c r="AE14" s="25"/>
      <c r="AF14" s="25"/>
      <c r="AG14" s="39"/>
      <c r="AH14" s="40"/>
      <c r="AI14" s="39"/>
      <c r="AJ14" s="40"/>
      <c r="AK14" s="39"/>
      <c r="AL14" s="40"/>
      <c r="AM14" s="24" t="s">
        <v>38</v>
      </c>
      <c r="AN14" s="25" t="s">
        <v>39</v>
      </c>
      <c r="AO14" s="25"/>
      <c r="AP14" s="25"/>
      <c r="AQ14" s="26"/>
    </row>
    <row r="15" spans="1:44">
      <c r="A15" s="8" t="s">
        <v>52</v>
      </c>
      <c r="B15" s="13">
        <v>-0.34739480169104708</v>
      </c>
      <c r="C15" s="14">
        <v>-0.53584659743412222</v>
      </c>
      <c r="D15" s="13">
        <v>-0.29564580400812329</v>
      </c>
      <c r="E15" s="14">
        <v>-0.47009162522293613</v>
      </c>
      <c r="F15" s="13">
        <v>-0.36399999999999999</v>
      </c>
      <c r="G15" s="13"/>
      <c r="H15" s="14"/>
      <c r="I15" s="13"/>
      <c r="J15" s="15"/>
      <c r="K15" s="13">
        <v>-3.6585530792433429E-3</v>
      </c>
      <c r="L15" s="31">
        <f t="shared" ref="L15:L20" si="5">AVERAGE(B15:E15)</f>
        <v>-0.41224470708905719</v>
      </c>
      <c r="M15" s="32">
        <f t="shared" ref="M15:M20" si="6">AVERAGE(B15:C15)</f>
        <v>-0.44162069956258465</v>
      </c>
      <c r="N15" s="32">
        <f t="shared" ref="N15:N22" si="7">AVERAGE(D15:E15)</f>
        <v>-0.38286871461552974</v>
      </c>
      <c r="O15" s="32"/>
      <c r="P15" s="32"/>
      <c r="Q15" s="3">
        <v>1.1006861937459189</v>
      </c>
      <c r="R15" s="9">
        <v>1.6075591079302096</v>
      </c>
      <c r="S15" s="3">
        <v>0.85462354794866691</v>
      </c>
      <c r="T15" s="9">
        <v>1.3176776055544275</v>
      </c>
      <c r="U15" s="9">
        <v>0.80319264528259016</v>
      </c>
      <c r="V15" s="9">
        <v>1.4954379513139311</v>
      </c>
      <c r="W15" s="3">
        <v>1.3916158539388497</v>
      </c>
      <c r="X15" s="9">
        <v>1.6275663747722835</v>
      </c>
      <c r="Y15" s="9">
        <v>1.3533127278135693</v>
      </c>
      <c r="Z15" s="9">
        <v>1.9895545000801966</v>
      </c>
      <c r="AA15" s="3"/>
      <c r="AB15" s="9"/>
      <c r="AC15" s="3"/>
      <c r="AD15" s="9"/>
      <c r="AE15" s="9"/>
      <c r="AF15" s="9"/>
      <c r="AG15" s="37">
        <f t="shared" ref="AG15:AH20" si="8">AVERAGE(S15,U15)</f>
        <v>0.82890809661562859</v>
      </c>
      <c r="AH15" s="38">
        <f t="shared" si="8"/>
        <v>1.4065577784341792</v>
      </c>
      <c r="AI15" s="37">
        <f t="shared" ref="AI15:AJ22" si="9">AVERAGE(W15,Y15)</f>
        <v>1.3724642908762095</v>
      </c>
      <c r="AJ15" s="38">
        <f t="shared" si="9"/>
        <v>1.8085604374262401</v>
      </c>
      <c r="AK15" s="37"/>
      <c r="AL15" s="38"/>
      <c r="AM15" s="3" t="s">
        <v>38</v>
      </c>
      <c r="AN15" s="9" t="s">
        <v>39</v>
      </c>
      <c r="AO15" s="9"/>
      <c r="AP15" s="9"/>
      <c r="AQ15" s="2"/>
    </row>
    <row r="16" spans="1:44">
      <c r="A16" s="8" t="s">
        <v>53</v>
      </c>
      <c r="B16" s="13">
        <v>-0.35861193710623596</v>
      </c>
      <c r="C16" s="14">
        <v>-0.56018237082014033</v>
      </c>
      <c r="D16" s="13">
        <v>-0.35023443971423651</v>
      </c>
      <c r="E16" s="14">
        <v>-0.52096857117481776</v>
      </c>
      <c r="F16" s="13">
        <v>-0.42546523610947923</v>
      </c>
      <c r="G16" s="13"/>
      <c r="H16" s="14"/>
      <c r="I16" s="13"/>
      <c r="J16" s="15"/>
      <c r="K16" s="13">
        <v>-1.9988831177292554E-2</v>
      </c>
      <c r="L16" s="31">
        <f t="shared" si="5"/>
        <v>-0.44749932970385764</v>
      </c>
      <c r="M16" s="32">
        <f t="shared" si="6"/>
        <v>-0.45939715396318814</v>
      </c>
      <c r="N16" s="32">
        <f t="shared" si="7"/>
        <v>-0.43560150544452714</v>
      </c>
      <c r="O16" s="32"/>
      <c r="P16" s="32"/>
      <c r="Q16" s="3">
        <v>1.4996680818445738</v>
      </c>
      <c r="R16" s="9">
        <v>1.8785110672418681</v>
      </c>
      <c r="S16" s="3">
        <v>0.724082873194834</v>
      </c>
      <c r="T16" s="9">
        <v>1.138349169093708</v>
      </c>
      <c r="U16" s="9">
        <v>0.86288288952582914</v>
      </c>
      <c r="V16" s="9">
        <v>1.2648045565350321</v>
      </c>
      <c r="W16" s="3">
        <v>2.0919267538262822</v>
      </c>
      <c r="X16" s="9">
        <v>2.172590320881004</v>
      </c>
      <c r="Y16" s="9">
        <v>2.3197798108313497</v>
      </c>
      <c r="Z16" s="9">
        <v>2.9383002224577282</v>
      </c>
      <c r="AA16" s="3">
        <v>2.7531091530697229</v>
      </c>
      <c r="AB16" s="9">
        <v>2.6118974587713919</v>
      </c>
      <c r="AC16" s="3"/>
      <c r="AD16" s="9"/>
      <c r="AE16" s="9"/>
      <c r="AF16" s="9"/>
      <c r="AG16" s="37">
        <f t="shared" si="8"/>
        <v>0.79348288136033163</v>
      </c>
      <c r="AH16" s="38">
        <f t="shared" si="8"/>
        <v>1.2015768628143699</v>
      </c>
      <c r="AI16" s="37">
        <f t="shared" si="9"/>
        <v>2.2058532823288157</v>
      </c>
      <c r="AJ16" s="38">
        <f t="shared" si="9"/>
        <v>2.5554452716693659</v>
      </c>
      <c r="AK16" s="37"/>
      <c r="AL16" s="38"/>
      <c r="AM16" s="3" t="s">
        <v>39</v>
      </c>
      <c r="AN16" s="9" t="s">
        <v>39</v>
      </c>
      <c r="AO16" s="9"/>
      <c r="AP16" s="9"/>
      <c r="AQ16" s="2" t="s">
        <v>42</v>
      </c>
    </row>
    <row r="17" spans="1:43">
      <c r="A17" s="8" t="s">
        <v>54</v>
      </c>
      <c r="B17" s="13">
        <v>-0.35819078270245563</v>
      </c>
      <c r="C17" s="14">
        <v>-0.54490228738333513</v>
      </c>
      <c r="D17" s="13">
        <v>-0.31541993509316929</v>
      </c>
      <c r="E17" s="14">
        <v>-0.48910332918274868</v>
      </c>
      <c r="F17" s="13">
        <v>-0.39298522519364781</v>
      </c>
      <c r="G17" s="13">
        <v>-0.29995296099981095</v>
      </c>
      <c r="H17" s="14">
        <v>-0.53800864948858096</v>
      </c>
      <c r="I17" s="13">
        <v>-0.44890335819015376</v>
      </c>
      <c r="J17" s="15">
        <v>-0.66294223372456551</v>
      </c>
      <c r="K17" s="13">
        <v>-1.523398327904435E-3</v>
      </c>
      <c r="L17" s="31">
        <f t="shared" si="5"/>
        <v>-0.4269040835904272</v>
      </c>
      <c r="M17" s="32">
        <f t="shared" si="6"/>
        <v>-0.45154653504289538</v>
      </c>
      <c r="N17" s="32">
        <f t="shared" si="7"/>
        <v>-0.40226163213795896</v>
      </c>
      <c r="O17" s="32">
        <f t="shared" ref="O17:P20" si="10">AVERAGE(G17,I17)</f>
        <v>-0.37442815959498232</v>
      </c>
      <c r="P17" s="32">
        <f t="shared" si="10"/>
        <v>-0.60047544160657318</v>
      </c>
      <c r="Q17" s="3">
        <v>2.4731405999658786</v>
      </c>
      <c r="R17" s="9">
        <v>1.774853694899827</v>
      </c>
      <c r="S17" s="3">
        <v>2.6517862645231047</v>
      </c>
      <c r="T17" s="9">
        <v>1.3948567238951008</v>
      </c>
      <c r="U17" s="9">
        <v>2.5021770950865196</v>
      </c>
      <c r="V17" s="9">
        <v>1.4253918962679024</v>
      </c>
      <c r="W17" s="3">
        <v>2.4291815278162949</v>
      </c>
      <c r="X17" s="9">
        <v>2.0112046425217511</v>
      </c>
      <c r="Y17" s="9">
        <v>2.3094175124375953</v>
      </c>
      <c r="Z17" s="9">
        <v>2.2679615169145544</v>
      </c>
      <c r="AA17" s="3">
        <v>2.7047329168483381</v>
      </c>
      <c r="AB17" s="9">
        <v>2.3704339470228279</v>
      </c>
      <c r="AC17" s="3">
        <v>2.5036583548737816</v>
      </c>
      <c r="AD17" s="9">
        <v>2.1554542758945758</v>
      </c>
      <c r="AE17" s="9">
        <v>2.4258948587501243</v>
      </c>
      <c r="AF17" s="9">
        <v>2.5443296300822364</v>
      </c>
      <c r="AG17" s="37">
        <f t="shared" si="8"/>
        <v>2.5769816798048124</v>
      </c>
      <c r="AH17" s="38">
        <f t="shared" si="8"/>
        <v>1.4101243100815015</v>
      </c>
      <c r="AI17" s="37">
        <f t="shared" si="9"/>
        <v>2.3692995201269449</v>
      </c>
      <c r="AJ17" s="38">
        <f t="shared" si="9"/>
        <v>2.139583079718153</v>
      </c>
      <c r="AK17" s="37">
        <f t="shared" ref="AK17:AL20" si="11">AVERAGE(AC17,AE17)</f>
        <v>2.4647766068119532</v>
      </c>
      <c r="AL17" s="38">
        <f t="shared" si="11"/>
        <v>2.3498919529884059</v>
      </c>
      <c r="AM17" s="3" t="s">
        <v>38</v>
      </c>
      <c r="AN17" s="9" t="s">
        <v>39</v>
      </c>
      <c r="AO17" s="9" t="s">
        <v>38</v>
      </c>
      <c r="AP17" s="9" t="s">
        <v>39</v>
      </c>
      <c r="AQ17" s="2" t="s">
        <v>20</v>
      </c>
    </row>
    <row r="18" spans="1:43">
      <c r="A18" s="8" t="s">
        <v>55</v>
      </c>
      <c r="B18" s="13">
        <v>-0.36782327678168214</v>
      </c>
      <c r="C18" s="14">
        <v>-0.55142321509750913</v>
      </c>
      <c r="D18" s="13">
        <v>-0.33380807746823538</v>
      </c>
      <c r="E18" s="14">
        <v>-0.50443279821648823</v>
      </c>
      <c r="F18" s="13">
        <v>-0.41073549052933789</v>
      </c>
      <c r="G18" s="13">
        <v>-0.31938280572131372</v>
      </c>
      <c r="H18" s="14">
        <v>-0.54990851889469516</v>
      </c>
      <c r="I18" s="13">
        <v>-0.4665378291452148</v>
      </c>
      <c r="J18" s="15">
        <v>-0.67258419121552349</v>
      </c>
      <c r="K18" s="13">
        <v>-1.9571132505610267E-3</v>
      </c>
      <c r="L18" s="31">
        <f t="shared" si="5"/>
        <v>-0.43937184189097872</v>
      </c>
      <c r="M18" s="32">
        <f t="shared" si="6"/>
        <v>-0.45962324593959564</v>
      </c>
      <c r="N18" s="32">
        <f t="shared" si="7"/>
        <v>-0.4191204378423618</v>
      </c>
      <c r="O18" s="32">
        <f t="shared" si="10"/>
        <v>-0.39296031743326426</v>
      </c>
      <c r="P18" s="32">
        <f t="shared" si="10"/>
        <v>-0.61124635505510927</v>
      </c>
      <c r="Q18" s="3">
        <v>2.6048100259406617</v>
      </c>
      <c r="R18" s="9">
        <v>1.9245649175485919</v>
      </c>
      <c r="S18" s="3">
        <v>2.8162373704363142</v>
      </c>
      <c r="T18" s="9">
        <v>1.5477373488826618</v>
      </c>
      <c r="U18" s="9">
        <v>2.6603174322404799</v>
      </c>
      <c r="V18" s="9">
        <v>1.5750891593928644</v>
      </c>
      <c r="W18" s="3">
        <v>2.4945167460694186</v>
      </c>
      <c r="X18" s="9">
        <v>2.162258858993078</v>
      </c>
      <c r="Y18" s="9">
        <v>2.4481685550164332</v>
      </c>
      <c r="Z18" s="9">
        <v>2.4131743029257628</v>
      </c>
      <c r="AA18" s="3">
        <v>2.7547711778316617</v>
      </c>
      <c r="AB18" s="9">
        <v>2.5411189713651967</v>
      </c>
      <c r="AC18" s="3">
        <v>2.5439023403092453</v>
      </c>
      <c r="AD18" s="9">
        <v>2.2950009907127913</v>
      </c>
      <c r="AE18" s="9">
        <v>2.4737279060341493</v>
      </c>
      <c r="AF18" s="9">
        <v>2.6801521450554304</v>
      </c>
      <c r="AG18" s="37">
        <f t="shared" si="8"/>
        <v>2.7382774013383973</v>
      </c>
      <c r="AH18" s="38">
        <f t="shared" si="8"/>
        <v>1.5614132541377632</v>
      </c>
      <c r="AI18" s="37">
        <f t="shared" si="9"/>
        <v>2.4713426505429261</v>
      </c>
      <c r="AJ18" s="38">
        <f t="shared" si="9"/>
        <v>2.2877165809594207</v>
      </c>
      <c r="AK18" s="37">
        <f t="shared" si="11"/>
        <v>2.5088151231716971</v>
      </c>
      <c r="AL18" s="38">
        <f t="shared" si="11"/>
        <v>2.4875765678841111</v>
      </c>
      <c r="AM18" s="3" t="s">
        <v>38</v>
      </c>
      <c r="AN18" s="9" t="s">
        <v>39</v>
      </c>
      <c r="AO18" s="9" t="s">
        <v>38</v>
      </c>
      <c r="AP18" s="9" t="s">
        <v>39</v>
      </c>
      <c r="AQ18" s="2" t="s">
        <v>20</v>
      </c>
    </row>
    <row r="19" spans="1:43">
      <c r="A19" s="8" t="s">
        <v>56</v>
      </c>
      <c r="B19" s="13">
        <v>-0.36887266270911878</v>
      </c>
      <c r="C19" s="14">
        <v>-0.55196046142643107</v>
      </c>
      <c r="D19" s="13">
        <v>-0.34545600169717039</v>
      </c>
      <c r="E19" s="14">
        <v>-0.50541361743100532</v>
      </c>
      <c r="F19" s="13">
        <v>-0.41171355149666039</v>
      </c>
      <c r="G19" s="13">
        <v>-0.33375643339774647</v>
      </c>
      <c r="H19" s="14">
        <v>-0.55926033818103249</v>
      </c>
      <c r="I19" s="13">
        <v>-0.47067728418938798</v>
      </c>
      <c r="J19" s="15">
        <v>-0.67547750045103316</v>
      </c>
      <c r="K19" s="13">
        <v>-3.4031916254267935E-3</v>
      </c>
      <c r="L19" s="31">
        <f t="shared" si="5"/>
        <v>-0.44292568581593139</v>
      </c>
      <c r="M19" s="32">
        <f t="shared" si="6"/>
        <v>-0.46041656206777493</v>
      </c>
      <c r="N19" s="32">
        <f t="shared" si="7"/>
        <v>-0.42543480956408786</v>
      </c>
      <c r="O19" s="32">
        <f t="shared" si="10"/>
        <v>-0.40221685879356722</v>
      </c>
      <c r="P19" s="32">
        <f t="shared" si="10"/>
        <v>-0.61736891931603277</v>
      </c>
      <c r="Q19" s="3">
        <v>3.0098685755732655</v>
      </c>
      <c r="R19" s="9">
        <v>2.2027081239379034</v>
      </c>
      <c r="S19" s="3">
        <v>2.7707996034070996</v>
      </c>
      <c r="T19" s="9">
        <v>1.8819367723996612</v>
      </c>
      <c r="U19" s="9">
        <v>2.8540679572959444</v>
      </c>
      <c r="V19" s="9">
        <v>1.9292273557757158</v>
      </c>
      <c r="W19" s="3">
        <v>3.1395714202558085</v>
      </c>
      <c r="X19" s="9">
        <v>2.4101722147473881</v>
      </c>
      <c r="Y19" s="9">
        <v>3.2750353213342089</v>
      </c>
      <c r="Z19" s="9">
        <v>2.5894961528288483</v>
      </c>
      <c r="AA19" s="3">
        <v>3.9864662286316777</v>
      </c>
      <c r="AB19" s="9">
        <v>2.8353683240826566</v>
      </c>
      <c r="AC19" s="3">
        <v>2.8780405732444199</v>
      </c>
      <c r="AD19" s="9">
        <v>2.4592318832304878</v>
      </c>
      <c r="AE19" s="9">
        <v>2.8605333002976749</v>
      </c>
      <c r="AF19" s="9">
        <v>2.8496672706867119</v>
      </c>
      <c r="AG19" s="37">
        <f t="shared" si="8"/>
        <v>2.812433780351522</v>
      </c>
      <c r="AH19" s="38">
        <f t="shared" si="8"/>
        <v>1.9055820640876884</v>
      </c>
      <c r="AI19" s="37">
        <f t="shared" si="9"/>
        <v>3.2073033707950085</v>
      </c>
      <c r="AJ19" s="38">
        <f t="shared" si="9"/>
        <v>2.4998341837881179</v>
      </c>
      <c r="AK19" s="37">
        <f t="shared" si="11"/>
        <v>2.8692869367710472</v>
      </c>
      <c r="AL19" s="38">
        <f t="shared" si="11"/>
        <v>2.6544495769585996</v>
      </c>
      <c r="AM19" s="3" t="s">
        <v>38</v>
      </c>
      <c r="AN19" s="9" t="s">
        <v>39</v>
      </c>
      <c r="AO19" s="9" t="s">
        <v>38</v>
      </c>
      <c r="AP19" s="9" t="s">
        <v>39</v>
      </c>
      <c r="AQ19" s="2" t="s">
        <v>21</v>
      </c>
    </row>
    <row r="20" spans="1:43">
      <c r="A20" s="8" t="s">
        <v>57</v>
      </c>
      <c r="B20" s="13">
        <v>-0.35363294435570847</v>
      </c>
      <c r="C20" s="14">
        <v>-0.54088546234241475</v>
      </c>
      <c r="D20" s="13">
        <v>-0.30296151450502751</v>
      </c>
      <c r="E20" s="14">
        <v>-0.47144457521398275</v>
      </c>
      <c r="F20" s="13">
        <v>-0.36849017329389211</v>
      </c>
      <c r="G20" s="13">
        <v>-0.28905342580560534</v>
      </c>
      <c r="H20" s="14">
        <v>-0.53157137622082695</v>
      </c>
      <c r="I20" s="13">
        <v>-0.43249195642149124</v>
      </c>
      <c r="J20" s="15">
        <v>-0.65387046930364723</v>
      </c>
      <c r="K20" s="13">
        <v>-4.1009447333304472E-3</v>
      </c>
      <c r="L20" s="31">
        <f t="shared" si="5"/>
        <v>-0.41723112410428331</v>
      </c>
      <c r="M20" s="32">
        <f t="shared" si="6"/>
        <v>-0.44725920334906161</v>
      </c>
      <c r="N20" s="32">
        <f t="shared" si="7"/>
        <v>-0.38720304485950513</v>
      </c>
      <c r="O20" s="32">
        <f t="shared" si="10"/>
        <v>-0.36077269111354826</v>
      </c>
      <c r="P20" s="32">
        <f t="shared" si="10"/>
        <v>-0.59272092276223709</v>
      </c>
      <c r="Q20" s="3">
        <v>2.3653957675210977</v>
      </c>
      <c r="R20" s="9">
        <v>1.5491505423417413</v>
      </c>
      <c r="S20" s="3">
        <v>2.322530845974585</v>
      </c>
      <c r="T20" s="9">
        <v>1.3918303257610338</v>
      </c>
      <c r="U20" s="9">
        <v>2.3994064829139066</v>
      </c>
      <c r="V20" s="9">
        <v>1.5061899821256364</v>
      </c>
      <c r="W20" s="3">
        <v>2.3014630879058364</v>
      </c>
      <c r="X20" s="9">
        <v>1.5305763149981086</v>
      </c>
      <c r="Y20" s="9">
        <v>2.4381826532900619</v>
      </c>
      <c r="Z20" s="9">
        <v>1.7680055464821858</v>
      </c>
      <c r="AA20" s="3">
        <v>3.0575464156687961</v>
      </c>
      <c r="AB20" s="9">
        <v>1.9721498985048351</v>
      </c>
      <c r="AC20" s="3">
        <v>2.0962259766603752</v>
      </c>
      <c r="AD20" s="9">
        <v>1.6153355446637045</v>
      </c>
      <c r="AE20" s="9">
        <v>2.0635085850361681</v>
      </c>
      <c r="AF20" s="9">
        <v>2.0814975889659388</v>
      </c>
      <c r="AG20" s="37">
        <f t="shared" si="8"/>
        <v>2.360968664444246</v>
      </c>
      <c r="AH20" s="38">
        <f t="shared" si="8"/>
        <v>1.4490101539433351</v>
      </c>
      <c r="AI20" s="37">
        <f t="shared" si="9"/>
        <v>2.3698228705979494</v>
      </c>
      <c r="AJ20" s="38">
        <f t="shared" si="9"/>
        <v>1.6492909307401473</v>
      </c>
      <c r="AK20" s="37">
        <f t="shared" si="11"/>
        <v>2.0798672808482719</v>
      </c>
      <c r="AL20" s="38">
        <f t="shared" si="11"/>
        <v>1.8484165668148216</v>
      </c>
      <c r="AM20" s="3" t="s">
        <v>38</v>
      </c>
      <c r="AN20" s="9" t="s">
        <v>39</v>
      </c>
      <c r="AO20" s="9" t="s">
        <v>38</v>
      </c>
      <c r="AP20" s="9" t="s">
        <v>39</v>
      </c>
      <c r="AQ20" s="2" t="s">
        <v>21</v>
      </c>
    </row>
    <row r="21" spans="1:43">
      <c r="A21" s="8" t="s">
        <v>58</v>
      </c>
      <c r="B21" s="13"/>
      <c r="C21" s="14"/>
      <c r="D21" s="13">
        <v>-0.27446484982029073</v>
      </c>
      <c r="E21" s="14">
        <v>-0.45135310800197387</v>
      </c>
      <c r="F21" s="13"/>
      <c r="G21" s="13"/>
      <c r="H21" s="14"/>
      <c r="I21" s="13"/>
      <c r="J21" s="15"/>
      <c r="K21" s="13">
        <v>-1E-3</v>
      </c>
      <c r="L21" s="31"/>
      <c r="M21" s="32"/>
      <c r="N21" s="32">
        <f t="shared" si="7"/>
        <v>-0.36290897891113227</v>
      </c>
      <c r="O21" s="32"/>
      <c r="P21" s="32"/>
      <c r="Q21" s="3"/>
      <c r="R21" s="9"/>
      <c r="S21" s="3"/>
      <c r="T21" s="9"/>
      <c r="U21" s="9"/>
      <c r="V21" s="9"/>
      <c r="W21" s="3">
        <v>1.1544875533466361</v>
      </c>
      <c r="X21" s="9">
        <v>2.7360989515639105</v>
      </c>
      <c r="Y21" s="9">
        <v>1.3060306328749167</v>
      </c>
      <c r="Z21" s="9">
        <v>3.9268710282121511</v>
      </c>
      <c r="AA21" s="3"/>
      <c r="AB21" s="9"/>
      <c r="AC21" s="3"/>
      <c r="AD21" s="9"/>
      <c r="AE21" s="9"/>
      <c r="AF21" s="9"/>
      <c r="AG21" s="37"/>
      <c r="AH21" s="38"/>
      <c r="AI21" s="37">
        <f t="shared" si="9"/>
        <v>1.2302590931107764</v>
      </c>
      <c r="AJ21" s="38">
        <f t="shared" si="9"/>
        <v>3.3314849898880308</v>
      </c>
      <c r="AK21" s="37"/>
      <c r="AL21" s="38"/>
      <c r="AM21" s="3" t="s">
        <v>38</v>
      </c>
      <c r="AN21" s="9" t="s">
        <v>38</v>
      </c>
      <c r="AO21" s="9"/>
      <c r="AP21" s="9"/>
      <c r="AQ21" s="2" t="s">
        <v>22</v>
      </c>
    </row>
    <row r="22" spans="1:43">
      <c r="A22" s="8" t="s">
        <v>59</v>
      </c>
      <c r="B22" s="13">
        <v>-0.34739480169104708</v>
      </c>
      <c r="C22" s="14">
        <v>-0.53584659743412222</v>
      </c>
      <c r="D22" s="13">
        <v>-0.32355786913142032</v>
      </c>
      <c r="E22" s="14">
        <v>-0.47668852294129582</v>
      </c>
      <c r="F22" s="13"/>
      <c r="G22" s="13"/>
      <c r="H22" s="14"/>
      <c r="I22" s="13"/>
      <c r="J22" s="15"/>
      <c r="K22" s="13">
        <v>-1.5166334368614642E-2</v>
      </c>
      <c r="L22" s="31">
        <f>AVERAGE(B22:E22)</f>
        <v>-0.42087194779947135</v>
      </c>
      <c r="M22" s="32">
        <f>AVERAGE(B22:C22)</f>
        <v>-0.44162069956258465</v>
      </c>
      <c r="N22" s="32">
        <f t="shared" si="7"/>
        <v>-0.40012319603635804</v>
      </c>
      <c r="O22" s="32"/>
      <c r="P22" s="32"/>
      <c r="Q22" s="3">
        <v>1.0878399648995534</v>
      </c>
      <c r="R22" s="9">
        <v>1.6061357128510838</v>
      </c>
      <c r="S22" s="3">
        <v>0.85462354794866691</v>
      </c>
      <c r="T22" s="9">
        <v>1.3176776055544275</v>
      </c>
      <c r="U22" s="9">
        <v>0.80319264528259016</v>
      </c>
      <c r="V22" s="9">
        <v>1.4954379513139311</v>
      </c>
      <c r="W22" s="3">
        <v>1.3766975129392542</v>
      </c>
      <c r="X22" s="9">
        <v>1.6370344713845371</v>
      </c>
      <c r="Y22" s="9">
        <v>1.3168461534277023</v>
      </c>
      <c r="Z22" s="9">
        <v>1.9743928231514392</v>
      </c>
      <c r="AA22" s="3"/>
      <c r="AB22" s="9"/>
      <c r="AC22" s="3"/>
      <c r="AD22" s="9"/>
      <c r="AE22" s="9"/>
      <c r="AF22" s="9"/>
      <c r="AG22" s="37">
        <f>AVERAGE(S22,U22)</f>
        <v>0.82890809661562859</v>
      </c>
      <c r="AH22" s="38">
        <f>AVERAGE(T22,V22)</f>
        <v>1.4065577784341792</v>
      </c>
      <c r="AI22" s="37">
        <f t="shared" si="9"/>
        <v>1.3467718331834782</v>
      </c>
      <c r="AJ22" s="38">
        <f t="shared" si="9"/>
        <v>1.805713647267988</v>
      </c>
      <c r="AK22" s="37"/>
      <c r="AL22" s="38"/>
      <c r="AM22" s="3" t="s">
        <v>38</v>
      </c>
      <c r="AN22" s="9" t="s">
        <v>39</v>
      </c>
      <c r="AO22" s="9"/>
      <c r="AP22" s="9"/>
      <c r="AQ22" s="2"/>
    </row>
    <row r="23" spans="1:43">
      <c r="A23" s="8" t="s">
        <v>60</v>
      </c>
      <c r="B23" s="13"/>
      <c r="C23" s="14"/>
      <c r="D23" s="13"/>
      <c r="E23" s="14"/>
      <c r="F23" s="13"/>
      <c r="G23" s="13"/>
      <c r="H23" s="14"/>
      <c r="I23" s="13"/>
      <c r="J23" s="15"/>
      <c r="K23" s="13"/>
      <c r="L23" s="31"/>
      <c r="M23" s="32"/>
      <c r="N23" s="32"/>
      <c r="O23" s="32"/>
      <c r="P23" s="32"/>
      <c r="Q23" s="3"/>
      <c r="R23" s="9"/>
      <c r="S23" s="3"/>
      <c r="T23" s="9"/>
      <c r="U23" s="9"/>
      <c r="V23" s="9"/>
      <c r="W23" s="3"/>
      <c r="X23" s="9"/>
      <c r="Y23" s="9"/>
      <c r="Z23" s="9"/>
      <c r="AA23" s="3"/>
      <c r="AB23" s="9"/>
      <c r="AC23" s="3"/>
      <c r="AD23" s="9"/>
      <c r="AE23" s="9"/>
      <c r="AF23" s="9"/>
      <c r="AG23" s="37"/>
      <c r="AH23" s="38"/>
      <c r="AI23" s="37"/>
      <c r="AJ23" s="38"/>
      <c r="AK23" s="37"/>
      <c r="AL23" s="38"/>
      <c r="AM23" s="3"/>
      <c r="AN23" s="9"/>
      <c r="AO23" s="9"/>
      <c r="AP23" s="9"/>
      <c r="AQ23" s="2"/>
    </row>
    <row r="24" spans="1:43" s="61" customFormat="1">
      <c r="A24" s="20" t="s">
        <v>61</v>
      </c>
      <c r="B24" s="21"/>
      <c r="C24" s="22">
        <v>-0.42663751093227126</v>
      </c>
      <c r="D24" s="21"/>
      <c r="E24" s="22">
        <v>-0.32961501313721187</v>
      </c>
      <c r="F24" s="21">
        <v>-0.35760018502123037</v>
      </c>
      <c r="G24" s="21"/>
      <c r="H24" s="22"/>
      <c r="I24" s="21"/>
      <c r="J24" s="23"/>
      <c r="K24" s="21"/>
      <c r="L24" s="33">
        <f>AVERAGE(B24:E24)</f>
        <v>-0.37812626203474153</v>
      </c>
      <c r="M24" s="34">
        <f>AVERAGE(B24:C24)</f>
        <v>-0.42663751093227126</v>
      </c>
      <c r="N24" s="34">
        <f>AVERAGE(D24:E24)</f>
        <v>-0.32961501313721187</v>
      </c>
      <c r="O24" s="34"/>
      <c r="P24" s="34"/>
      <c r="Q24" s="24"/>
      <c r="R24" s="25"/>
      <c r="S24" s="24"/>
      <c r="T24" s="25"/>
      <c r="U24" s="25">
        <v>2.351468894851088</v>
      </c>
      <c r="V24" s="25">
        <v>2.0964252696904886</v>
      </c>
      <c r="W24" s="24"/>
      <c r="X24" s="25"/>
      <c r="Y24" s="25">
        <v>2.2891295497801054</v>
      </c>
      <c r="Z24" s="25">
        <v>2.912552290051547</v>
      </c>
      <c r="AA24" s="24">
        <v>2.8925278055866146</v>
      </c>
      <c r="AB24" s="25">
        <v>1.609988836429167</v>
      </c>
      <c r="AC24" s="24"/>
      <c r="AD24" s="25"/>
      <c r="AE24" s="25"/>
      <c r="AF24" s="25"/>
      <c r="AG24" s="39">
        <f>AVERAGE(S24,U24)</f>
        <v>2.351468894851088</v>
      </c>
      <c r="AH24" s="40">
        <f>AVERAGE(T24,V24)</f>
        <v>2.0964252696904886</v>
      </c>
      <c r="AI24" s="39">
        <f>AVERAGE(W24,Y24)</f>
        <v>2.2891295497801054</v>
      </c>
      <c r="AJ24" s="40">
        <f>AVERAGE(X24,Z24)</f>
        <v>2.912552290051547</v>
      </c>
      <c r="AK24" s="39"/>
      <c r="AL24" s="40"/>
      <c r="AM24" s="24" t="s">
        <v>39</v>
      </c>
      <c r="AN24" s="25" t="s">
        <v>39</v>
      </c>
      <c r="AO24" s="25"/>
      <c r="AP24" s="25"/>
      <c r="AQ24" s="26"/>
    </row>
    <row r="25" spans="1:43">
      <c r="A25" s="8" t="s">
        <v>62</v>
      </c>
      <c r="B25" s="13">
        <v>-0.3672699599552961</v>
      </c>
      <c r="C25" s="14">
        <v>-0.55602628382894292</v>
      </c>
      <c r="D25" s="13">
        <v>-0.31846859840476416</v>
      </c>
      <c r="E25" s="14">
        <v>-0.48866066485588383</v>
      </c>
      <c r="F25" s="13">
        <v>-0.4098854459502097</v>
      </c>
      <c r="G25" s="13"/>
      <c r="H25" s="14"/>
      <c r="I25" s="13"/>
      <c r="J25" s="15"/>
      <c r="K25" s="13">
        <v>-2.1722353547351525E-3</v>
      </c>
      <c r="L25" s="31">
        <f>AVERAGE(B25:E25)</f>
        <v>-0.43260637676122177</v>
      </c>
      <c r="M25" s="32">
        <f>AVERAGE(B25:C25)</f>
        <v>-0.46164812189211951</v>
      </c>
      <c r="N25" s="32">
        <f>AVERAGE(D25:E25)</f>
        <v>-0.40356463163032397</v>
      </c>
      <c r="O25" s="32"/>
      <c r="P25" s="32"/>
      <c r="Q25" s="3">
        <v>1.3783152635907423</v>
      </c>
      <c r="R25" s="9">
        <v>1.6647065640272238</v>
      </c>
      <c r="S25" s="3">
        <v>1.4393268036961844</v>
      </c>
      <c r="T25" s="9">
        <v>1.5494783024101524</v>
      </c>
      <c r="U25" s="9">
        <v>1.5510563955354428</v>
      </c>
      <c r="V25" s="9">
        <v>1.671862961078975</v>
      </c>
      <c r="W25" s="3">
        <v>1.1765593878333176</v>
      </c>
      <c r="X25" s="9">
        <v>1.6527678258350738</v>
      </c>
      <c r="Y25" s="9">
        <v>1.3463184672980242</v>
      </c>
      <c r="Z25" s="9">
        <v>1.7847171667846942</v>
      </c>
      <c r="AA25" s="3">
        <v>1.8749818571215637</v>
      </c>
      <c r="AB25" s="9">
        <v>2.2356768097552826</v>
      </c>
      <c r="AC25" s="3"/>
      <c r="AD25" s="9"/>
      <c r="AE25" s="9"/>
      <c r="AF25" s="9"/>
      <c r="AG25" s="37">
        <f>AVERAGE(S25,U25)</f>
        <v>1.4951915996158136</v>
      </c>
      <c r="AH25" s="38">
        <f>AVERAGE(T25,V25)</f>
        <v>1.6106706317445636</v>
      </c>
      <c r="AI25" s="37">
        <f>AVERAGE(W25,Y25)</f>
        <v>1.261438927565671</v>
      </c>
      <c r="AJ25" s="38">
        <f>AVERAGE(X25,Z25)</f>
        <v>1.7187424963098841</v>
      </c>
      <c r="AK25" s="37"/>
      <c r="AL25" s="38"/>
      <c r="AM25" s="3" t="s">
        <v>39</v>
      </c>
      <c r="AN25" s="9" t="s">
        <v>39</v>
      </c>
      <c r="AO25" s="9"/>
      <c r="AP25" s="9"/>
      <c r="AQ25" s="2" t="s">
        <v>42</v>
      </c>
    </row>
    <row r="26" spans="1:43">
      <c r="A26" s="8" t="s">
        <v>63</v>
      </c>
      <c r="B26" s="13"/>
      <c r="C26" s="14"/>
      <c r="D26" s="13"/>
      <c r="E26" s="14"/>
      <c r="F26" s="13"/>
      <c r="G26" s="13"/>
      <c r="H26" s="14"/>
      <c r="I26" s="13"/>
      <c r="J26" s="15"/>
      <c r="K26" s="13"/>
      <c r="L26" s="31"/>
      <c r="M26" s="32"/>
      <c r="N26" s="32"/>
      <c r="O26" s="32"/>
      <c r="P26" s="32"/>
      <c r="Q26" s="3"/>
      <c r="R26" s="9"/>
      <c r="S26" s="3"/>
      <c r="T26" s="9"/>
      <c r="U26" s="9"/>
      <c r="V26" s="9"/>
      <c r="W26" s="3"/>
      <c r="X26" s="9"/>
      <c r="Y26" s="9"/>
      <c r="Z26" s="9"/>
      <c r="AA26" s="3"/>
      <c r="AB26" s="9"/>
      <c r="AC26" s="3"/>
      <c r="AD26" s="9"/>
      <c r="AE26" s="9"/>
      <c r="AF26" s="9"/>
      <c r="AG26" s="37"/>
      <c r="AH26" s="38"/>
      <c r="AI26" s="37"/>
      <c r="AJ26" s="38"/>
      <c r="AK26" s="37"/>
      <c r="AL26" s="38"/>
      <c r="AM26" s="3"/>
      <c r="AN26" s="9"/>
      <c r="AO26" s="9"/>
      <c r="AP26" s="9"/>
      <c r="AQ26" s="2"/>
    </row>
    <row r="27" spans="1:43">
      <c r="A27" s="8" t="s">
        <v>64</v>
      </c>
      <c r="B27" s="13">
        <v>-0.13796375651581971</v>
      </c>
      <c r="C27" s="14">
        <v>-0.36654541875791607</v>
      </c>
      <c r="D27" s="13">
        <v>-7.6665315077144872E-2</v>
      </c>
      <c r="E27" s="14">
        <v>-0.2501452509213048</v>
      </c>
      <c r="F27" s="13"/>
      <c r="G27" s="13">
        <v>-8.7911111462158964E-2</v>
      </c>
      <c r="H27" s="14">
        <v>-0.17412815260099329</v>
      </c>
      <c r="I27" s="13">
        <v>-0.2251535327169692</v>
      </c>
      <c r="J27" s="15">
        <v>-0.35423913172117749</v>
      </c>
      <c r="K27" s="13">
        <v>-0.26563280164757019</v>
      </c>
      <c r="L27" s="31">
        <f>AVERAGE(B27:E27)</f>
        <v>-0.20782993531804639</v>
      </c>
      <c r="M27" s="32">
        <f>AVERAGE(B27:C27)</f>
        <v>-0.25225458763686792</v>
      </c>
      <c r="N27" s="32">
        <f>AVERAGE(D27:E27)</f>
        <v>-0.16340528299922483</v>
      </c>
      <c r="O27" s="32">
        <f>AVERAGE(G27,I27)</f>
        <v>-0.15653232208956408</v>
      </c>
      <c r="P27" s="32">
        <f>AVERAGE(H27,J27)</f>
        <v>-0.26418364216108536</v>
      </c>
      <c r="Q27" s="3">
        <v>0.89502710156660137</v>
      </c>
      <c r="R27" s="9">
        <v>3.755033680048284</v>
      </c>
      <c r="S27" s="3">
        <v>0.79278880694544052</v>
      </c>
      <c r="T27" s="9">
        <v>1.6892366822924174</v>
      </c>
      <c r="U27" s="9">
        <v>0.76907503369735231</v>
      </c>
      <c r="V27" s="9">
        <v>2.1849362815613032</v>
      </c>
      <c r="W27" s="3">
        <v>1.0108867198144744</v>
      </c>
      <c r="X27" s="9">
        <v>4.9892366632228242</v>
      </c>
      <c r="Y27" s="9">
        <v>1.0073578458091383</v>
      </c>
      <c r="Z27" s="9">
        <v>6.1567250931165916</v>
      </c>
      <c r="AA27" s="3"/>
      <c r="AB27" s="9"/>
      <c r="AC27" s="3">
        <v>1.0474234540548877</v>
      </c>
      <c r="AD27" s="9">
        <v>4.9793680384132362</v>
      </c>
      <c r="AE27" s="9">
        <v>1.0359776466913426</v>
      </c>
      <c r="AF27" s="9">
        <v>6.1239519375273721</v>
      </c>
      <c r="AG27" s="37">
        <f>AVERAGE(S27,U27)</f>
        <v>0.78093192032139647</v>
      </c>
      <c r="AH27" s="38">
        <f>AVERAGE(T27,V27)</f>
        <v>1.9370864819268603</v>
      </c>
      <c r="AI27" s="37">
        <f>AVERAGE(W27,Y27)</f>
        <v>1.0091222828118065</v>
      </c>
      <c r="AJ27" s="38">
        <f>AVERAGE(X27,Z27)</f>
        <v>5.5729808781697079</v>
      </c>
      <c r="AK27" s="37">
        <f>AVERAGE(AC27,AE27)</f>
        <v>1.0417005503731152</v>
      </c>
      <c r="AL27" s="38">
        <f>AVERAGE(AD27,AF27)</f>
        <v>5.5516599879703037</v>
      </c>
      <c r="AM27" s="3" t="s">
        <v>38</v>
      </c>
      <c r="AN27" s="9" t="s">
        <v>38</v>
      </c>
      <c r="AO27" s="9" t="s">
        <v>38</v>
      </c>
      <c r="AP27" s="9" t="s">
        <v>38</v>
      </c>
      <c r="AQ27" s="2"/>
    </row>
    <row r="28" spans="1:43">
      <c r="A28" s="8"/>
      <c r="B28" s="13"/>
      <c r="C28" s="14"/>
      <c r="D28" s="13"/>
      <c r="E28" s="14"/>
      <c r="F28" s="13"/>
      <c r="G28" s="13"/>
      <c r="H28" s="14"/>
      <c r="I28" s="13"/>
      <c r="J28" s="15"/>
      <c r="K28" s="13"/>
      <c r="L28" s="16"/>
      <c r="M28" s="14"/>
      <c r="N28" s="14"/>
      <c r="O28" s="14"/>
      <c r="P28" s="14"/>
      <c r="Q28" s="3"/>
      <c r="R28" s="9"/>
      <c r="S28" s="3"/>
      <c r="T28" s="9"/>
      <c r="U28" s="9"/>
      <c r="V28" s="9"/>
      <c r="W28" s="3"/>
      <c r="X28" s="9"/>
      <c r="Y28" s="9"/>
      <c r="Z28" s="9"/>
      <c r="AA28" s="3"/>
      <c r="AB28" s="9"/>
      <c r="AC28" s="3"/>
      <c r="AD28" s="9"/>
      <c r="AE28" s="9"/>
      <c r="AF28" s="9"/>
      <c r="AG28" s="3"/>
      <c r="AH28" s="9"/>
      <c r="AI28" s="3"/>
      <c r="AJ28" s="9"/>
      <c r="AK28" s="3"/>
      <c r="AL28" s="9"/>
      <c r="AM28" s="3"/>
      <c r="AN28" s="9"/>
      <c r="AO28" s="9"/>
      <c r="AP28" s="9"/>
      <c r="AQ28" s="2"/>
    </row>
    <row r="29" spans="1:43">
      <c r="A29" s="8"/>
      <c r="B29" s="13"/>
      <c r="C29" s="14"/>
      <c r="D29" s="13"/>
      <c r="E29" s="14"/>
      <c r="F29" s="13"/>
      <c r="G29" s="13"/>
      <c r="H29" s="14"/>
      <c r="I29" s="13"/>
      <c r="J29" s="15"/>
      <c r="K29" s="13"/>
      <c r="L29" s="16"/>
      <c r="M29" s="14"/>
      <c r="N29" s="14"/>
      <c r="O29" s="14"/>
      <c r="P29" s="14"/>
      <c r="Q29" s="3"/>
      <c r="R29" s="9"/>
      <c r="S29" s="3"/>
      <c r="T29" s="9"/>
      <c r="U29" s="9"/>
      <c r="V29" s="9"/>
      <c r="W29" s="3"/>
      <c r="X29" s="9"/>
      <c r="Y29" s="9"/>
      <c r="Z29" s="9"/>
      <c r="AA29" s="3"/>
      <c r="AB29" s="9"/>
      <c r="AC29" s="3"/>
      <c r="AD29" s="9"/>
      <c r="AE29" s="9"/>
      <c r="AF29" s="9"/>
      <c r="AG29" s="3"/>
      <c r="AH29" s="9"/>
      <c r="AI29" s="3"/>
      <c r="AJ29" s="9"/>
      <c r="AK29" s="3"/>
      <c r="AL29" s="9"/>
      <c r="AM29" s="3"/>
      <c r="AN29" s="9"/>
      <c r="AO29" s="9"/>
      <c r="AP29" s="9"/>
      <c r="AQ29" s="2"/>
    </row>
    <row r="30" spans="1:43">
      <c r="A30" s="8"/>
      <c r="B30" s="13"/>
      <c r="C30" s="14"/>
      <c r="D30" s="13"/>
      <c r="E30" s="14"/>
      <c r="F30" s="13"/>
      <c r="G30" s="13"/>
      <c r="H30" s="14"/>
      <c r="I30" s="13"/>
      <c r="J30" s="15"/>
      <c r="K30" s="13"/>
      <c r="L30" s="16"/>
      <c r="M30" s="14"/>
      <c r="N30" s="14"/>
      <c r="O30" s="14"/>
      <c r="P30" s="14"/>
      <c r="Q30" s="3"/>
      <c r="R30" s="9"/>
      <c r="S30" s="3"/>
      <c r="T30" s="9"/>
      <c r="U30" s="9"/>
      <c r="V30" s="9"/>
      <c r="W30" s="3"/>
      <c r="X30" s="9"/>
      <c r="Y30" s="9"/>
      <c r="Z30" s="9"/>
      <c r="AA30" s="3"/>
      <c r="AB30" s="9"/>
      <c r="AC30" s="3"/>
      <c r="AD30" s="9"/>
      <c r="AE30" s="9"/>
      <c r="AF30" s="9"/>
      <c r="AG30" s="3"/>
      <c r="AH30" s="9"/>
      <c r="AI30" s="3"/>
      <c r="AJ30" s="9"/>
      <c r="AK30" s="3"/>
      <c r="AL30" s="9"/>
      <c r="AM30" s="3"/>
      <c r="AN30" s="9"/>
      <c r="AO30" s="9"/>
      <c r="AP30" s="9"/>
      <c r="AQ30" s="2"/>
    </row>
    <row r="31" spans="1:43">
      <c r="A31" s="8" t="s">
        <v>0</v>
      </c>
      <c r="B31" s="8"/>
      <c r="C31" s="8"/>
      <c r="D31" s="8"/>
      <c r="E31" s="8"/>
      <c r="F31" s="8"/>
    </row>
    <row r="32" spans="1:43">
      <c r="A32" s="8" t="s">
        <v>0</v>
      </c>
      <c r="B32" s="8"/>
      <c r="C32" s="8"/>
      <c r="D32" s="8"/>
      <c r="E32" s="8"/>
      <c r="F32" s="8"/>
    </row>
    <row r="33" spans="1:6">
      <c r="A33" s="8" t="s">
        <v>0</v>
      </c>
      <c r="B33" s="8"/>
      <c r="C33" s="8"/>
      <c r="D33" s="8"/>
      <c r="E33" s="8"/>
      <c r="F33" s="8"/>
    </row>
    <row r="34" spans="1:6">
      <c r="A34" s="8" t="s">
        <v>0</v>
      </c>
      <c r="B34" s="8"/>
      <c r="C34" s="8"/>
      <c r="D34" s="8"/>
      <c r="E34" s="8"/>
      <c r="F34" s="8"/>
    </row>
    <row r="35" spans="1:6">
      <c r="A35" s="8" t="s">
        <v>0</v>
      </c>
      <c r="B35" s="8"/>
      <c r="C35" s="8"/>
      <c r="D35" s="8"/>
      <c r="E35" s="8"/>
      <c r="F35" s="8"/>
    </row>
    <row r="36" spans="1:6">
      <c r="A36" s="8" t="s">
        <v>0</v>
      </c>
      <c r="B36" s="8"/>
      <c r="C36" s="8"/>
      <c r="D36" s="8"/>
      <c r="E36" s="8"/>
      <c r="F36" s="8"/>
    </row>
    <row r="37" spans="1:6">
      <c r="A37" s="8" t="s">
        <v>0</v>
      </c>
      <c r="B37" s="8"/>
      <c r="C37" s="8"/>
      <c r="D37" s="8"/>
      <c r="E37" s="8"/>
      <c r="F37" s="8"/>
    </row>
    <row r="38" spans="1:6">
      <c r="A38" s="8" t="s">
        <v>0</v>
      </c>
      <c r="B38" s="8"/>
      <c r="C38" s="8"/>
      <c r="D38" s="8"/>
      <c r="E38" s="8"/>
      <c r="F38" s="8"/>
    </row>
  </sheetData>
  <phoneticPr fontId="4" type="noConversion"/>
  <conditionalFormatting sqref="K6:K30">
    <cfRule type="cellIs" dxfId="3" priority="1" operator="lessThan">
      <formula>DeviationThr</formula>
    </cfRule>
  </conditionalFormatting>
  <pageMargins left="0.7" right="0.7" top="0.75" bottom="0.75" header="0.3" footer="0.3"/>
  <pageSetup paperSize="9" scale="94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zoomScaleNormal="100" workbookViewId="0">
      <selection activeCell="A6" sqref="A6:A27"/>
    </sheetView>
  </sheetViews>
  <sheetFormatPr defaultRowHeight="14.5"/>
  <cols>
    <col min="1" max="1" width="14.26953125" style="7" customWidth="1"/>
    <col min="2" max="7" width="10.26953125" style="7" bestFit="1" customWidth="1"/>
    <col min="8" max="8" width="9.26953125" style="7" bestFit="1" customWidth="1"/>
    <col min="9" max="9" width="10.26953125" style="7" bestFit="1" customWidth="1"/>
    <col min="10" max="12" width="9.26953125" style="7" bestFit="1" customWidth="1"/>
    <col min="13" max="16" width="9.26953125" style="7" customWidth="1"/>
    <col min="17" max="17" width="10.54296875" style="7" bestFit="1" customWidth="1"/>
    <col min="18" max="18" width="9.54296875" style="7" bestFit="1" customWidth="1"/>
    <col min="19" max="38" width="9.54296875" style="7" customWidth="1"/>
    <col min="39" max="39" width="9.1796875" style="7"/>
  </cols>
  <sheetData>
    <row r="1" spans="1:40">
      <c r="J1" s="18" t="s">
        <v>18</v>
      </c>
      <c r="K1" s="17">
        <v>-0.05</v>
      </c>
      <c r="L1" s="7" t="s">
        <v>19</v>
      </c>
      <c r="M1" s="18"/>
      <c r="N1" s="18"/>
      <c r="O1" s="18"/>
      <c r="P1" s="18"/>
    </row>
    <row r="3" spans="1:40">
      <c r="B3" s="1" t="s">
        <v>30</v>
      </c>
      <c r="K3" s="2" t="s">
        <v>17</v>
      </c>
      <c r="L3" s="27" t="s">
        <v>23</v>
      </c>
      <c r="M3" s="27"/>
      <c r="N3" s="27"/>
      <c r="O3" s="27"/>
      <c r="P3" s="27"/>
      <c r="Q3" s="2" t="s">
        <v>10</v>
      </c>
      <c r="AG3" s="35" t="s">
        <v>23</v>
      </c>
      <c r="AH3" s="27"/>
      <c r="AI3" s="27"/>
      <c r="AJ3" s="27"/>
      <c r="AK3" s="27"/>
      <c r="AL3" s="27"/>
      <c r="AM3" s="2"/>
    </row>
    <row r="4" spans="1:40">
      <c r="A4" s="8"/>
      <c r="B4" s="2"/>
      <c r="C4" s="8"/>
      <c r="D4" s="1"/>
      <c r="E4" s="8"/>
      <c r="F4" s="12"/>
      <c r="G4" s="2" t="s">
        <v>12</v>
      </c>
      <c r="I4" s="2" t="s">
        <v>13</v>
      </c>
      <c r="J4" s="10"/>
      <c r="K4" s="2" t="s">
        <v>29</v>
      </c>
      <c r="L4" s="28"/>
      <c r="M4" s="27"/>
      <c r="N4" s="27"/>
      <c r="O4" s="27"/>
      <c r="P4" s="27"/>
      <c r="Q4" s="2" t="s">
        <v>11</v>
      </c>
      <c r="S4" s="2" t="s">
        <v>2</v>
      </c>
      <c r="U4" s="7" t="s">
        <v>3</v>
      </c>
      <c r="W4" s="2" t="s">
        <v>4</v>
      </c>
      <c r="Y4" s="7" t="s">
        <v>5</v>
      </c>
      <c r="AA4" s="2" t="s">
        <v>7</v>
      </c>
      <c r="AC4" s="2" t="s">
        <v>12</v>
      </c>
      <c r="AE4" s="7" t="s">
        <v>13</v>
      </c>
      <c r="AG4" s="35" t="s">
        <v>24</v>
      </c>
      <c r="AH4" s="27"/>
      <c r="AI4" s="35" t="s">
        <v>25</v>
      </c>
      <c r="AJ4" s="27"/>
      <c r="AK4" s="35" t="s">
        <v>28</v>
      </c>
      <c r="AL4" s="27"/>
      <c r="AM4" s="2"/>
    </row>
    <row r="5" spans="1:40" s="7" customFormat="1">
      <c r="A5" s="4"/>
      <c r="B5" s="5" t="s">
        <v>2</v>
      </c>
      <c r="C5" s="4" t="s">
        <v>3</v>
      </c>
      <c r="D5" s="5" t="s">
        <v>4</v>
      </c>
      <c r="E5" s="4" t="s">
        <v>5</v>
      </c>
      <c r="F5" s="5" t="s">
        <v>7</v>
      </c>
      <c r="G5" s="5" t="s">
        <v>14</v>
      </c>
      <c r="H5" s="4" t="s">
        <v>15</v>
      </c>
      <c r="I5" s="5" t="s">
        <v>14</v>
      </c>
      <c r="J5" s="11" t="s">
        <v>15</v>
      </c>
      <c r="K5" s="5" t="s">
        <v>16</v>
      </c>
      <c r="L5" s="29" t="s">
        <v>16</v>
      </c>
      <c r="M5" s="30" t="s">
        <v>24</v>
      </c>
      <c r="N5" s="30" t="s">
        <v>25</v>
      </c>
      <c r="O5" s="30" t="s">
        <v>26</v>
      </c>
      <c r="P5" s="30" t="s">
        <v>27</v>
      </c>
      <c r="Q5" s="5" t="s">
        <v>8</v>
      </c>
      <c r="R5" s="4" t="s">
        <v>9</v>
      </c>
      <c r="S5" s="5" t="s">
        <v>8</v>
      </c>
      <c r="T5" s="4" t="s">
        <v>9</v>
      </c>
      <c r="U5" s="4" t="s">
        <v>8</v>
      </c>
      <c r="V5" s="4" t="s">
        <v>9</v>
      </c>
      <c r="W5" s="5" t="s">
        <v>8</v>
      </c>
      <c r="X5" s="4" t="s">
        <v>9</v>
      </c>
      <c r="Y5" s="4" t="s">
        <v>8</v>
      </c>
      <c r="Z5" s="4" t="s">
        <v>9</v>
      </c>
      <c r="AA5" s="5" t="s">
        <v>8</v>
      </c>
      <c r="AB5" s="4" t="s">
        <v>9</v>
      </c>
      <c r="AC5" s="5" t="s">
        <v>8</v>
      </c>
      <c r="AD5" s="4" t="s">
        <v>9</v>
      </c>
      <c r="AE5" s="4" t="s">
        <v>8</v>
      </c>
      <c r="AF5" s="4" t="s">
        <v>9</v>
      </c>
      <c r="AG5" s="36" t="s">
        <v>8</v>
      </c>
      <c r="AH5" s="30" t="s">
        <v>9</v>
      </c>
      <c r="AI5" s="36" t="s">
        <v>8</v>
      </c>
      <c r="AJ5" s="30" t="s">
        <v>9</v>
      </c>
      <c r="AK5" s="36" t="s">
        <v>8</v>
      </c>
      <c r="AL5" s="30" t="s">
        <v>9</v>
      </c>
      <c r="AM5" s="19"/>
      <c r="AN5" s="6"/>
    </row>
    <row r="6" spans="1:40">
      <c r="A6" s="8" t="s">
        <v>43</v>
      </c>
      <c r="B6" s="13"/>
      <c r="C6" s="14"/>
      <c r="D6" s="13">
        <v>-0.28396065448255881</v>
      </c>
      <c r="E6" s="14">
        <v>-0.45790337335722836</v>
      </c>
      <c r="F6" s="13"/>
      <c r="G6" s="13"/>
      <c r="H6" s="14"/>
      <c r="I6" s="13"/>
      <c r="J6" s="15"/>
      <c r="K6" s="13">
        <v>-0.02</v>
      </c>
      <c r="L6" s="31"/>
      <c r="M6" s="32"/>
      <c r="N6" s="32">
        <f t="shared" ref="N6:N13" si="0">AVERAGE(D6:E6)</f>
        <v>-0.37093201391989361</v>
      </c>
      <c r="O6" s="32"/>
      <c r="P6" s="32"/>
      <c r="Q6" s="3"/>
      <c r="R6" s="9"/>
      <c r="S6" s="3"/>
      <c r="T6" s="9"/>
      <c r="U6" s="9"/>
      <c r="V6" s="9"/>
      <c r="W6" s="3">
        <v>5.4188156859164813</v>
      </c>
      <c r="X6" s="9">
        <v>21.399412759326648</v>
      </c>
      <c r="Y6" s="9">
        <v>7.5222300883901436</v>
      </c>
      <c r="Z6" s="9">
        <v>22.218311670467475</v>
      </c>
      <c r="AA6" s="3"/>
      <c r="AB6" s="9"/>
      <c r="AC6" s="3"/>
      <c r="AD6" s="9"/>
      <c r="AE6" s="9"/>
      <c r="AF6" s="9"/>
      <c r="AG6" s="37"/>
      <c r="AH6" s="38"/>
      <c r="AI6" s="37">
        <f t="shared" ref="AI6:AJ13" si="1">AVERAGE(W6,Y6)</f>
        <v>6.4705228871533125</v>
      </c>
      <c r="AJ6" s="38">
        <f t="shared" si="1"/>
        <v>21.808862214897061</v>
      </c>
      <c r="AK6" s="37"/>
      <c r="AL6" s="38"/>
      <c r="AM6" s="2"/>
    </row>
    <row r="7" spans="1:40">
      <c r="A7" s="8" t="s">
        <v>44</v>
      </c>
      <c r="B7" s="13">
        <v>-0.33833116667934415</v>
      </c>
      <c r="C7" s="14">
        <v>-0.53480551965597389</v>
      </c>
      <c r="D7" s="13">
        <v>-0.26082511500331695</v>
      </c>
      <c r="E7" s="14">
        <v>-0.44086323504729003</v>
      </c>
      <c r="F7" s="13"/>
      <c r="G7" s="13">
        <v>-0.22582850385047851</v>
      </c>
      <c r="H7" s="14">
        <v>-0.29425488113119824</v>
      </c>
      <c r="I7" s="13">
        <v>-0.36983394750792919</v>
      </c>
      <c r="J7" s="15">
        <v>-0.46312167290146178</v>
      </c>
      <c r="K7" s="13">
        <v>-4.3222594149269211E-3</v>
      </c>
      <c r="L7" s="31">
        <f t="shared" ref="L7:L13" si="2">AVERAGE(B7:E7)</f>
        <v>-0.39370625909648127</v>
      </c>
      <c r="M7" s="32">
        <f t="shared" ref="M7:M13" si="3">AVERAGE(B7:C7)</f>
        <v>-0.43656834316765902</v>
      </c>
      <c r="N7" s="32">
        <f t="shared" si="0"/>
        <v>-0.35084417502530352</v>
      </c>
      <c r="O7" s="32">
        <f>AVERAGE(G7,I7)</f>
        <v>-0.29783122567920384</v>
      </c>
      <c r="P7" s="32">
        <f>AVERAGE(H7,J7)</f>
        <v>-0.37868827701633001</v>
      </c>
      <c r="Q7" s="3">
        <v>1.4827695527664642</v>
      </c>
      <c r="R7" s="9">
        <v>2.1800786094266198</v>
      </c>
      <c r="S7" s="3">
        <v>1.8696060191336659</v>
      </c>
      <c r="T7" s="9">
        <v>1.5570853627867989</v>
      </c>
      <c r="U7" s="9">
        <v>1.9066490807668932</v>
      </c>
      <c r="V7" s="9">
        <v>1.7971758926578096</v>
      </c>
      <c r="W7" s="3">
        <v>1.0814140775860561</v>
      </c>
      <c r="X7" s="9">
        <v>2.5196439165196773</v>
      </c>
      <c r="Y7" s="9">
        <v>1.0734090335792412</v>
      </c>
      <c r="Z7" s="9">
        <v>2.8464092657421931</v>
      </c>
      <c r="AA7" s="3"/>
      <c r="AB7" s="9"/>
      <c r="AC7" s="3">
        <v>1.0751673919300562</v>
      </c>
      <c r="AD7" s="9">
        <v>2.5223680178220071</v>
      </c>
      <c r="AE7" s="9">
        <v>1.0739753187576571</v>
      </c>
      <c r="AF7" s="9">
        <v>2.8596842479217464</v>
      </c>
      <c r="AG7" s="37">
        <f t="shared" ref="AG7:AH13" si="4">AVERAGE(S7,U7)</f>
        <v>1.8881275499502794</v>
      </c>
      <c r="AH7" s="38">
        <f t="shared" si="4"/>
        <v>1.6771306277223044</v>
      </c>
      <c r="AI7" s="37">
        <f t="shared" si="1"/>
        <v>1.0774115555826487</v>
      </c>
      <c r="AJ7" s="38">
        <f t="shared" si="1"/>
        <v>2.6830265911309352</v>
      </c>
      <c r="AK7" s="37">
        <f>AVERAGE(AC7,AE7)</f>
        <v>1.0745713553438567</v>
      </c>
      <c r="AL7" s="38">
        <f>AVERAGE(AD7,AF7)</f>
        <v>2.691026132871877</v>
      </c>
      <c r="AM7" s="2"/>
    </row>
    <row r="8" spans="1:40">
      <c r="A8" s="8" t="s">
        <v>45</v>
      </c>
      <c r="B8" s="13">
        <v>-0.37015580584243568</v>
      </c>
      <c r="C8" s="14">
        <v>-0.55800181710255403</v>
      </c>
      <c r="D8" s="13">
        <v>-0.33774457514278194</v>
      </c>
      <c r="E8" s="14">
        <v>-0.50295876499246361</v>
      </c>
      <c r="F8" s="13">
        <v>-0.41856461893239527</v>
      </c>
      <c r="G8" s="13"/>
      <c r="H8" s="14"/>
      <c r="I8" s="13"/>
      <c r="J8" s="15"/>
      <c r="K8" s="13">
        <v>-1.9341045984363481E-3</v>
      </c>
      <c r="L8" s="31">
        <f t="shared" si="2"/>
        <v>-0.4422152407700588</v>
      </c>
      <c r="M8" s="32">
        <f t="shared" si="3"/>
        <v>-0.46407881147249486</v>
      </c>
      <c r="N8" s="32">
        <f t="shared" si="0"/>
        <v>-0.42035167006762275</v>
      </c>
      <c r="O8" s="32"/>
      <c r="P8" s="32"/>
      <c r="Q8" s="3">
        <v>2.468927256000728</v>
      </c>
      <c r="R8" s="9">
        <v>2.0319984870250876</v>
      </c>
      <c r="S8" s="3">
        <v>2.3900335893682354</v>
      </c>
      <c r="T8" s="9">
        <v>1.6314760523204417</v>
      </c>
      <c r="U8" s="9">
        <v>2.4564048930137243</v>
      </c>
      <c r="V8" s="9">
        <v>1.6967005046009149</v>
      </c>
      <c r="W8" s="3">
        <v>1.9915317095694258</v>
      </c>
      <c r="X8" s="9">
        <v>1.92807474107009</v>
      </c>
      <c r="Y8" s="9">
        <v>3.0377388320515282</v>
      </c>
      <c r="Z8" s="9">
        <v>2.8717426501089034</v>
      </c>
      <c r="AA8" s="3">
        <v>2.7393041349448137</v>
      </c>
      <c r="AB8" s="9">
        <v>2.3970592673657651</v>
      </c>
      <c r="AC8" s="3"/>
      <c r="AD8" s="9"/>
      <c r="AE8" s="9"/>
      <c r="AF8" s="9"/>
      <c r="AG8" s="37">
        <f t="shared" si="4"/>
        <v>2.4232192411909796</v>
      </c>
      <c r="AH8" s="38">
        <f t="shared" si="4"/>
        <v>1.6640882784606783</v>
      </c>
      <c r="AI8" s="37">
        <f t="shared" si="1"/>
        <v>2.5146352708104769</v>
      </c>
      <c r="AJ8" s="38">
        <f t="shared" si="1"/>
        <v>2.3999086955894966</v>
      </c>
      <c r="AK8" s="37"/>
      <c r="AL8" s="38"/>
      <c r="AM8" s="2"/>
    </row>
    <row r="9" spans="1:40">
      <c r="A9" s="8" t="s">
        <v>46</v>
      </c>
      <c r="B9" s="13">
        <v>-0.31566486335911659</v>
      </c>
      <c r="C9" s="14">
        <v>-0.5237365041034272</v>
      </c>
      <c r="D9" s="13">
        <v>-0.22262027243844978</v>
      </c>
      <c r="E9" s="14">
        <v>-0.41900260842369474</v>
      </c>
      <c r="F9" s="13">
        <v>-0.30051573599359954</v>
      </c>
      <c r="G9" s="13">
        <v>-0.22546427477553216</v>
      </c>
      <c r="H9" s="14">
        <v>-0.29309432890083076</v>
      </c>
      <c r="I9" s="13">
        <v>-0.38937268628960647</v>
      </c>
      <c r="J9" s="15">
        <v>-0.47905373474499091</v>
      </c>
      <c r="K9" s="13">
        <v>-3.0093164198590039E-2</v>
      </c>
      <c r="L9" s="31">
        <f t="shared" si="2"/>
        <v>-0.37025606208117212</v>
      </c>
      <c r="M9" s="32">
        <f t="shared" si="3"/>
        <v>-0.4197006837312719</v>
      </c>
      <c r="N9" s="32">
        <f t="shared" si="0"/>
        <v>-0.32081144043107224</v>
      </c>
      <c r="O9" s="32">
        <f>AVERAGE(G9,I9)</f>
        <v>-0.30741848053256932</v>
      </c>
      <c r="P9" s="32">
        <f>AVERAGE(H9,J9)</f>
        <v>-0.38607403182291083</v>
      </c>
      <c r="Q9" s="3">
        <v>4.0203051988126539</v>
      </c>
      <c r="R9" s="9">
        <v>2.3625941689226244</v>
      </c>
      <c r="S9" s="3">
        <v>6.2876165701520872</v>
      </c>
      <c r="T9" s="9">
        <v>2.0195454233445695</v>
      </c>
      <c r="U9" s="9">
        <v>3.5748882010350886</v>
      </c>
      <c r="V9" s="9">
        <v>2.3675910465401837</v>
      </c>
      <c r="W9" s="3">
        <v>3.3782539917457424</v>
      </c>
      <c r="X9" s="9">
        <v>2.3635167005491353</v>
      </c>
      <c r="Y9" s="9">
        <v>2.8404620323176979</v>
      </c>
      <c r="Z9" s="9">
        <v>2.6997235052566091</v>
      </c>
      <c r="AA9" s="3">
        <v>3.8576760341280782</v>
      </c>
      <c r="AB9" s="9">
        <v>2.387700392731738</v>
      </c>
      <c r="AC9" s="3">
        <v>3.4160340623873804</v>
      </c>
      <c r="AD9" s="9">
        <v>2.5873513538775006</v>
      </c>
      <c r="AE9" s="9">
        <v>2.2932547956575413</v>
      </c>
      <c r="AF9" s="9">
        <v>2.7123629361002122</v>
      </c>
      <c r="AG9" s="37">
        <f t="shared" si="4"/>
        <v>4.9312523855935879</v>
      </c>
      <c r="AH9" s="38">
        <f t="shared" si="4"/>
        <v>2.1935682349423766</v>
      </c>
      <c r="AI9" s="37">
        <f t="shared" si="1"/>
        <v>3.1093580120317199</v>
      </c>
      <c r="AJ9" s="38">
        <f t="shared" si="1"/>
        <v>2.5316201029028722</v>
      </c>
      <c r="AK9" s="37">
        <f>AVERAGE(AC9,AE9)</f>
        <v>2.8546444290224606</v>
      </c>
      <c r="AL9" s="38">
        <f>AVERAGE(AD9,AF9)</f>
        <v>2.6498571449888564</v>
      </c>
      <c r="AM9" s="2"/>
    </row>
    <row r="10" spans="1:40">
      <c r="A10" s="8" t="s">
        <v>47</v>
      </c>
      <c r="B10" s="13">
        <v>-0.36245118645898777</v>
      </c>
      <c r="C10" s="14">
        <v>-0.55294501693131293</v>
      </c>
      <c r="D10" s="13">
        <v>-0.32646566798911114</v>
      </c>
      <c r="E10" s="14">
        <v>-0.50003862520075137</v>
      </c>
      <c r="F10" s="13">
        <v>-0.41075313840097488</v>
      </c>
      <c r="G10" s="13"/>
      <c r="H10" s="14"/>
      <c r="I10" s="13"/>
      <c r="J10" s="15"/>
      <c r="K10" s="13">
        <v>-4.2931879765514824E-3</v>
      </c>
      <c r="L10" s="31">
        <f t="shared" si="2"/>
        <v>-0.4354751241450408</v>
      </c>
      <c r="M10" s="32">
        <f t="shared" si="3"/>
        <v>-0.45769810169515035</v>
      </c>
      <c r="N10" s="32">
        <f t="shared" si="0"/>
        <v>-0.41325214659493126</v>
      </c>
      <c r="O10" s="32"/>
      <c r="P10" s="32"/>
      <c r="Q10" s="3">
        <v>2.1192216122125513</v>
      </c>
      <c r="R10" s="9">
        <v>1.6136254754387331</v>
      </c>
      <c r="S10" s="3">
        <v>2.7967094181011918</v>
      </c>
      <c r="T10" s="9">
        <v>1.4849337991671692</v>
      </c>
      <c r="U10" s="9">
        <v>2.7386634355391166</v>
      </c>
      <c r="V10" s="9">
        <v>1.5639637643595758</v>
      </c>
      <c r="W10" s="3">
        <v>1.4353024448911484</v>
      </c>
      <c r="X10" s="9">
        <v>1.5958249857244908</v>
      </c>
      <c r="Y10" s="9">
        <v>1.506211150318749</v>
      </c>
      <c r="Z10" s="9">
        <v>1.8097793525036958</v>
      </c>
      <c r="AA10" s="3">
        <v>2.1393684147446312</v>
      </c>
      <c r="AB10" s="9">
        <v>2.0669247261323833</v>
      </c>
      <c r="AC10" s="3"/>
      <c r="AD10" s="9"/>
      <c r="AE10" s="9"/>
      <c r="AF10" s="9"/>
      <c r="AG10" s="37">
        <f t="shared" si="4"/>
        <v>2.7676864268201542</v>
      </c>
      <c r="AH10" s="38">
        <f t="shared" si="4"/>
        <v>1.5244487817633725</v>
      </c>
      <c r="AI10" s="37">
        <f t="shared" si="1"/>
        <v>1.4707567976049487</v>
      </c>
      <c r="AJ10" s="38">
        <f t="shared" si="1"/>
        <v>1.7028021691140933</v>
      </c>
      <c r="AK10" s="37"/>
      <c r="AL10" s="38"/>
      <c r="AM10" s="2"/>
    </row>
    <row r="11" spans="1:40">
      <c r="A11" s="8" t="s">
        <v>48</v>
      </c>
      <c r="B11" s="13">
        <v>-0.37328934926063095</v>
      </c>
      <c r="C11" s="14">
        <v>-0.5592368961764731</v>
      </c>
      <c r="D11" s="13">
        <v>-0.35350796939730467</v>
      </c>
      <c r="E11" s="14">
        <v>-0.52318220367892199</v>
      </c>
      <c r="F11" s="13">
        <v>-0.43530363458627253</v>
      </c>
      <c r="G11" s="13"/>
      <c r="H11" s="14"/>
      <c r="I11" s="13"/>
      <c r="J11" s="15"/>
      <c r="K11" s="13">
        <v>-4.8632218162119045E-3</v>
      </c>
      <c r="L11" s="31">
        <f t="shared" si="2"/>
        <v>-0.4523041046283327</v>
      </c>
      <c r="M11" s="32">
        <f t="shared" si="3"/>
        <v>-0.46626312271855203</v>
      </c>
      <c r="N11" s="32">
        <f t="shared" si="0"/>
        <v>-0.43834508653811333</v>
      </c>
      <c r="O11" s="32"/>
      <c r="P11" s="32"/>
      <c r="Q11" s="3">
        <v>2.9360035658428942</v>
      </c>
      <c r="R11" s="9">
        <v>1.7695090092704571</v>
      </c>
      <c r="S11" s="3">
        <v>3.6197889979992359</v>
      </c>
      <c r="T11" s="9">
        <v>1.5940100526170533</v>
      </c>
      <c r="U11" s="9">
        <v>3.4977565970925522</v>
      </c>
      <c r="V11" s="9">
        <v>1.6621987808908927</v>
      </c>
      <c r="W11" s="3">
        <v>2.3292144867935942</v>
      </c>
      <c r="X11" s="9">
        <v>1.78699125997721</v>
      </c>
      <c r="Y11" s="9">
        <v>2.2972541814861938</v>
      </c>
      <c r="Z11" s="9">
        <v>2.0348359435966721</v>
      </c>
      <c r="AA11" s="3">
        <v>3.1973542704687929</v>
      </c>
      <c r="AB11" s="9">
        <v>2.3049023823149839</v>
      </c>
      <c r="AC11" s="3"/>
      <c r="AD11" s="9"/>
      <c r="AE11" s="9"/>
      <c r="AF11" s="9"/>
      <c r="AG11" s="37">
        <f t="shared" si="4"/>
        <v>3.558772797545894</v>
      </c>
      <c r="AH11" s="38">
        <f t="shared" si="4"/>
        <v>1.6281044167539731</v>
      </c>
      <c r="AI11" s="37">
        <f t="shared" si="1"/>
        <v>2.313234334139894</v>
      </c>
      <c r="AJ11" s="38">
        <f t="shared" si="1"/>
        <v>1.910913601786941</v>
      </c>
      <c r="AK11" s="37"/>
      <c r="AL11" s="38"/>
      <c r="AM11" s="2"/>
    </row>
    <row r="12" spans="1:40">
      <c r="A12" s="8" t="s">
        <v>49</v>
      </c>
      <c r="B12" s="13">
        <v>-0.34924987282105568</v>
      </c>
      <c r="C12" s="14">
        <v>-0.51925396217076403</v>
      </c>
      <c r="D12" s="13">
        <v>-0.28498371399988476</v>
      </c>
      <c r="E12" s="14">
        <v>-0.44657177401940268</v>
      </c>
      <c r="F12" s="13">
        <v>-0.36842447289346258</v>
      </c>
      <c r="G12" s="13"/>
      <c r="H12" s="14"/>
      <c r="I12" s="13"/>
      <c r="J12" s="15"/>
      <c r="K12" s="13">
        <v>-2.8068846905972E-3</v>
      </c>
      <c r="L12" s="31">
        <f t="shared" si="2"/>
        <v>-0.40001483075277677</v>
      </c>
      <c r="M12" s="32">
        <f t="shared" si="3"/>
        <v>-0.43425191749590986</v>
      </c>
      <c r="N12" s="32">
        <f t="shared" si="0"/>
        <v>-0.36577774400964369</v>
      </c>
      <c r="O12" s="32"/>
      <c r="P12" s="32"/>
      <c r="Q12" s="3">
        <v>1.9965925601937804</v>
      </c>
      <c r="R12" s="9">
        <v>1.461860813928912</v>
      </c>
      <c r="S12" s="3">
        <v>2.6125520779646605</v>
      </c>
      <c r="T12" s="9">
        <v>1.3057708439266196</v>
      </c>
      <c r="U12" s="9">
        <v>2.6710134335934774</v>
      </c>
      <c r="V12" s="9">
        <v>1.4837463335271213</v>
      </c>
      <c r="W12" s="3">
        <v>1.2746854181327478</v>
      </c>
      <c r="X12" s="9">
        <v>1.4098080506997719</v>
      </c>
      <c r="Y12" s="9">
        <v>1.4281193110842361</v>
      </c>
      <c r="Z12" s="9">
        <v>1.6481180275621357</v>
      </c>
      <c r="AA12" s="3">
        <v>1.9258697421644182</v>
      </c>
      <c r="AB12" s="9">
        <v>1.9326177810425942</v>
      </c>
      <c r="AC12" s="3"/>
      <c r="AD12" s="9"/>
      <c r="AE12" s="9"/>
      <c r="AF12" s="9"/>
      <c r="AG12" s="37">
        <f t="shared" si="4"/>
        <v>2.6417827557790687</v>
      </c>
      <c r="AH12" s="38">
        <f t="shared" si="4"/>
        <v>1.3947585887268703</v>
      </c>
      <c r="AI12" s="37">
        <f t="shared" si="1"/>
        <v>1.3514023646084921</v>
      </c>
      <c r="AJ12" s="38">
        <f t="shared" si="1"/>
        <v>1.5289630391309537</v>
      </c>
      <c r="AK12" s="37"/>
      <c r="AL12" s="38"/>
      <c r="AM12" s="2"/>
    </row>
    <row r="13" spans="1:40">
      <c r="A13" s="8" t="s">
        <v>50</v>
      </c>
      <c r="B13" s="13">
        <v>-0.32938280713329504</v>
      </c>
      <c r="C13" s="14">
        <v>-0.52587054777084075</v>
      </c>
      <c r="D13" s="13">
        <v>-0.24133099091182617</v>
      </c>
      <c r="E13" s="14">
        <v>-0.4237680344114601</v>
      </c>
      <c r="F13" s="13">
        <v>-0.31624175925912945</v>
      </c>
      <c r="G13" s="13">
        <v>-0.23313002081085188</v>
      </c>
      <c r="H13" s="14">
        <v>-0.3006797261339027</v>
      </c>
      <c r="I13" s="13">
        <v>-0.38831610605042555</v>
      </c>
      <c r="J13" s="15">
        <v>-0.47909954044113245</v>
      </c>
      <c r="K13" s="13">
        <v>-1.4482670201478171E-2</v>
      </c>
      <c r="L13" s="31">
        <f t="shared" si="2"/>
        <v>-0.38008809505685548</v>
      </c>
      <c r="M13" s="32">
        <f t="shared" si="3"/>
        <v>-0.42762667745206789</v>
      </c>
      <c r="N13" s="32">
        <f t="shared" si="0"/>
        <v>-0.33254951266164312</v>
      </c>
      <c r="O13" s="32">
        <f>AVERAGE(G13,I13)</f>
        <v>-0.31072306343063871</v>
      </c>
      <c r="P13" s="32">
        <f>AVERAGE(H13,J13)</f>
        <v>-0.38988963328751758</v>
      </c>
      <c r="Q13" s="3">
        <v>1.1476102016812686</v>
      </c>
      <c r="R13" s="9">
        <v>1.3520373320063706</v>
      </c>
      <c r="S13" s="3">
        <v>1.0787593013743682</v>
      </c>
      <c r="T13" s="9">
        <v>1.1298537383650329</v>
      </c>
      <c r="U13" s="9">
        <v>1.184675431807154</v>
      </c>
      <c r="V13" s="9">
        <v>1.2640156800551674</v>
      </c>
      <c r="W13" s="3">
        <v>1.0665269109621149</v>
      </c>
      <c r="X13" s="9">
        <v>1.3866760756603562</v>
      </c>
      <c r="Y13" s="9">
        <v>1.2604791625814371</v>
      </c>
      <c r="Z13" s="9">
        <v>1.6276038339449259</v>
      </c>
      <c r="AA13" s="3">
        <v>1.7246035541608262</v>
      </c>
      <c r="AB13" s="9">
        <v>1.1483279282651306</v>
      </c>
      <c r="AC13" s="3">
        <v>0.9124534838079148</v>
      </c>
      <c r="AD13" s="9">
        <v>1.2456733665798867</v>
      </c>
      <c r="AE13" s="9">
        <v>0.92142621211287101</v>
      </c>
      <c r="AF13" s="9">
        <v>1.3941943481733434</v>
      </c>
      <c r="AG13" s="37">
        <f t="shared" si="4"/>
        <v>1.1317173665907609</v>
      </c>
      <c r="AH13" s="38">
        <f t="shared" si="4"/>
        <v>1.1969347092101001</v>
      </c>
      <c r="AI13" s="37">
        <f t="shared" si="1"/>
        <v>1.163503036771776</v>
      </c>
      <c r="AJ13" s="38">
        <f t="shared" si="1"/>
        <v>1.507139954802641</v>
      </c>
      <c r="AK13" s="37">
        <f>AVERAGE(AC13,AE13)</f>
        <v>0.91693984796039296</v>
      </c>
      <c r="AL13" s="38">
        <f>AVERAGE(AD13,AF13)</f>
        <v>1.3199338573766151</v>
      </c>
      <c r="AM13" s="2"/>
    </row>
    <row r="14" spans="1:40">
      <c r="A14" s="20" t="s">
        <v>51</v>
      </c>
      <c r="B14" s="21"/>
      <c r="C14" s="22"/>
      <c r="D14" s="21"/>
      <c r="E14" s="22"/>
      <c r="F14" s="21">
        <v>-0.21615536001480645</v>
      </c>
      <c r="G14" s="21"/>
      <c r="H14" s="22"/>
      <c r="I14" s="21"/>
      <c r="J14" s="23"/>
      <c r="K14" s="21"/>
      <c r="L14" s="33"/>
      <c r="M14" s="34"/>
      <c r="N14" s="34"/>
      <c r="O14" s="34"/>
      <c r="P14" s="34"/>
      <c r="Q14" s="24"/>
      <c r="R14" s="25"/>
      <c r="S14" s="24"/>
      <c r="T14" s="25"/>
      <c r="U14" s="25"/>
      <c r="V14" s="25"/>
      <c r="W14" s="24"/>
      <c r="X14" s="25"/>
      <c r="Y14" s="25"/>
      <c r="Z14" s="25"/>
      <c r="AA14" s="24"/>
      <c r="AB14" s="25"/>
      <c r="AC14" s="24"/>
      <c r="AD14" s="25"/>
      <c r="AE14" s="25"/>
      <c r="AF14" s="25"/>
      <c r="AG14" s="37"/>
      <c r="AH14" s="38"/>
      <c r="AI14" s="37"/>
      <c r="AJ14" s="38"/>
      <c r="AK14" s="39"/>
      <c r="AL14" s="40"/>
      <c r="AM14" s="26"/>
    </row>
    <row r="15" spans="1:40">
      <c r="A15" s="8" t="s">
        <v>52</v>
      </c>
      <c r="B15" s="13">
        <v>-0.34707211903969359</v>
      </c>
      <c r="C15" s="14">
        <v>-0.53564557393150891</v>
      </c>
      <c r="D15" s="13">
        <v>-0.29198725092887995</v>
      </c>
      <c r="E15" s="14">
        <v>-0.46792808053133372</v>
      </c>
      <c r="F15" s="13">
        <v>-0.35968268973234052</v>
      </c>
      <c r="G15" s="13"/>
      <c r="H15" s="14"/>
      <c r="I15" s="13"/>
      <c r="J15" s="15"/>
      <c r="K15" s="13">
        <v>-3.6585530792433429E-3</v>
      </c>
      <c r="L15" s="31">
        <f t="shared" ref="L15:L20" si="5">AVERAGE(B15:E15)</f>
        <v>-0.41065825610785406</v>
      </c>
      <c r="M15" s="32">
        <f t="shared" ref="M15:M20" si="6">AVERAGE(B15:C15)</f>
        <v>-0.44135884648560125</v>
      </c>
      <c r="N15" s="32">
        <f t="shared" ref="N15:N22" si="7">AVERAGE(D15:E15)</f>
        <v>-0.37995766573010681</v>
      </c>
      <c r="O15" s="32"/>
      <c r="P15" s="32"/>
      <c r="Q15" s="3">
        <v>1.1006861937459189</v>
      </c>
      <c r="R15" s="9">
        <v>1.6075591079302096</v>
      </c>
      <c r="S15" s="3">
        <v>0.85462354794866691</v>
      </c>
      <c r="T15" s="9">
        <v>1.3176776055544275</v>
      </c>
      <c r="U15" s="9">
        <v>0.80319264528259016</v>
      </c>
      <c r="V15" s="9">
        <v>1.4954379513139311</v>
      </c>
      <c r="W15" s="3">
        <v>1.3916158539388497</v>
      </c>
      <c r="X15" s="9">
        <v>1.6275663747722835</v>
      </c>
      <c r="Y15" s="9">
        <v>1.3533127278135693</v>
      </c>
      <c r="Z15" s="9">
        <v>1.9895545000801966</v>
      </c>
      <c r="AA15" s="3"/>
      <c r="AB15" s="9"/>
      <c r="AC15" s="3"/>
      <c r="AD15" s="9"/>
      <c r="AE15" s="9"/>
      <c r="AF15" s="9"/>
      <c r="AG15" s="37">
        <f t="shared" ref="AG15:AH20" si="8">AVERAGE(S15,U15)</f>
        <v>0.82890809661562859</v>
      </c>
      <c r="AH15" s="38">
        <f t="shared" si="8"/>
        <v>1.4065577784341792</v>
      </c>
      <c r="AI15" s="37">
        <f t="shared" ref="AI15:AJ22" si="9">AVERAGE(W15,Y15)</f>
        <v>1.3724642908762095</v>
      </c>
      <c r="AJ15" s="38">
        <f t="shared" si="9"/>
        <v>1.8085604374262401</v>
      </c>
      <c r="AK15" s="37"/>
      <c r="AL15" s="38"/>
      <c r="AM15" s="2"/>
    </row>
    <row r="16" spans="1:40">
      <c r="A16" s="8" t="s">
        <v>53</v>
      </c>
      <c r="B16" s="13">
        <v>-0.3386231059289434</v>
      </c>
      <c r="C16" s="14">
        <v>-0.54805186824710694</v>
      </c>
      <c r="D16" s="13">
        <v>-0.34558814270446764</v>
      </c>
      <c r="E16" s="14">
        <v>-0.51688878027045826</v>
      </c>
      <c r="F16" s="13">
        <v>-0.41480794349497929</v>
      </c>
      <c r="G16" s="13"/>
      <c r="H16" s="14"/>
      <c r="I16" s="13"/>
      <c r="J16" s="15"/>
      <c r="K16" s="13">
        <v>-1.9988831177292554E-2</v>
      </c>
      <c r="L16" s="31">
        <f t="shared" si="5"/>
        <v>-0.43728797428774407</v>
      </c>
      <c r="M16" s="32">
        <f t="shared" si="6"/>
        <v>-0.44333748708802517</v>
      </c>
      <c r="N16" s="32">
        <f t="shared" si="7"/>
        <v>-0.43123846148746292</v>
      </c>
      <c r="O16" s="32"/>
      <c r="P16" s="32"/>
      <c r="Q16" s="3">
        <v>1.4996680818445738</v>
      </c>
      <c r="R16" s="9">
        <v>1.8785110672418681</v>
      </c>
      <c r="S16" s="3">
        <v>0.724082873194834</v>
      </c>
      <c r="T16" s="9">
        <v>1.138349169093708</v>
      </c>
      <c r="U16" s="9">
        <v>0.86288288952582914</v>
      </c>
      <c r="V16" s="9">
        <v>1.2648045565350321</v>
      </c>
      <c r="W16" s="3">
        <v>2.0919267538262822</v>
      </c>
      <c r="X16" s="9">
        <v>2.172590320881004</v>
      </c>
      <c r="Y16" s="9">
        <v>2.3197798108313497</v>
      </c>
      <c r="Z16" s="9">
        <v>2.9383002224577282</v>
      </c>
      <c r="AA16" s="3">
        <v>2.7531091530697229</v>
      </c>
      <c r="AB16" s="9">
        <v>2.6118974587713919</v>
      </c>
      <c r="AC16" s="3"/>
      <c r="AD16" s="9"/>
      <c r="AE16" s="9"/>
      <c r="AF16" s="9"/>
      <c r="AG16" s="37">
        <f t="shared" si="8"/>
        <v>0.79348288136033163</v>
      </c>
      <c r="AH16" s="38">
        <f t="shared" si="8"/>
        <v>1.2015768628143699</v>
      </c>
      <c r="AI16" s="37">
        <f t="shared" si="9"/>
        <v>2.2058532823288157</v>
      </c>
      <c r="AJ16" s="38">
        <f t="shared" si="9"/>
        <v>2.5554452716693659</v>
      </c>
      <c r="AK16" s="37"/>
      <c r="AL16" s="38"/>
      <c r="AM16" s="2"/>
    </row>
    <row r="17" spans="1:39">
      <c r="A17" s="8" t="s">
        <v>54</v>
      </c>
      <c r="B17" s="13">
        <v>-0.35755695789149683</v>
      </c>
      <c r="C17" s="14">
        <v>-0.54444325892685153</v>
      </c>
      <c r="D17" s="13">
        <v>-0.31389653676526486</v>
      </c>
      <c r="E17" s="14">
        <v>-0.48800985103199973</v>
      </c>
      <c r="F17" s="13">
        <v>-0.39162700471668921</v>
      </c>
      <c r="G17" s="13">
        <v>-0.2985609421551873</v>
      </c>
      <c r="H17" s="14">
        <v>-0.53707477184793839</v>
      </c>
      <c r="I17" s="13">
        <v>-0.44768927802894287</v>
      </c>
      <c r="J17" s="15">
        <v>-0.66218446849991286</v>
      </c>
      <c r="K17" s="13">
        <v>-1.523398327904435E-3</v>
      </c>
      <c r="L17" s="31">
        <f t="shared" si="5"/>
        <v>-0.42597665115390321</v>
      </c>
      <c r="M17" s="32">
        <f t="shared" si="6"/>
        <v>-0.45100010840917415</v>
      </c>
      <c r="N17" s="32">
        <f t="shared" si="7"/>
        <v>-0.40095319389863227</v>
      </c>
      <c r="O17" s="32">
        <f t="shared" ref="O17:P20" si="10">AVERAGE(G17,I17)</f>
        <v>-0.37312511009206506</v>
      </c>
      <c r="P17" s="32">
        <f t="shared" si="10"/>
        <v>-0.59962962017392563</v>
      </c>
      <c r="Q17" s="3">
        <v>2.4731405999658786</v>
      </c>
      <c r="R17" s="9">
        <v>1.774853694899827</v>
      </c>
      <c r="S17" s="3">
        <v>2.6517862645231047</v>
      </c>
      <c r="T17" s="9">
        <v>1.3948567238951008</v>
      </c>
      <c r="U17" s="9">
        <v>2.5021770950865196</v>
      </c>
      <c r="V17" s="9">
        <v>1.4253918962679024</v>
      </c>
      <c r="W17" s="3">
        <v>2.4291815278162949</v>
      </c>
      <c r="X17" s="9">
        <v>2.0112046425217511</v>
      </c>
      <c r="Y17" s="9">
        <v>2.3094175124375953</v>
      </c>
      <c r="Z17" s="9">
        <v>2.2679615169145544</v>
      </c>
      <c r="AA17" s="3">
        <v>2.7047329168483381</v>
      </c>
      <c r="AB17" s="9">
        <v>2.3704339470228279</v>
      </c>
      <c r="AC17" s="3">
        <v>2.5036583548737816</v>
      </c>
      <c r="AD17" s="9">
        <v>2.1554542758945758</v>
      </c>
      <c r="AE17" s="9">
        <v>2.4258948587501243</v>
      </c>
      <c r="AF17" s="9">
        <v>2.5443296300822364</v>
      </c>
      <c r="AG17" s="37">
        <f t="shared" si="8"/>
        <v>2.5769816798048124</v>
      </c>
      <c r="AH17" s="38">
        <f t="shared" si="8"/>
        <v>1.4101243100815015</v>
      </c>
      <c r="AI17" s="37">
        <f t="shared" si="9"/>
        <v>2.3692995201269449</v>
      </c>
      <c r="AJ17" s="38">
        <f t="shared" si="9"/>
        <v>2.139583079718153</v>
      </c>
      <c r="AK17" s="37">
        <f t="shared" ref="AK17:AL20" si="11">AVERAGE(AC17,AE17)</f>
        <v>2.4647766068119532</v>
      </c>
      <c r="AL17" s="38">
        <f t="shared" si="11"/>
        <v>2.3498919529884059</v>
      </c>
      <c r="AM17" s="2"/>
    </row>
    <row r="18" spans="1:39">
      <c r="A18" s="8" t="s">
        <v>55</v>
      </c>
      <c r="B18" s="13">
        <v>-0.36719059668853726</v>
      </c>
      <c r="C18" s="14">
        <v>-0.55098194113056764</v>
      </c>
      <c r="D18" s="13">
        <v>-0.33185096421767435</v>
      </c>
      <c r="E18" s="14">
        <v>-0.50350122635730066</v>
      </c>
      <c r="F18" s="13">
        <v>-0.40917775596431571</v>
      </c>
      <c r="G18" s="13">
        <v>-0.31774265767447218</v>
      </c>
      <c r="H18" s="14">
        <v>-0.54882335682629946</v>
      </c>
      <c r="I18" s="13">
        <v>-0.46566398060234881</v>
      </c>
      <c r="J18" s="15">
        <v>-0.67203650589232677</v>
      </c>
      <c r="K18" s="13">
        <v>-1.9571132505610267E-3</v>
      </c>
      <c r="L18" s="31">
        <f t="shared" si="5"/>
        <v>-0.43838118209852001</v>
      </c>
      <c r="M18" s="32">
        <f t="shared" si="6"/>
        <v>-0.45908626890955245</v>
      </c>
      <c r="N18" s="32">
        <f t="shared" si="7"/>
        <v>-0.4176760952874875</v>
      </c>
      <c r="O18" s="32">
        <f t="shared" si="10"/>
        <v>-0.3917033191384105</v>
      </c>
      <c r="P18" s="32">
        <f t="shared" si="10"/>
        <v>-0.61042993135931312</v>
      </c>
      <c r="Q18" s="3">
        <v>2.6048100259406617</v>
      </c>
      <c r="R18" s="9">
        <v>1.9245649175485919</v>
      </c>
      <c r="S18" s="3">
        <v>2.8162373704363142</v>
      </c>
      <c r="T18" s="9">
        <v>1.5477373488826618</v>
      </c>
      <c r="U18" s="9">
        <v>2.6603174322404799</v>
      </c>
      <c r="V18" s="9">
        <v>1.5750891593928644</v>
      </c>
      <c r="W18" s="3">
        <v>2.4945167460694186</v>
      </c>
      <c r="X18" s="9">
        <v>2.162258858993078</v>
      </c>
      <c r="Y18" s="9">
        <v>2.4481685550164332</v>
      </c>
      <c r="Z18" s="9">
        <v>2.4131743029257628</v>
      </c>
      <c r="AA18" s="3">
        <v>2.7547711778316617</v>
      </c>
      <c r="AB18" s="9">
        <v>2.5411189713651967</v>
      </c>
      <c r="AC18" s="3">
        <v>2.5439023403092453</v>
      </c>
      <c r="AD18" s="9">
        <v>2.2950009907127913</v>
      </c>
      <c r="AE18" s="9">
        <v>2.4737279060341493</v>
      </c>
      <c r="AF18" s="9">
        <v>2.6801521450554304</v>
      </c>
      <c r="AG18" s="37">
        <f t="shared" si="8"/>
        <v>2.7382774013383973</v>
      </c>
      <c r="AH18" s="38">
        <f t="shared" si="8"/>
        <v>1.5614132541377632</v>
      </c>
      <c r="AI18" s="37">
        <f t="shared" si="9"/>
        <v>2.4713426505429261</v>
      </c>
      <c r="AJ18" s="38">
        <f t="shared" si="9"/>
        <v>2.2877165809594207</v>
      </c>
      <c r="AK18" s="37">
        <f t="shared" si="11"/>
        <v>2.5088151231716971</v>
      </c>
      <c r="AL18" s="38">
        <f t="shared" si="11"/>
        <v>2.4875765678841111</v>
      </c>
      <c r="AM18" s="2"/>
    </row>
    <row r="19" spans="1:39">
      <c r="A19" s="8" t="s">
        <v>56</v>
      </c>
      <c r="B19" s="13">
        <v>-0.36855215234522981</v>
      </c>
      <c r="C19" s="14">
        <v>-0.55170820825206734</v>
      </c>
      <c r="D19" s="13">
        <v>-0.3420528100717436</v>
      </c>
      <c r="E19" s="14">
        <v>-0.50283638713062007</v>
      </c>
      <c r="F19" s="13">
        <v>-0.40742519753836748</v>
      </c>
      <c r="G19" s="13">
        <v>-0.33007018269425786</v>
      </c>
      <c r="H19" s="14">
        <v>-0.38434884996776586</v>
      </c>
      <c r="I19" s="13">
        <v>-0.4679235391466266</v>
      </c>
      <c r="J19" s="15">
        <v>-0.54178248434267429</v>
      </c>
      <c r="K19" s="13">
        <v>-3.4031916254267935E-3</v>
      </c>
      <c r="L19" s="31">
        <f t="shared" si="5"/>
        <v>-0.44128738944991525</v>
      </c>
      <c r="M19" s="32">
        <f t="shared" si="6"/>
        <v>-0.46013018029864861</v>
      </c>
      <c r="N19" s="32">
        <f t="shared" si="7"/>
        <v>-0.42244459860118183</v>
      </c>
      <c r="O19" s="32">
        <f t="shared" si="10"/>
        <v>-0.39899686092044223</v>
      </c>
      <c r="P19" s="32">
        <f t="shared" si="10"/>
        <v>-0.46306566715522007</v>
      </c>
      <c r="Q19" s="3">
        <v>3.0098685755732655</v>
      </c>
      <c r="R19" s="9">
        <v>2.2027081239379034</v>
      </c>
      <c r="S19" s="3">
        <v>2.7707996034070996</v>
      </c>
      <c r="T19" s="9">
        <v>1.8819367723996612</v>
      </c>
      <c r="U19" s="9">
        <v>2.8540679572959444</v>
      </c>
      <c r="V19" s="9">
        <v>1.9292273557757158</v>
      </c>
      <c r="W19" s="3">
        <v>3.1395714202558085</v>
      </c>
      <c r="X19" s="9">
        <v>2.4101722147473881</v>
      </c>
      <c r="Y19" s="9">
        <v>3.2750353213342089</v>
      </c>
      <c r="Z19" s="9">
        <v>2.5894961528288483</v>
      </c>
      <c r="AA19" s="3">
        <v>3.9864662286316777</v>
      </c>
      <c r="AB19" s="9">
        <v>2.8353683240826566</v>
      </c>
      <c r="AC19" s="3">
        <v>2.8780405732444199</v>
      </c>
      <c r="AD19" s="9">
        <v>2.4592318832304878</v>
      </c>
      <c r="AE19" s="9">
        <v>2.8605333002976749</v>
      </c>
      <c r="AF19" s="9">
        <v>2.8496672706867119</v>
      </c>
      <c r="AG19" s="37">
        <f t="shared" si="8"/>
        <v>2.812433780351522</v>
      </c>
      <c r="AH19" s="38">
        <f t="shared" si="8"/>
        <v>1.9055820640876884</v>
      </c>
      <c r="AI19" s="37">
        <f t="shared" si="9"/>
        <v>3.2073033707950085</v>
      </c>
      <c r="AJ19" s="38">
        <f t="shared" si="9"/>
        <v>2.4998341837881179</v>
      </c>
      <c r="AK19" s="37">
        <f t="shared" si="11"/>
        <v>2.8692869367710472</v>
      </c>
      <c r="AL19" s="38">
        <f t="shared" si="11"/>
        <v>2.6544495769585996</v>
      </c>
      <c r="AM19" s="2"/>
    </row>
    <row r="20" spans="1:39">
      <c r="A20" s="8" t="s">
        <v>57</v>
      </c>
      <c r="B20" s="13">
        <v>-0.35329290703582428</v>
      </c>
      <c r="C20" s="14">
        <v>-0.54067831956537138</v>
      </c>
      <c r="D20" s="13">
        <v>-0.29886056977169706</v>
      </c>
      <c r="E20" s="14">
        <v>-0.46888096802148482</v>
      </c>
      <c r="F20" s="13">
        <v>-0.36427088025820342</v>
      </c>
      <c r="G20" s="13">
        <v>-0.28584071349205475</v>
      </c>
      <c r="H20" s="14">
        <v>-0.34667046261533541</v>
      </c>
      <c r="I20" s="13">
        <v>-0.43010814261099306</v>
      </c>
      <c r="J20" s="15">
        <v>-0.51180096352680882</v>
      </c>
      <c r="K20" s="13">
        <v>-4.1009447333304472E-3</v>
      </c>
      <c r="L20" s="31">
        <f t="shared" si="5"/>
        <v>-0.41542819109859441</v>
      </c>
      <c r="M20" s="32">
        <f t="shared" si="6"/>
        <v>-0.44698561330059783</v>
      </c>
      <c r="N20" s="32">
        <f t="shared" si="7"/>
        <v>-0.38387076889659094</v>
      </c>
      <c r="O20" s="32">
        <f t="shared" si="10"/>
        <v>-0.35797442805152391</v>
      </c>
      <c r="P20" s="32">
        <f t="shared" si="10"/>
        <v>-0.42923571307107211</v>
      </c>
      <c r="Q20" s="3">
        <v>2.3653957675210977</v>
      </c>
      <c r="R20" s="9">
        <v>1.5491505423417413</v>
      </c>
      <c r="S20" s="3">
        <v>2.322530845974585</v>
      </c>
      <c r="T20" s="9">
        <v>1.3918303257610338</v>
      </c>
      <c r="U20" s="9">
        <v>2.3994064829139066</v>
      </c>
      <c r="V20" s="9">
        <v>1.5061899821256364</v>
      </c>
      <c r="W20" s="3">
        <v>2.3014630879058364</v>
      </c>
      <c r="X20" s="9">
        <v>1.5305763149981086</v>
      </c>
      <c r="Y20" s="9">
        <v>2.4381826532900619</v>
      </c>
      <c r="Z20" s="9">
        <v>1.7680055464821858</v>
      </c>
      <c r="AA20" s="3">
        <v>3.0575464156687961</v>
      </c>
      <c r="AB20" s="9">
        <v>1.9721498985048351</v>
      </c>
      <c r="AC20" s="3">
        <v>2.0962259766603752</v>
      </c>
      <c r="AD20" s="9">
        <v>1.6153355446637045</v>
      </c>
      <c r="AE20" s="9">
        <v>2.0635085850361681</v>
      </c>
      <c r="AF20" s="9">
        <v>2.0814975889659388</v>
      </c>
      <c r="AG20" s="37">
        <f t="shared" si="8"/>
        <v>2.360968664444246</v>
      </c>
      <c r="AH20" s="38">
        <f t="shared" si="8"/>
        <v>1.4490101539433351</v>
      </c>
      <c r="AI20" s="37">
        <f t="shared" si="9"/>
        <v>2.3698228705979494</v>
      </c>
      <c r="AJ20" s="38">
        <f t="shared" si="9"/>
        <v>1.6492909307401473</v>
      </c>
      <c r="AK20" s="37">
        <f t="shared" si="11"/>
        <v>2.0798672808482719</v>
      </c>
      <c r="AL20" s="38">
        <f t="shared" si="11"/>
        <v>1.8484165668148216</v>
      </c>
      <c r="AM20" s="2"/>
    </row>
    <row r="21" spans="1:39">
      <c r="A21" s="8" t="s">
        <v>58</v>
      </c>
      <c r="B21" s="13"/>
      <c r="C21" s="14"/>
      <c r="D21" s="13">
        <v>-0.2731806946997018</v>
      </c>
      <c r="E21" s="14">
        <v>-0.45041835514404677</v>
      </c>
      <c r="F21" s="13"/>
      <c r="G21" s="13"/>
      <c r="H21" s="14"/>
      <c r="I21" s="13"/>
      <c r="J21" s="15"/>
      <c r="K21" s="13">
        <v>-1E-3</v>
      </c>
      <c r="L21" s="31"/>
      <c r="M21" s="32"/>
      <c r="N21" s="32">
        <f t="shared" si="7"/>
        <v>-0.36179952492187428</v>
      </c>
      <c r="O21" s="32"/>
      <c r="P21" s="32"/>
      <c r="Q21" s="3"/>
      <c r="R21" s="9"/>
      <c r="S21" s="3"/>
      <c r="T21" s="9"/>
      <c r="U21" s="9"/>
      <c r="V21" s="9"/>
      <c r="W21" s="3">
        <v>1.1544875533466361</v>
      </c>
      <c r="X21" s="9">
        <v>2.7360989515639105</v>
      </c>
      <c r="Y21" s="9">
        <v>1.3060306328749167</v>
      </c>
      <c r="Z21" s="9">
        <v>3.9268710282121511</v>
      </c>
      <c r="AA21" s="3"/>
      <c r="AB21" s="9"/>
      <c r="AC21" s="3"/>
      <c r="AD21" s="9"/>
      <c r="AE21" s="9"/>
      <c r="AF21" s="9"/>
      <c r="AG21" s="37"/>
      <c r="AH21" s="38"/>
      <c r="AI21" s="37">
        <f t="shared" si="9"/>
        <v>1.2302590931107764</v>
      </c>
      <c r="AJ21" s="38">
        <f t="shared" si="9"/>
        <v>3.3314849898880308</v>
      </c>
      <c r="AK21" s="37"/>
      <c r="AL21" s="38"/>
      <c r="AM21" s="2"/>
    </row>
    <row r="22" spans="1:39">
      <c r="A22" s="8" t="s">
        <v>59</v>
      </c>
      <c r="B22" s="13">
        <v>-0.34707211903969359</v>
      </c>
      <c r="C22" s="14">
        <v>-0.53564557393150891</v>
      </c>
      <c r="D22" s="13">
        <v>-0.30839153476280567</v>
      </c>
      <c r="E22" s="14">
        <v>-0.46804338094868098</v>
      </c>
      <c r="F22" s="13"/>
      <c r="G22" s="13"/>
      <c r="H22" s="14"/>
      <c r="I22" s="13"/>
      <c r="J22" s="15"/>
      <c r="K22" s="13">
        <v>-1.5166334368614642E-2</v>
      </c>
      <c r="L22" s="31">
        <f>AVERAGE(B22:E22)</f>
        <v>-0.41478815217067228</v>
      </c>
      <c r="M22" s="32">
        <f>AVERAGE(B22:C22)</f>
        <v>-0.44135884648560125</v>
      </c>
      <c r="N22" s="32">
        <f t="shared" si="7"/>
        <v>-0.38821745785574335</v>
      </c>
      <c r="O22" s="32"/>
      <c r="P22" s="32"/>
      <c r="Q22" s="3">
        <v>1.0878399648995534</v>
      </c>
      <c r="R22" s="9">
        <v>1.6061357128510838</v>
      </c>
      <c r="S22" s="3">
        <v>0.85462354794866691</v>
      </c>
      <c r="T22" s="9">
        <v>1.3176776055544275</v>
      </c>
      <c r="U22" s="9">
        <v>0.80319264528259016</v>
      </c>
      <c r="V22" s="9">
        <v>1.4954379513139311</v>
      </c>
      <c r="W22" s="3">
        <v>1.3766975129392542</v>
      </c>
      <c r="X22" s="9">
        <v>1.6370344713845371</v>
      </c>
      <c r="Y22" s="9">
        <v>1.3168461534277023</v>
      </c>
      <c r="Z22" s="9">
        <v>1.9743928231514392</v>
      </c>
      <c r="AA22" s="3"/>
      <c r="AB22" s="9"/>
      <c r="AC22" s="3"/>
      <c r="AD22" s="9"/>
      <c r="AE22" s="9"/>
      <c r="AF22" s="9"/>
      <c r="AG22" s="37">
        <f>AVERAGE(S22,U22)</f>
        <v>0.82890809661562859</v>
      </c>
      <c r="AH22" s="38">
        <f>AVERAGE(T22,V22)</f>
        <v>1.4065577784341792</v>
      </c>
      <c r="AI22" s="37">
        <f t="shared" si="9"/>
        <v>1.3467718331834782</v>
      </c>
      <c r="AJ22" s="38">
        <f t="shared" si="9"/>
        <v>1.805713647267988</v>
      </c>
      <c r="AK22" s="37"/>
      <c r="AL22" s="38"/>
      <c r="AM22" s="2"/>
    </row>
    <row r="23" spans="1:39">
      <c r="A23" s="8" t="s">
        <v>60</v>
      </c>
      <c r="B23" s="13"/>
      <c r="C23" s="14"/>
      <c r="D23" s="13"/>
      <c r="E23" s="14"/>
      <c r="F23" s="13"/>
      <c r="G23" s="13"/>
      <c r="H23" s="14"/>
      <c r="I23" s="13"/>
      <c r="J23" s="15"/>
      <c r="K23" s="13"/>
      <c r="L23" s="31"/>
      <c r="M23" s="32"/>
      <c r="N23" s="32"/>
      <c r="O23" s="32"/>
      <c r="P23" s="32"/>
      <c r="Q23" s="3"/>
      <c r="R23" s="9"/>
      <c r="S23" s="3"/>
      <c r="T23" s="9"/>
      <c r="U23" s="9"/>
      <c r="V23" s="9"/>
      <c r="W23" s="3"/>
      <c r="X23" s="9"/>
      <c r="Y23" s="9"/>
      <c r="Z23" s="9"/>
      <c r="AA23" s="3"/>
      <c r="AB23" s="9"/>
      <c r="AC23" s="3"/>
      <c r="AD23" s="9"/>
      <c r="AE23" s="9"/>
      <c r="AF23" s="9"/>
      <c r="AG23" s="37"/>
      <c r="AH23" s="38"/>
      <c r="AI23" s="37"/>
      <c r="AJ23" s="38"/>
      <c r="AK23" s="37"/>
      <c r="AL23" s="38"/>
      <c r="AM23" s="2"/>
    </row>
    <row r="24" spans="1:39">
      <c r="A24" s="20" t="s">
        <v>61</v>
      </c>
      <c r="B24" s="21"/>
      <c r="C24" s="22">
        <v>-0.52237760802172006</v>
      </c>
      <c r="D24" s="21"/>
      <c r="E24" s="22">
        <v>-0.45460808302480549</v>
      </c>
      <c r="F24" s="21">
        <v>-0.26452419513680459</v>
      </c>
      <c r="G24" s="21"/>
      <c r="H24" s="22"/>
      <c r="I24" s="21"/>
      <c r="J24" s="23"/>
      <c r="K24" s="21"/>
      <c r="L24" s="33">
        <f>AVERAGE(B24:E24)</f>
        <v>-0.48849284552326278</v>
      </c>
      <c r="M24" s="34">
        <f>AVERAGE(B24:C24)</f>
        <v>-0.52237760802172006</v>
      </c>
      <c r="N24" s="34">
        <f>AVERAGE(D24:E24)</f>
        <v>-0.45460808302480549</v>
      </c>
      <c r="O24" s="34"/>
      <c r="P24" s="34"/>
      <c r="Q24" s="24"/>
      <c r="R24" s="25"/>
      <c r="S24" s="24"/>
      <c r="T24" s="25"/>
      <c r="U24" s="25">
        <v>2.351468894851088</v>
      </c>
      <c r="V24" s="25">
        <v>2.0964252696904886</v>
      </c>
      <c r="W24" s="24"/>
      <c r="X24" s="25"/>
      <c r="Y24" s="25">
        <v>2.2891295497801054</v>
      </c>
      <c r="Z24" s="25">
        <v>2.912552290051547</v>
      </c>
      <c r="AA24" s="24">
        <v>2.8925278055866146</v>
      </c>
      <c r="AB24" s="25">
        <v>1.609988836429167</v>
      </c>
      <c r="AC24" s="24"/>
      <c r="AD24" s="25"/>
      <c r="AE24" s="25"/>
      <c r="AF24" s="25"/>
      <c r="AG24" s="37">
        <f>AVERAGE(S24,U24)</f>
        <v>2.351468894851088</v>
      </c>
      <c r="AH24" s="38">
        <f>AVERAGE(T24,V24)</f>
        <v>2.0964252696904886</v>
      </c>
      <c r="AI24" s="37">
        <f>AVERAGE(W24,Y24)</f>
        <v>2.2891295497801054</v>
      </c>
      <c r="AJ24" s="38">
        <f>AVERAGE(X24,Z24)</f>
        <v>2.912552290051547</v>
      </c>
      <c r="AK24" s="39"/>
      <c r="AL24" s="40"/>
      <c r="AM24" s="26"/>
    </row>
    <row r="25" spans="1:39">
      <c r="A25" s="8" t="s">
        <v>62</v>
      </c>
      <c r="B25" s="13">
        <v>-0.36690342509045726</v>
      </c>
      <c r="C25" s="14">
        <v>-0.55578768690244995</v>
      </c>
      <c r="D25" s="13">
        <v>-0.31626887064490899</v>
      </c>
      <c r="E25" s="14">
        <v>-0.48711336298143459</v>
      </c>
      <c r="F25" s="13">
        <v>-0.40777885596667751</v>
      </c>
      <c r="G25" s="13"/>
      <c r="H25" s="14"/>
      <c r="I25" s="13"/>
      <c r="J25" s="15"/>
      <c r="K25" s="13">
        <v>-2.1722353547351525E-3</v>
      </c>
      <c r="L25" s="31">
        <f>AVERAGE(B25:E25)</f>
        <v>-0.43151833640481269</v>
      </c>
      <c r="M25" s="32">
        <f>AVERAGE(B25:C25)</f>
        <v>-0.4613455559964536</v>
      </c>
      <c r="N25" s="32">
        <f>AVERAGE(D25:E25)</f>
        <v>-0.40169111681317182</v>
      </c>
      <c r="O25" s="32"/>
      <c r="P25" s="32"/>
      <c r="Q25" s="3">
        <v>1.3783152635907423</v>
      </c>
      <c r="R25" s="9">
        <v>1.6647065640272238</v>
      </c>
      <c r="S25" s="3">
        <v>1.4393268036961844</v>
      </c>
      <c r="T25" s="9">
        <v>1.5494783024101524</v>
      </c>
      <c r="U25" s="9">
        <v>1.5510563955354428</v>
      </c>
      <c r="V25" s="9">
        <v>1.671862961078975</v>
      </c>
      <c r="W25" s="3">
        <v>1.1765593878333176</v>
      </c>
      <c r="X25" s="9">
        <v>1.6527678258350738</v>
      </c>
      <c r="Y25" s="9">
        <v>1.3463184672980242</v>
      </c>
      <c r="Z25" s="9">
        <v>1.7847171667846942</v>
      </c>
      <c r="AA25" s="3">
        <v>1.8749818571215637</v>
      </c>
      <c r="AB25" s="9">
        <v>2.2356768097552826</v>
      </c>
      <c r="AC25" s="3"/>
      <c r="AD25" s="9"/>
      <c r="AE25" s="9"/>
      <c r="AF25" s="9"/>
      <c r="AG25" s="37">
        <f>AVERAGE(S25,U25)</f>
        <v>1.4951915996158136</v>
      </c>
      <c r="AH25" s="38">
        <f>AVERAGE(T25,V25)</f>
        <v>1.6106706317445636</v>
      </c>
      <c r="AI25" s="37">
        <f>AVERAGE(W25,Y25)</f>
        <v>1.261438927565671</v>
      </c>
      <c r="AJ25" s="38">
        <f>AVERAGE(X25,Z25)</f>
        <v>1.7187424963098841</v>
      </c>
      <c r="AK25" s="37"/>
      <c r="AL25" s="38"/>
      <c r="AM25" s="2"/>
    </row>
    <row r="26" spans="1:39">
      <c r="A26" s="8" t="s">
        <v>63</v>
      </c>
      <c r="B26" s="13"/>
      <c r="C26" s="14"/>
      <c r="D26" s="13"/>
      <c r="E26" s="14"/>
      <c r="F26" s="13"/>
      <c r="G26" s="13"/>
      <c r="H26" s="14"/>
      <c r="I26" s="13"/>
      <c r="J26" s="15"/>
      <c r="K26" s="13"/>
      <c r="L26" s="31"/>
      <c r="M26" s="32"/>
      <c r="N26" s="32"/>
      <c r="O26" s="32"/>
      <c r="P26" s="32"/>
      <c r="Q26" s="3"/>
      <c r="R26" s="9"/>
      <c r="S26" s="3"/>
      <c r="T26" s="9"/>
      <c r="U26" s="9"/>
      <c r="V26" s="9"/>
      <c r="W26" s="3"/>
      <c r="X26" s="9"/>
      <c r="Y26" s="9"/>
      <c r="Z26" s="9"/>
      <c r="AA26" s="3"/>
      <c r="AB26" s="9"/>
      <c r="AC26" s="3"/>
      <c r="AD26" s="9"/>
      <c r="AE26" s="9"/>
      <c r="AF26" s="9"/>
      <c r="AG26" s="37"/>
      <c r="AH26" s="38"/>
      <c r="AI26" s="37"/>
      <c r="AJ26" s="38"/>
      <c r="AK26" s="37"/>
      <c r="AL26" s="38"/>
      <c r="AM26" s="2"/>
    </row>
    <row r="27" spans="1:39">
      <c r="A27" s="8" t="s">
        <v>64</v>
      </c>
      <c r="B27" s="13">
        <v>-0.13796375651581971</v>
      </c>
      <c r="C27" s="14">
        <v>-0.36654541875791607</v>
      </c>
      <c r="D27" s="13">
        <v>-7.6665315077144872E-2</v>
      </c>
      <c r="E27" s="14">
        <v>-0.2501452509213048</v>
      </c>
      <c r="F27" s="13"/>
      <c r="G27" s="13">
        <v>-8.7911111462158964E-2</v>
      </c>
      <c r="H27" s="14">
        <v>-0.17412815260099329</v>
      </c>
      <c r="I27" s="13">
        <v>-0.2251535327169692</v>
      </c>
      <c r="J27" s="15">
        <v>-0.35423913172117749</v>
      </c>
      <c r="K27" s="13">
        <v>-0.26563280164757019</v>
      </c>
      <c r="L27" s="31">
        <f>AVERAGE(B27:E27)</f>
        <v>-0.20782993531804639</v>
      </c>
      <c r="M27" s="32">
        <f>AVERAGE(B27:C27)</f>
        <v>-0.25225458763686792</v>
      </c>
      <c r="N27" s="32">
        <f>AVERAGE(D27:E27)</f>
        <v>-0.16340528299922483</v>
      </c>
      <c r="O27" s="32">
        <f>AVERAGE(G27,I27)</f>
        <v>-0.15653232208956408</v>
      </c>
      <c r="P27" s="32">
        <f>AVERAGE(H27,J27)</f>
        <v>-0.26418364216108536</v>
      </c>
      <c r="Q27" s="3">
        <v>0.89502710156660137</v>
      </c>
      <c r="R27" s="9">
        <v>3.755033680048284</v>
      </c>
      <c r="S27" s="3">
        <v>0.79278880694544052</v>
      </c>
      <c r="T27" s="9">
        <v>1.6892366822924174</v>
      </c>
      <c r="U27" s="9">
        <v>0.76907503369735231</v>
      </c>
      <c r="V27" s="9">
        <v>2.1849362815613032</v>
      </c>
      <c r="W27" s="3">
        <v>1.0108867198144744</v>
      </c>
      <c r="X27" s="9">
        <v>4.9892366632228242</v>
      </c>
      <c r="Y27" s="9">
        <v>1.0073578458091383</v>
      </c>
      <c r="Z27" s="9">
        <v>6.1567250931165916</v>
      </c>
      <c r="AA27" s="3"/>
      <c r="AB27" s="9"/>
      <c r="AC27" s="3">
        <v>1.0474234540548877</v>
      </c>
      <c r="AD27" s="9">
        <v>4.9793680384132362</v>
      </c>
      <c r="AE27" s="9">
        <v>1.0359776466913426</v>
      </c>
      <c r="AF27" s="9">
        <v>6.1239519375273721</v>
      </c>
      <c r="AG27" s="37">
        <f>AVERAGE(S27,U27)</f>
        <v>0.78093192032139647</v>
      </c>
      <c r="AH27" s="38">
        <f>AVERAGE(T27,V27)</f>
        <v>1.9370864819268603</v>
      </c>
      <c r="AI27" s="37">
        <f>AVERAGE(W27,Y27)</f>
        <v>1.0091222828118065</v>
      </c>
      <c r="AJ27" s="38">
        <f>AVERAGE(X27,Z27)</f>
        <v>5.5729808781697079</v>
      </c>
      <c r="AK27" s="37">
        <f>AVERAGE(AC27,AE27)</f>
        <v>1.0417005503731152</v>
      </c>
      <c r="AL27" s="38">
        <f>AVERAGE(AD27,AF27)</f>
        <v>5.5516599879703037</v>
      </c>
      <c r="AM27" s="2"/>
    </row>
    <row r="28" spans="1:39">
      <c r="A28" s="8"/>
      <c r="B28" s="13"/>
      <c r="C28" s="14"/>
      <c r="D28" s="13"/>
      <c r="E28" s="14"/>
      <c r="F28" s="13"/>
      <c r="G28" s="13"/>
      <c r="H28" s="14"/>
      <c r="I28" s="13"/>
      <c r="J28" s="15"/>
      <c r="K28" s="13"/>
      <c r="L28" s="16"/>
      <c r="M28" s="14"/>
      <c r="N28" s="14"/>
      <c r="O28" s="14"/>
      <c r="P28" s="14"/>
      <c r="Q28" s="3"/>
      <c r="R28" s="9"/>
      <c r="S28" s="3"/>
      <c r="T28" s="9"/>
      <c r="U28" s="9"/>
      <c r="V28" s="9"/>
      <c r="W28" s="3"/>
      <c r="X28" s="9"/>
      <c r="Y28" s="9"/>
      <c r="Z28" s="9"/>
      <c r="AA28" s="3"/>
      <c r="AB28" s="9"/>
      <c r="AC28" s="3"/>
      <c r="AD28" s="9"/>
      <c r="AE28" s="9"/>
      <c r="AF28" s="9"/>
      <c r="AG28" s="3"/>
      <c r="AH28" s="9"/>
      <c r="AI28" s="3"/>
      <c r="AJ28" s="9"/>
      <c r="AK28" s="3"/>
      <c r="AL28" s="9"/>
      <c r="AM28" s="2"/>
    </row>
    <row r="29" spans="1:39">
      <c r="A29" s="8"/>
      <c r="B29" s="13"/>
      <c r="C29" s="14"/>
      <c r="D29" s="13"/>
      <c r="E29" s="14"/>
      <c r="F29" s="13"/>
      <c r="G29" s="13"/>
      <c r="H29" s="14"/>
      <c r="I29" s="13"/>
      <c r="J29" s="15"/>
      <c r="K29" s="13"/>
      <c r="L29" s="16"/>
      <c r="M29" s="14"/>
      <c r="N29" s="14"/>
      <c r="O29" s="14"/>
      <c r="P29" s="14"/>
      <c r="Q29" s="3"/>
      <c r="R29" s="9"/>
      <c r="S29" s="3"/>
      <c r="T29" s="9"/>
      <c r="U29" s="9"/>
      <c r="V29" s="9"/>
      <c r="W29" s="3"/>
      <c r="X29" s="9"/>
      <c r="Y29" s="9"/>
      <c r="Z29" s="9"/>
      <c r="AA29" s="3"/>
      <c r="AB29" s="9"/>
      <c r="AC29" s="3"/>
      <c r="AD29" s="9"/>
      <c r="AE29" s="9"/>
      <c r="AF29" s="9"/>
      <c r="AG29" s="3"/>
      <c r="AH29" s="9"/>
      <c r="AI29" s="3"/>
      <c r="AJ29" s="9"/>
      <c r="AK29" s="3"/>
      <c r="AL29" s="9"/>
      <c r="AM29" s="2"/>
    </row>
    <row r="30" spans="1:39">
      <c r="A30" s="8"/>
      <c r="B30" s="13"/>
      <c r="C30" s="14"/>
      <c r="D30" s="13"/>
      <c r="E30" s="14"/>
      <c r="F30" s="13"/>
      <c r="G30" s="13"/>
      <c r="H30" s="14"/>
      <c r="I30" s="13"/>
      <c r="J30" s="15"/>
      <c r="K30" s="13"/>
      <c r="L30" s="16"/>
      <c r="M30" s="14"/>
      <c r="N30" s="14"/>
      <c r="O30" s="14"/>
      <c r="P30" s="14"/>
      <c r="Q30" s="3"/>
      <c r="R30" s="9"/>
      <c r="S30" s="3"/>
      <c r="T30" s="9"/>
      <c r="U30" s="9"/>
      <c r="V30" s="9"/>
      <c r="W30" s="3"/>
      <c r="X30" s="9"/>
      <c r="Y30" s="9"/>
      <c r="Z30" s="9"/>
      <c r="AA30" s="3"/>
      <c r="AB30" s="9"/>
      <c r="AC30" s="3"/>
      <c r="AD30" s="9"/>
      <c r="AE30" s="9"/>
      <c r="AF30" s="9"/>
      <c r="AG30" s="3"/>
      <c r="AH30" s="9"/>
      <c r="AI30" s="3"/>
      <c r="AJ30" s="9"/>
      <c r="AK30" s="3"/>
      <c r="AL30" s="9"/>
      <c r="AM30" s="2"/>
    </row>
    <row r="31" spans="1:39">
      <c r="A31" s="8" t="s">
        <v>0</v>
      </c>
      <c r="B31" s="8"/>
      <c r="C31" s="8"/>
      <c r="D31" s="8"/>
      <c r="E31" s="8"/>
      <c r="F31" s="8"/>
    </row>
    <row r="32" spans="1:39">
      <c r="A32" s="8" t="s">
        <v>0</v>
      </c>
      <c r="B32" s="8"/>
      <c r="C32" s="8"/>
      <c r="D32" s="8"/>
      <c r="E32" s="8"/>
      <c r="F32" s="8"/>
    </row>
    <row r="33" spans="1:6">
      <c r="A33" s="8" t="s">
        <v>0</v>
      </c>
      <c r="B33" s="8"/>
      <c r="C33" s="8"/>
      <c r="D33" s="8"/>
      <c r="E33" s="8"/>
      <c r="F33" s="8"/>
    </row>
    <row r="34" spans="1:6">
      <c r="A34" s="8" t="s">
        <v>0</v>
      </c>
      <c r="B34" s="8"/>
      <c r="C34" s="8"/>
      <c r="D34" s="8"/>
      <c r="E34" s="8"/>
      <c r="F34" s="8"/>
    </row>
    <row r="35" spans="1:6">
      <c r="A35" s="8" t="s">
        <v>0</v>
      </c>
      <c r="B35" s="8"/>
      <c r="C35" s="8"/>
      <c r="D35" s="8"/>
      <c r="E35" s="8"/>
      <c r="F35" s="8"/>
    </row>
    <row r="36" spans="1:6">
      <c r="A36" s="8" t="s">
        <v>0</v>
      </c>
      <c r="B36" s="8"/>
      <c r="C36" s="8"/>
      <c r="D36" s="8"/>
      <c r="E36" s="8"/>
      <c r="F36" s="8"/>
    </row>
    <row r="37" spans="1:6">
      <c r="A37" s="8" t="s">
        <v>0</v>
      </c>
      <c r="B37" s="8"/>
      <c r="C37" s="8"/>
      <c r="D37" s="8"/>
      <c r="E37" s="8"/>
      <c r="F37" s="8"/>
    </row>
    <row r="38" spans="1:6">
      <c r="A38" s="8" t="s">
        <v>0</v>
      </c>
      <c r="B38" s="8"/>
      <c r="C38" s="8"/>
      <c r="D38" s="8"/>
      <c r="E38" s="8"/>
      <c r="F38" s="8"/>
    </row>
  </sheetData>
  <phoneticPr fontId="4" type="noConversion"/>
  <conditionalFormatting sqref="K6:K30">
    <cfRule type="cellIs" dxfId="2" priority="1" operator="lessThan">
      <formula>DeviationThr</formula>
    </cfRule>
  </conditionalFormatting>
  <pageMargins left="0.7" right="0.7" top="0.75" bottom="0.75" header="0.3" footer="0.3"/>
  <pageSetup paperSize="9" scale="94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zoomScaleNormal="100" workbookViewId="0">
      <selection activeCell="A6" sqref="A6:A27"/>
    </sheetView>
  </sheetViews>
  <sheetFormatPr defaultRowHeight="14.5"/>
  <cols>
    <col min="1" max="1" width="13.453125" style="7" customWidth="1"/>
    <col min="2" max="7" width="10.26953125" style="7" bestFit="1" customWidth="1"/>
    <col min="8" max="8" width="9.26953125" style="7" bestFit="1" customWidth="1"/>
    <col min="9" max="9" width="10.26953125" style="7" bestFit="1" customWidth="1"/>
    <col min="10" max="12" width="9.26953125" style="7" bestFit="1" customWidth="1"/>
    <col min="13" max="16" width="9.26953125" style="7" customWidth="1"/>
    <col min="17" max="17" width="10.54296875" style="7" bestFit="1" customWidth="1"/>
    <col min="18" max="18" width="9.54296875" style="7" bestFit="1" customWidth="1"/>
    <col min="19" max="38" width="9.54296875" style="7" customWidth="1"/>
    <col min="39" max="39" width="9" style="7"/>
  </cols>
  <sheetData>
    <row r="1" spans="1:40">
      <c r="J1" s="18" t="s">
        <v>18</v>
      </c>
      <c r="K1" s="17">
        <v>-0.05</v>
      </c>
      <c r="L1" s="7" t="s">
        <v>19</v>
      </c>
      <c r="M1" s="18"/>
      <c r="N1" s="18"/>
      <c r="O1" s="18"/>
      <c r="P1" s="18"/>
    </row>
    <row r="3" spans="1:40">
      <c r="B3" s="1" t="s">
        <v>32</v>
      </c>
      <c r="K3" s="2" t="s">
        <v>17</v>
      </c>
      <c r="L3" s="27" t="s">
        <v>23</v>
      </c>
      <c r="M3" s="27"/>
      <c r="N3" s="27"/>
      <c r="O3" s="27"/>
      <c r="P3" s="27"/>
      <c r="Q3" s="2" t="s">
        <v>10</v>
      </c>
      <c r="AG3" s="35" t="s">
        <v>23</v>
      </c>
      <c r="AH3" s="27"/>
      <c r="AI3" s="27"/>
      <c r="AJ3" s="27"/>
      <c r="AK3" s="27"/>
      <c r="AL3" s="27"/>
      <c r="AM3" s="2"/>
    </row>
    <row r="4" spans="1:40">
      <c r="A4" s="8"/>
      <c r="B4" s="2"/>
      <c r="C4" s="8"/>
      <c r="D4" s="1"/>
      <c r="E4" s="8"/>
      <c r="F4" s="12"/>
      <c r="G4" s="2" t="s">
        <v>12</v>
      </c>
      <c r="I4" s="2" t="s">
        <v>13</v>
      </c>
      <c r="J4" s="10"/>
      <c r="K4" s="2" t="s">
        <v>29</v>
      </c>
      <c r="L4" s="28"/>
      <c r="M4" s="27"/>
      <c r="N4" s="27"/>
      <c r="O4" s="27"/>
      <c r="P4" s="27"/>
      <c r="Q4" s="2" t="s">
        <v>11</v>
      </c>
      <c r="S4" s="2" t="s">
        <v>2</v>
      </c>
      <c r="U4" s="7" t="s">
        <v>3</v>
      </c>
      <c r="W4" s="2" t="s">
        <v>4</v>
      </c>
      <c r="Y4" s="7" t="s">
        <v>5</v>
      </c>
      <c r="AA4" s="2" t="s">
        <v>7</v>
      </c>
      <c r="AC4" s="2" t="s">
        <v>12</v>
      </c>
      <c r="AE4" s="7" t="s">
        <v>13</v>
      </c>
      <c r="AG4" s="35" t="s">
        <v>24</v>
      </c>
      <c r="AH4" s="27"/>
      <c r="AI4" s="35" t="s">
        <v>25</v>
      </c>
      <c r="AJ4" s="27"/>
      <c r="AK4" s="35" t="s">
        <v>28</v>
      </c>
      <c r="AL4" s="27"/>
      <c r="AM4" s="2"/>
    </row>
    <row r="5" spans="1:40" s="7" customFormat="1">
      <c r="A5" s="4"/>
      <c r="B5" s="5" t="s">
        <v>2</v>
      </c>
      <c r="C5" s="4" t="s">
        <v>3</v>
      </c>
      <c r="D5" s="5" t="s">
        <v>4</v>
      </c>
      <c r="E5" s="4" t="s">
        <v>5</v>
      </c>
      <c r="F5" s="5" t="s">
        <v>7</v>
      </c>
      <c r="G5" s="5" t="s">
        <v>14</v>
      </c>
      <c r="H5" s="4" t="s">
        <v>15</v>
      </c>
      <c r="I5" s="5" t="s">
        <v>14</v>
      </c>
      <c r="J5" s="11" t="s">
        <v>15</v>
      </c>
      <c r="K5" s="5" t="s">
        <v>16</v>
      </c>
      <c r="L5" s="29" t="s">
        <v>16</v>
      </c>
      <c r="M5" s="30" t="s">
        <v>24</v>
      </c>
      <c r="N5" s="30" t="s">
        <v>25</v>
      </c>
      <c r="O5" s="30" t="s">
        <v>26</v>
      </c>
      <c r="P5" s="30" t="s">
        <v>27</v>
      </c>
      <c r="Q5" s="5" t="s">
        <v>8</v>
      </c>
      <c r="R5" s="4" t="s">
        <v>9</v>
      </c>
      <c r="S5" s="5" t="s">
        <v>8</v>
      </c>
      <c r="T5" s="4" t="s">
        <v>9</v>
      </c>
      <c r="U5" s="4" t="s">
        <v>8</v>
      </c>
      <c r="V5" s="4" t="s">
        <v>9</v>
      </c>
      <c r="W5" s="5" t="s">
        <v>8</v>
      </c>
      <c r="X5" s="4" t="s">
        <v>9</v>
      </c>
      <c r="Y5" s="4" t="s">
        <v>8</v>
      </c>
      <c r="Z5" s="4" t="s">
        <v>9</v>
      </c>
      <c r="AA5" s="5" t="s">
        <v>8</v>
      </c>
      <c r="AB5" s="4" t="s">
        <v>9</v>
      </c>
      <c r="AC5" s="5" t="s">
        <v>8</v>
      </c>
      <c r="AD5" s="4" t="s">
        <v>9</v>
      </c>
      <c r="AE5" s="4" t="s">
        <v>8</v>
      </c>
      <c r="AF5" s="4" t="s">
        <v>9</v>
      </c>
      <c r="AG5" s="36" t="s">
        <v>8</v>
      </c>
      <c r="AH5" s="30" t="s">
        <v>9</v>
      </c>
      <c r="AI5" s="36" t="s">
        <v>8</v>
      </c>
      <c r="AJ5" s="30" t="s">
        <v>9</v>
      </c>
      <c r="AK5" s="36" t="s">
        <v>8</v>
      </c>
      <c r="AL5" s="30" t="s">
        <v>9</v>
      </c>
      <c r="AM5" s="19"/>
      <c r="AN5" s="6"/>
    </row>
    <row r="6" spans="1:40" s="42" customFormat="1">
      <c r="A6" s="8" t="s">
        <v>43</v>
      </c>
      <c r="B6" s="13"/>
      <c r="C6" s="14"/>
      <c r="D6" s="13">
        <v>-0.20499999999999999</v>
      </c>
      <c r="E6" s="14">
        <v>-0.28399999999999997</v>
      </c>
      <c r="F6" s="13"/>
      <c r="G6" s="13"/>
      <c r="H6" s="14"/>
      <c r="I6" s="13"/>
      <c r="J6" s="15"/>
      <c r="K6" s="13"/>
      <c r="L6" s="31"/>
      <c r="M6" s="32"/>
      <c r="N6" s="32">
        <f t="shared" ref="N6:N13" si="0">AVERAGE(D6:E6)</f>
        <v>-0.2445</v>
      </c>
      <c r="O6" s="32"/>
      <c r="P6" s="32"/>
      <c r="Q6" s="3"/>
      <c r="R6" s="9"/>
      <c r="S6" s="3"/>
      <c r="T6" s="9"/>
      <c r="U6" s="9"/>
      <c r="V6" s="9"/>
      <c r="W6" s="3">
        <v>5.4188156859164813</v>
      </c>
      <c r="X6" s="9">
        <v>21.399412759326648</v>
      </c>
      <c r="Y6" s="9">
        <v>7.5222300883901436</v>
      </c>
      <c r="Z6" s="9">
        <v>22.218311670467475</v>
      </c>
      <c r="AA6" s="3"/>
      <c r="AB6" s="9"/>
      <c r="AC6" s="3"/>
      <c r="AD6" s="9"/>
      <c r="AE6" s="9"/>
      <c r="AF6" s="9"/>
      <c r="AG6" s="37"/>
      <c r="AH6" s="38"/>
      <c r="AI6" s="37">
        <f t="shared" ref="AI6:AJ13" si="1">AVERAGE(W6,Y6)</f>
        <v>6.4705228871533125</v>
      </c>
      <c r="AJ6" s="38">
        <f t="shared" si="1"/>
        <v>21.808862214897061</v>
      </c>
      <c r="AK6" s="37"/>
      <c r="AL6" s="38"/>
      <c r="AM6" s="44"/>
    </row>
    <row r="7" spans="1:40" s="42" customFormat="1">
      <c r="A7" s="8" t="s">
        <v>44</v>
      </c>
      <c r="B7" s="13">
        <v>-0.23300000000000001</v>
      </c>
      <c r="C7" s="14">
        <v>-0.318</v>
      </c>
      <c r="D7" s="13">
        <v>-0.17299999999999999</v>
      </c>
      <c r="E7" s="14">
        <v>-0.254</v>
      </c>
      <c r="F7" s="13"/>
      <c r="G7" s="13">
        <v>-0.13900000000000001</v>
      </c>
      <c r="H7" s="14">
        <v>-0.189</v>
      </c>
      <c r="I7" s="13">
        <v>-0.35799999999999998</v>
      </c>
      <c r="J7" s="15">
        <v>-0.41299999999999998</v>
      </c>
      <c r="K7" s="13"/>
      <c r="L7" s="31">
        <f t="shared" ref="L7:L22" si="2">AVERAGE(B7:E7)</f>
        <v>-0.2445</v>
      </c>
      <c r="M7" s="32">
        <f t="shared" ref="M7:M13" si="3">AVERAGE(B7:C7)</f>
        <v>-0.27550000000000002</v>
      </c>
      <c r="N7" s="32">
        <f t="shared" si="0"/>
        <v>-0.2135</v>
      </c>
      <c r="O7" s="32">
        <f>AVERAGE(G7,I7)</f>
        <v>-0.2485</v>
      </c>
      <c r="P7" s="32">
        <f>AVERAGE(H7,J7)</f>
        <v>-0.30099999999999999</v>
      </c>
      <c r="Q7" s="3">
        <v>1.4827695527664642</v>
      </c>
      <c r="R7" s="9">
        <v>2.1800786094266198</v>
      </c>
      <c r="S7" s="3">
        <v>1.8696060191336659</v>
      </c>
      <c r="T7" s="9">
        <v>1.5570853627867989</v>
      </c>
      <c r="U7" s="9">
        <v>1.9066490807668932</v>
      </c>
      <c r="V7" s="9">
        <v>1.7971758926578096</v>
      </c>
      <c r="W7" s="3">
        <v>1.0814140775860561</v>
      </c>
      <c r="X7" s="9">
        <v>2.5196439165196773</v>
      </c>
      <c r="Y7" s="9">
        <v>1.0734090335792412</v>
      </c>
      <c r="Z7" s="9">
        <v>2.8464092657421931</v>
      </c>
      <c r="AA7" s="3"/>
      <c r="AB7" s="9"/>
      <c r="AC7" s="3">
        <v>1.0751673919300562</v>
      </c>
      <c r="AD7" s="9">
        <v>2.5223680178220071</v>
      </c>
      <c r="AE7" s="9">
        <v>1.0739753187576571</v>
      </c>
      <c r="AF7" s="9">
        <v>2.8596842479217464</v>
      </c>
      <c r="AG7" s="37">
        <f t="shared" ref="AG7:AH13" si="4">AVERAGE(S7,U7)</f>
        <v>1.8881275499502794</v>
      </c>
      <c r="AH7" s="38">
        <f t="shared" si="4"/>
        <v>1.6771306277223044</v>
      </c>
      <c r="AI7" s="37">
        <f t="shared" si="1"/>
        <v>1.0774115555826487</v>
      </c>
      <c r="AJ7" s="38">
        <f t="shared" si="1"/>
        <v>2.6830265911309352</v>
      </c>
      <c r="AK7" s="37">
        <f>AVERAGE(AC7,AE7)</f>
        <v>1.0745713553438567</v>
      </c>
      <c r="AL7" s="38">
        <f>AVERAGE(AD7,AF7)</f>
        <v>2.691026132871877</v>
      </c>
      <c r="AM7" s="44"/>
    </row>
    <row r="8" spans="1:40" s="42" customFormat="1">
      <c r="A8" s="8" t="s">
        <v>45</v>
      </c>
      <c r="B8" s="13">
        <v>-0.26022043069141826</v>
      </c>
      <c r="C8" s="14">
        <v>-0.3391043493521021</v>
      </c>
      <c r="D8" s="13">
        <v>-0.23998324266749402</v>
      </c>
      <c r="E8" s="14">
        <v>-0.31402797596571541</v>
      </c>
      <c r="F8" s="13">
        <v>-0.2883004578003171</v>
      </c>
      <c r="G8" s="13"/>
      <c r="H8" s="14"/>
      <c r="I8" s="13"/>
      <c r="J8" s="15"/>
      <c r="K8" s="13"/>
      <c r="L8" s="31">
        <f t="shared" si="2"/>
        <v>-0.28833399966918249</v>
      </c>
      <c r="M8" s="32">
        <f t="shared" si="3"/>
        <v>-0.29966239002176021</v>
      </c>
      <c r="N8" s="32">
        <f t="shared" si="0"/>
        <v>-0.27700560931660473</v>
      </c>
      <c r="O8" s="32"/>
      <c r="P8" s="32"/>
      <c r="Q8" s="3">
        <v>2.468927256000728</v>
      </c>
      <c r="R8" s="9">
        <v>2.0319984870250876</v>
      </c>
      <c r="S8" s="3">
        <v>2.3900335893682354</v>
      </c>
      <c r="T8" s="9">
        <v>1.6314760523204417</v>
      </c>
      <c r="U8" s="9">
        <v>2.4564048930137243</v>
      </c>
      <c r="V8" s="9">
        <v>1.6967005046009149</v>
      </c>
      <c r="W8" s="3">
        <v>1.9915317095694258</v>
      </c>
      <c r="X8" s="9">
        <v>1.92807474107009</v>
      </c>
      <c r="Y8" s="9">
        <v>3.0377388320515282</v>
      </c>
      <c r="Z8" s="9">
        <v>2.8717426501089034</v>
      </c>
      <c r="AA8" s="3">
        <v>2.7393041349448137</v>
      </c>
      <c r="AB8" s="9">
        <v>2.3970592673657651</v>
      </c>
      <c r="AC8" s="3"/>
      <c r="AD8" s="9"/>
      <c r="AE8" s="9"/>
      <c r="AF8" s="9"/>
      <c r="AG8" s="37">
        <f t="shared" si="4"/>
        <v>2.4232192411909796</v>
      </c>
      <c r="AH8" s="38">
        <f t="shared" si="4"/>
        <v>1.6640882784606783</v>
      </c>
      <c r="AI8" s="37">
        <f t="shared" si="1"/>
        <v>2.5146352708104769</v>
      </c>
      <c r="AJ8" s="38">
        <f t="shared" si="1"/>
        <v>2.3999086955894966</v>
      </c>
      <c r="AK8" s="37"/>
      <c r="AL8" s="38"/>
      <c r="AM8" s="44"/>
    </row>
    <row r="9" spans="1:40" s="42" customFormat="1">
      <c r="A9" s="8" t="s">
        <v>46</v>
      </c>
      <c r="B9" s="13">
        <v>-0.23100000000000001</v>
      </c>
      <c r="C9" s="14">
        <v>-0.32200000000000001</v>
      </c>
      <c r="D9" s="13">
        <v>-0.158</v>
      </c>
      <c r="E9" s="14">
        <v>-0.254</v>
      </c>
      <c r="F9" s="13">
        <v>-0.20599999999999999</v>
      </c>
      <c r="G9" s="13">
        <v>-0.14799999999999999</v>
      </c>
      <c r="H9" s="14">
        <v>-0.221</v>
      </c>
      <c r="I9" s="13">
        <v>-0.36599999999999999</v>
      </c>
      <c r="J9" s="15">
        <v>-0.438</v>
      </c>
      <c r="K9" s="13"/>
      <c r="L9" s="31">
        <f t="shared" si="2"/>
        <v>-0.24125000000000002</v>
      </c>
      <c r="M9" s="32">
        <f t="shared" si="3"/>
        <v>-0.27650000000000002</v>
      </c>
      <c r="N9" s="32">
        <f t="shared" si="0"/>
        <v>-0.20600000000000002</v>
      </c>
      <c r="O9" s="32">
        <f>AVERAGE(G9,I9)</f>
        <v>-0.25700000000000001</v>
      </c>
      <c r="P9" s="32">
        <f>AVERAGE(H9,J9)</f>
        <v>-0.32950000000000002</v>
      </c>
      <c r="Q9" s="3">
        <v>4.0203051988126539</v>
      </c>
      <c r="R9" s="9">
        <v>2.3625941689226244</v>
      </c>
      <c r="S9" s="3">
        <v>6.2876165701520872</v>
      </c>
      <c r="T9" s="9">
        <v>2.0195454233445695</v>
      </c>
      <c r="U9" s="9">
        <v>3.5748882010350886</v>
      </c>
      <c r="V9" s="9">
        <v>2.3675910465401837</v>
      </c>
      <c r="W9" s="3">
        <v>3.3782539917457424</v>
      </c>
      <c r="X9" s="9">
        <v>2.3635167005491353</v>
      </c>
      <c r="Y9" s="9">
        <v>2.8404620323176979</v>
      </c>
      <c r="Z9" s="9">
        <v>2.6997235052566091</v>
      </c>
      <c r="AA9" s="3">
        <v>3.8576760341280782</v>
      </c>
      <c r="AB9" s="9">
        <v>2.387700392731738</v>
      </c>
      <c r="AC9" s="3">
        <v>3.4160340623873804</v>
      </c>
      <c r="AD9" s="9">
        <v>2.5873513538775006</v>
      </c>
      <c r="AE9" s="9">
        <v>2.2932547956575413</v>
      </c>
      <c r="AF9" s="9">
        <v>2.7123629361002122</v>
      </c>
      <c r="AG9" s="37">
        <f t="shared" si="4"/>
        <v>4.9312523855935879</v>
      </c>
      <c r="AH9" s="38">
        <f t="shared" si="4"/>
        <v>2.1935682349423766</v>
      </c>
      <c r="AI9" s="37">
        <f t="shared" si="1"/>
        <v>3.1093580120317199</v>
      </c>
      <c r="AJ9" s="38">
        <f t="shared" si="1"/>
        <v>2.5316201029028722</v>
      </c>
      <c r="AK9" s="37">
        <f>AVERAGE(AC9,AE9)</f>
        <v>2.8546444290224606</v>
      </c>
      <c r="AL9" s="38">
        <f>AVERAGE(AD9,AF9)</f>
        <v>2.6498571449888564</v>
      </c>
      <c r="AM9" s="44"/>
    </row>
    <row r="10" spans="1:40" s="42" customFormat="1">
      <c r="A10" s="8" t="s">
        <v>47</v>
      </c>
      <c r="B10" s="13">
        <v>-0.25600000000000001</v>
      </c>
      <c r="C10" s="14">
        <v>-0.33500000000000002</v>
      </c>
      <c r="D10" s="13">
        <v>-0.23</v>
      </c>
      <c r="E10" s="14">
        <v>-0.311</v>
      </c>
      <c r="F10" s="13">
        <v>-0.28199999999999997</v>
      </c>
      <c r="G10" s="13"/>
      <c r="H10" s="14"/>
      <c r="I10" s="13"/>
      <c r="J10" s="15"/>
      <c r="K10" s="13"/>
      <c r="L10" s="31">
        <f t="shared" si="2"/>
        <v>-0.28299999999999997</v>
      </c>
      <c r="M10" s="32">
        <f t="shared" si="3"/>
        <v>-0.29549999999999998</v>
      </c>
      <c r="N10" s="32">
        <f t="shared" si="0"/>
        <v>-0.27050000000000002</v>
      </c>
      <c r="O10" s="32"/>
      <c r="P10" s="32"/>
      <c r="Q10" s="3">
        <v>2.1192216122125513</v>
      </c>
      <c r="R10" s="9">
        <v>1.6136254754387331</v>
      </c>
      <c r="S10" s="3">
        <v>2.7967094181011918</v>
      </c>
      <c r="T10" s="9">
        <v>1.4849337991671692</v>
      </c>
      <c r="U10" s="9">
        <v>2.7386634355391166</v>
      </c>
      <c r="V10" s="9">
        <v>1.5639637643595758</v>
      </c>
      <c r="W10" s="3">
        <v>1.4353024448911484</v>
      </c>
      <c r="X10" s="9">
        <v>1.5958249857244908</v>
      </c>
      <c r="Y10" s="9">
        <v>1.506211150318749</v>
      </c>
      <c r="Z10" s="9">
        <v>1.8097793525036958</v>
      </c>
      <c r="AA10" s="3">
        <v>2.1393684147446312</v>
      </c>
      <c r="AB10" s="9">
        <v>2.0669247261323833</v>
      </c>
      <c r="AC10" s="3"/>
      <c r="AD10" s="9"/>
      <c r="AE10" s="9"/>
      <c r="AF10" s="9"/>
      <c r="AG10" s="37">
        <f t="shared" si="4"/>
        <v>2.7676864268201542</v>
      </c>
      <c r="AH10" s="38">
        <f t="shared" si="4"/>
        <v>1.5244487817633725</v>
      </c>
      <c r="AI10" s="37">
        <f t="shared" si="1"/>
        <v>1.4707567976049487</v>
      </c>
      <c r="AJ10" s="38">
        <f t="shared" si="1"/>
        <v>1.7028021691140933</v>
      </c>
      <c r="AK10" s="37"/>
      <c r="AL10" s="38"/>
      <c r="AM10" s="44"/>
    </row>
    <row r="11" spans="1:40" s="42" customFormat="1">
      <c r="A11" s="8" t="s">
        <v>48</v>
      </c>
      <c r="B11" s="13">
        <v>-0.26500000000000001</v>
      </c>
      <c r="C11" s="14">
        <v>-0.34100000000000003</v>
      </c>
      <c r="D11" s="13">
        <v>-0.25600000000000001</v>
      </c>
      <c r="E11" s="14">
        <v>-0.33400000000000002</v>
      </c>
      <c r="F11" s="13">
        <v>-0.30599999999999999</v>
      </c>
      <c r="G11" s="13"/>
      <c r="H11" s="14"/>
      <c r="I11" s="13"/>
      <c r="J11" s="15"/>
      <c r="K11" s="13"/>
      <c r="L11" s="31">
        <f t="shared" si="2"/>
        <v>-0.29900000000000004</v>
      </c>
      <c r="M11" s="32">
        <f t="shared" si="3"/>
        <v>-0.30300000000000005</v>
      </c>
      <c r="N11" s="32">
        <f t="shared" si="0"/>
        <v>-0.29500000000000004</v>
      </c>
      <c r="O11" s="32"/>
      <c r="P11" s="32"/>
      <c r="Q11" s="3">
        <v>2.9360035658428942</v>
      </c>
      <c r="R11" s="9">
        <v>1.7695090092704571</v>
      </c>
      <c r="S11" s="3">
        <v>3.6197889979992359</v>
      </c>
      <c r="T11" s="9">
        <v>1.5940100526170533</v>
      </c>
      <c r="U11" s="9">
        <v>3.4977565970925522</v>
      </c>
      <c r="V11" s="9">
        <v>1.6621987808908927</v>
      </c>
      <c r="W11" s="3">
        <v>2.3292144867935942</v>
      </c>
      <c r="X11" s="9">
        <v>1.78699125997721</v>
      </c>
      <c r="Y11" s="9">
        <v>2.2972541814861938</v>
      </c>
      <c r="Z11" s="9">
        <v>2.0348359435966721</v>
      </c>
      <c r="AA11" s="3">
        <v>3.1973542704687929</v>
      </c>
      <c r="AB11" s="9">
        <v>2.3049023823149839</v>
      </c>
      <c r="AC11" s="3"/>
      <c r="AD11" s="9"/>
      <c r="AE11" s="9"/>
      <c r="AF11" s="9"/>
      <c r="AG11" s="37">
        <f t="shared" si="4"/>
        <v>3.558772797545894</v>
      </c>
      <c r="AH11" s="38">
        <f t="shared" si="4"/>
        <v>1.6281044167539731</v>
      </c>
      <c r="AI11" s="37">
        <f t="shared" si="1"/>
        <v>2.313234334139894</v>
      </c>
      <c r="AJ11" s="38">
        <f t="shared" si="1"/>
        <v>1.910913601786941</v>
      </c>
      <c r="AK11" s="37"/>
      <c r="AL11" s="38"/>
      <c r="AM11" s="44"/>
    </row>
    <row r="12" spans="1:40" s="42" customFormat="1">
      <c r="A12" s="8" t="s">
        <v>49</v>
      </c>
      <c r="B12" s="13">
        <v>-0.24199999999999999</v>
      </c>
      <c r="C12" s="14">
        <v>-0.30299999999999999</v>
      </c>
      <c r="D12" s="13">
        <v>-0.193</v>
      </c>
      <c r="E12" s="14">
        <v>-0.26</v>
      </c>
      <c r="F12" s="13">
        <v>-0.245</v>
      </c>
      <c r="G12" s="13"/>
      <c r="H12" s="14"/>
      <c r="I12" s="13"/>
      <c r="J12" s="15"/>
      <c r="K12" s="13"/>
      <c r="L12" s="31">
        <f t="shared" si="2"/>
        <v>-0.2495</v>
      </c>
      <c r="M12" s="32">
        <f t="shared" si="3"/>
        <v>-0.27249999999999996</v>
      </c>
      <c r="N12" s="32">
        <f t="shared" si="0"/>
        <v>-0.22650000000000001</v>
      </c>
      <c r="O12" s="32"/>
      <c r="P12" s="32"/>
      <c r="Q12" s="3">
        <v>1.9965925601937804</v>
      </c>
      <c r="R12" s="9">
        <v>1.461860813928912</v>
      </c>
      <c r="S12" s="3">
        <v>2.6125520779646605</v>
      </c>
      <c r="T12" s="9">
        <v>1.3057708439266196</v>
      </c>
      <c r="U12" s="9">
        <v>2.6710134335934774</v>
      </c>
      <c r="V12" s="9">
        <v>1.4837463335271213</v>
      </c>
      <c r="W12" s="3">
        <v>1.2746854181327478</v>
      </c>
      <c r="X12" s="9">
        <v>1.4098080506997719</v>
      </c>
      <c r="Y12" s="9">
        <v>1.4281193110842361</v>
      </c>
      <c r="Z12" s="9">
        <v>1.6481180275621357</v>
      </c>
      <c r="AA12" s="3">
        <v>1.9258697421644182</v>
      </c>
      <c r="AB12" s="9">
        <v>1.9326177810425942</v>
      </c>
      <c r="AC12" s="3"/>
      <c r="AD12" s="9"/>
      <c r="AE12" s="9"/>
      <c r="AF12" s="9"/>
      <c r="AG12" s="37">
        <f t="shared" si="4"/>
        <v>2.6417827557790687</v>
      </c>
      <c r="AH12" s="38">
        <f t="shared" si="4"/>
        <v>1.3947585887268703</v>
      </c>
      <c r="AI12" s="37">
        <f t="shared" si="1"/>
        <v>1.3514023646084921</v>
      </c>
      <c r="AJ12" s="38">
        <f t="shared" si="1"/>
        <v>1.5289630391309537</v>
      </c>
      <c r="AK12" s="37"/>
      <c r="AL12" s="38"/>
      <c r="AM12" s="44"/>
    </row>
    <row r="13" spans="1:40" s="42" customFormat="1">
      <c r="A13" s="8" t="s">
        <v>50</v>
      </c>
      <c r="B13" s="13">
        <v>-0.23197296155214547</v>
      </c>
      <c r="C13" s="14">
        <v>-0.31689562303649976</v>
      </c>
      <c r="D13" s="13">
        <v>-0.16285299815766907</v>
      </c>
      <c r="E13" s="14">
        <v>-0.24734646774674879</v>
      </c>
      <c r="F13" s="13">
        <v>-0.20817527332543356</v>
      </c>
      <c r="G13" s="13">
        <v>-0.15253585526037577</v>
      </c>
      <c r="H13" s="14">
        <v>-0.36956477784432845</v>
      </c>
      <c r="I13" s="13">
        <v>-0.21713993767358969</v>
      </c>
      <c r="J13" s="15">
        <v>-0.43529735425211574</v>
      </c>
      <c r="K13" s="13"/>
      <c r="L13" s="31">
        <f t="shared" si="2"/>
        <v>-0.23976701262326577</v>
      </c>
      <c r="M13" s="32">
        <f t="shared" si="3"/>
        <v>-0.27443429229432259</v>
      </c>
      <c r="N13" s="32">
        <f t="shared" si="0"/>
        <v>-0.20509973295220893</v>
      </c>
      <c r="O13" s="32">
        <f>AVERAGE(G13,I13)</f>
        <v>-0.18483789646698273</v>
      </c>
      <c r="P13" s="32">
        <f>AVERAGE(H13,J13)</f>
        <v>-0.4024310660482221</v>
      </c>
      <c r="Q13" s="3">
        <v>1.1476102016812686</v>
      </c>
      <c r="R13" s="9">
        <v>1.3520373320063706</v>
      </c>
      <c r="S13" s="3">
        <v>1.0787593013743682</v>
      </c>
      <c r="T13" s="9">
        <v>1.1298537383650329</v>
      </c>
      <c r="U13" s="9">
        <v>1.184675431807154</v>
      </c>
      <c r="V13" s="9">
        <v>1.2640156800551674</v>
      </c>
      <c r="W13" s="3">
        <v>1.0665269109621149</v>
      </c>
      <c r="X13" s="9">
        <v>1.3866760756603562</v>
      </c>
      <c r="Y13" s="9">
        <v>1.2604791625814371</v>
      </c>
      <c r="Z13" s="9">
        <v>1.6276038339449259</v>
      </c>
      <c r="AA13" s="3">
        <v>1.7246035541608262</v>
      </c>
      <c r="AB13" s="9">
        <v>1.1483279282651306</v>
      </c>
      <c r="AC13" s="3">
        <v>0.9124534838079148</v>
      </c>
      <c r="AD13" s="9">
        <v>1.2456733665798867</v>
      </c>
      <c r="AE13" s="9">
        <v>0.92142621211287101</v>
      </c>
      <c r="AF13" s="9">
        <v>1.3941943481733434</v>
      </c>
      <c r="AG13" s="37">
        <f t="shared" si="4"/>
        <v>1.1317173665907609</v>
      </c>
      <c r="AH13" s="38">
        <f t="shared" si="4"/>
        <v>1.1969347092101001</v>
      </c>
      <c r="AI13" s="37">
        <f t="shared" si="1"/>
        <v>1.163503036771776</v>
      </c>
      <c r="AJ13" s="38">
        <f t="shared" si="1"/>
        <v>1.507139954802641</v>
      </c>
      <c r="AK13" s="37">
        <f>AVERAGE(AC13,AE13)</f>
        <v>0.91693984796039296</v>
      </c>
      <c r="AL13" s="38">
        <f>AVERAGE(AD13,AF13)</f>
        <v>1.3199338573766151</v>
      </c>
      <c r="AM13" s="44"/>
    </row>
    <row r="14" spans="1:40" s="42" customFormat="1">
      <c r="A14" s="20" t="s">
        <v>51</v>
      </c>
      <c r="B14" s="21"/>
      <c r="C14" s="22"/>
      <c r="D14" s="21"/>
      <c r="E14" s="22"/>
      <c r="F14" s="21">
        <v>-0.20499999999999999</v>
      </c>
      <c r="G14" s="21"/>
      <c r="H14" s="22"/>
      <c r="I14" s="21"/>
      <c r="J14" s="23"/>
      <c r="K14" s="21"/>
      <c r="L14" s="33"/>
      <c r="M14" s="34"/>
      <c r="N14" s="34"/>
      <c r="O14" s="34"/>
      <c r="P14" s="34"/>
      <c r="Q14" s="24"/>
      <c r="R14" s="25"/>
      <c r="S14" s="24"/>
      <c r="T14" s="25"/>
      <c r="U14" s="25"/>
      <c r="V14" s="25"/>
      <c r="W14" s="24"/>
      <c r="X14" s="25"/>
      <c r="Y14" s="25"/>
      <c r="Z14" s="25"/>
      <c r="AA14" s="24"/>
      <c r="AB14" s="25"/>
      <c r="AC14" s="24"/>
      <c r="AD14" s="25"/>
      <c r="AE14" s="25"/>
      <c r="AF14" s="25"/>
      <c r="AG14" s="37"/>
      <c r="AH14" s="38"/>
      <c r="AI14" s="37"/>
      <c r="AJ14" s="38"/>
      <c r="AK14" s="39"/>
      <c r="AL14" s="40"/>
      <c r="AM14" s="45"/>
    </row>
    <row r="15" spans="1:40" s="42" customFormat="1">
      <c r="A15" s="8" t="s">
        <v>52</v>
      </c>
      <c r="B15" s="13">
        <v>-0.23899999999999999</v>
      </c>
      <c r="C15" s="14">
        <v>-0.317</v>
      </c>
      <c r="D15" s="13">
        <v>-0.20100000000000001</v>
      </c>
      <c r="E15" s="14">
        <v>-0.28100000000000003</v>
      </c>
      <c r="F15" s="13">
        <v>-0.23699999999999999</v>
      </c>
      <c r="G15" s="13"/>
      <c r="H15" s="14"/>
      <c r="I15" s="13"/>
      <c r="J15" s="15"/>
      <c r="K15" s="13"/>
      <c r="L15" s="31">
        <f t="shared" si="2"/>
        <v>-0.25950000000000006</v>
      </c>
      <c r="M15" s="32">
        <f t="shared" ref="M15:M20" si="5">AVERAGE(B15:C15)</f>
        <v>-0.27800000000000002</v>
      </c>
      <c r="N15" s="32">
        <f t="shared" ref="N15:N22" si="6">AVERAGE(D15:E15)</f>
        <v>-0.24100000000000002</v>
      </c>
      <c r="O15" s="32"/>
      <c r="P15" s="32"/>
      <c r="Q15" s="3">
        <v>1.1006861937459189</v>
      </c>
      <c r="R15" s="9">
        <v>1.6075591079302096</v>
      </c>
      <c r="S15" s="3">
        <v>0.85462354794866691</v>
      </c>
      <c r="T15" s="9">
        <v>1.3176776055544275</v>
      </c>
      <c r="U15" s="9">
        <v>0.80319264528259016</v>
      </c>
      <c r="V15" s="9">
        <v>1.4954379513139311</v>
      </c>
      <c r="W15" s="3">
        <v>1.3916158539388497</v>
      </c>
      <c r="X15" s="9">
        <v>1.6275663747722835</v>
      </c>
      <c r="Y15" s="9">
        <v>1.3533127278135693</v>
      </c>
      <c r="Z15" s="9">
        <v>1.9895545000801966</v>
      </c>
      <c r="AA15" s="3"/>
      <c r="AB15" s="9"/>
      <c r="AC15" s="3"/>
      <c r="AD15" s="9"/>
      <c r="AE15" s="9"/>
      <c r="AF15" s="9"/>
      <c r="AG15" s="37">
        <f t="shared" ref="AG15:AH20" si="7">AVERAGE(S15,U15)</f>
        <v>0.82890809661562859</v>
      </c>
      <c r="AH15" s="38">
        <f t="shared" si="7"/>
        <v>1.4065577784341792</v>
      </c>
      <c r="AI15" s="37">
        <f t="shared" ref="AI15:AJ22" si="8">AVERAGE(W15,Y15)</f>
        <v>1.3724642908762095</v>
      </c>
      <c r="AJ15" s="38">
        <f t="shared" si="8"/>
        <v>1.8085604374262401</v>
      </c>
      <c r="AK15" s="37"/>
      <c r="AL15" s="38"/>
      <c r="AM15" s="44"/>
    </row>
    <row r="16" spans="1:40" s="42" customFormat="1">
      <c r="A16" s="8" t="s">
        <v>53</v>
      </c>
      <c r="B16" s="13">
        <v>-0.246</v>
      </c>
      <c r="C16" s="14">
        <v>-0.33600000000000002</v>
      </c>
      <c r="D16" s="13">
        <v>-0.249</v>
      </c>
      <c r="E16" s="14">
        <v>-0.32800000000000001</v>
      </c>
      <c r="F16" s="13">
        <v>-0.29199999999999998</v>
      </c>
      <c r="G16" s="13"/>
      <c r="H16" s="14"/>
      <c r="I16" s="13"/>
      <c r="J16" s="15"/>
      <c r="K16" s="13"/>
      <c r="L16" s="31">
        <f t="shared" si="2"/>
        <v>-0.28975000000000001</v>
      </c>
      <c r="M16" s="32">
        <f t="shared" si="5"/>
        <v>-0.29100000000000004</v>
      </c>
      <c r="N16" s="32">
        <f t="shared" si="6"/>
        <v>-0.28849999999999998</v>
      </c>
      <c r="O16" s="32"/>
      <c r="P16" s="32"/>
      <c r="Q16" s="3">
        <v>1.4996680818445738</v>
      </c>
      <c r="R16" s="9">
        <v>1.8785110672418681</v>
      </c>
      <c r="S16" s="3">
        <v>0.724082873194834</v>
      </c>
      <c r="T16" s="9">
        <v>1.138349169093708</v>
      </c>
      <c r="U16" s="9">
        <v>0.86288288952582914</v>
      </c>
      <c r="V16" s="9">
        <v>1.2648045565350321</v>
      </c>
      <c r="W16" s="3">
        <v>2.0919267538262822</v>
      </c>
      <c r="X16" s="9">
        <v>2.172590320881004</v>
      </c>
      <c r="Y16" s="9">
        <v>2.3197798108313497</v>
      </c>
      <c r="Z16" s="9">
        <v>2.9383002224577282</v>
      </c>
      <c r="AA16" s="3">
        <v>2.7531091530697229</v>
      </c>
      <c r="AB16" s="9">
        <v>2.6118974587713919</v>
      </c>
      <c r="AC16" s="3"/>
      <c r="AD16" s="9"/>
      <c r="AE16" s="9"/>
      <c r="AF16" s="9"/>
      <c r="AG16" s="37">
        <f t="shared" si="7"/>
        <v>0.79348288136033163</v>
      </c>
      <c r="AH16" s="38">
        <f t="shared" si="7"/>
        <v>1.2015768628143699</v>
      </c>
      <c r="AI16" s="37">
        <f t="shared" si="8"/>
        <v>2.2058532823288157</v>
      </c>
      <c r="AJ16" s="38">
        <f t="shared" si="8"/>
        <v>2.5554452716693659</v>
      </c>
      <c r="AK16" s="37"/>
      <c r="AL16" s="38"/>
      <c r="AM16" s="2"/>
    </row>
    <row r="17" spans="1:39" s="42" customFormat="1">
      <c r="A17" s="8" t="s">
        <v>54</v>
      </c>
      <c r="B17" s="13">
        <v>-0.249</v>
      </c>
      <c r="C17" s="14">
        <v>-0.32600000000000001</v>
      </c>
      <c r="D17" s="13">
        <v>-0.218</v>
      </c>
      <c r="E17" s="14">
        <v>-0.29899999999999999</v>
      </c>
      <c r="F17" s="13">
        <v>-0.26400000000000001</v>
      </c>
      <c r="G17" s="13">
        <v>-0.20100000000000001</v>
      </c>
      <c r="H17" s="14">
        <v>-0.26100000000000001</v>
      </c>
      <c r="I17" s="13">
        <v>-0.40500000000000003</v>
      </c>
      <c r="J17" s="15">
        <v>-0.46500000000000002</v>
      </c>
      <c r="K17" s="13"/>
      <c r="L17" s="31">
        <f t="shared" si="2"/>
        <v>-0.27299999999999996</v>
      </c>
      <c r="M17" s="32">
        <f t="shared" si="5"/>
        <v>-0.28749999999999998</v>
      </c>
      <c r="N17" s="32">
        <f t="shared" si="6"/>
        <v>-0.25850000000000001</v>
      </c>
      <c r="O17" s="32">
        <f t="shared" ref="O17:P20" si="9">AVERAGE(G17,I17)</f>
        <v>-0.30300000000000005</v>
      </c>
      <c r="P17" s="32">
        <f t="shared" si="9"/>
        <v>-0.36299999999999999</v>
      </c>
      <c r="Q17" s="3">
        <v>2.4731405999658786</v>
      </c>
      <c r="R17" s="9">
        <v>1.774853694899827</v>
      </c>
      <c r="S17" s="3">
        <v>2.6517862645231047</v>
      </c>
      <c r="T17" s="9">
        <v>1.3948567238951008</v>
      </c>
      <c r="U17" s="9">
        <v>2.5021770950865196</v>
      </c>
      <c r="V17" s="9">
        <v>1.4253918962679024</v>
      </c>
      <c r="W17" s="3">
        <v>2.4291815278162949</v>
      </c>
      <c r="X17" s="9">
        <v>2.0112046425217511</v>
      </c>
      <c r="Y17" s="9">
        <v>2.3094175124375953</v>
      </c>
      <c r="Z17" s="9">
        <v>2.2679615169145544</v>
      </c>
      <c r="AA17" s="3">
        <v>2.7047329168483381</v>
      </c>
      <c r="AB17" s="9">
        <v>2.3704339470228279</v>
      </c>
      <c r="AC17" s="3">
        <v>2.5036583548737816</v>
      </c>
      <c r="AD17" s="9">
        <v>2.1554542758945758</v>
      </c>
      <c r="AE17" s="9">
        <v>2.4258948587501243</v>
      </c>
      <c r="AF17" s="9">
        <v>2.5443296300822364</v>
      </c>
      <c r="AG17" s="37">
        <f t="shared" si="7"/>
        <v>2.5769816798048124</v>
      </c>
      <c r="AH17" s="38">
        <f t="shared" si="7"/>
        <v>1.4101243100815015</v>
      </c>
      <c r="AI17" s="37">
        <f t="shared" si="8"/>
        <v>2.3692995201269449</v>
      </c>
      <c r="AJ17" s="38">
        <f t="shared" si="8"/>
        <v>2.139583079718153</v>
      </c>
      <c r="AK17" s="37">
        <f t="shared" ref="AK17:AL20" si="10">AVERAGE(AC17,AE17)</f>
        <v>2.4647766068119532</v>
      </c>
      <c r="AL17" s="38">
        <f t="shared" si="10"/>
        <v>2.3498919529884059</v>
      </c>
      <c r="AM17" s="44"/>
    </row>
    <row r="18" spans="1:39" s="42" customFormat="1">
      <c r="A18" s="8" t="s">
        <v>55</v>
      </c>
      <c r="B18" s="13">
        <v>-0.25800000000000001</v>
      </c>
      <c r="C18" s="14">
        <v>-0.33300000000000002</v>
      </c>
      <c r="D18" s="13">
        <v>-0.23400000000000001</v>
      </c>
      <c r="E18" s="14">
        <v>-0.313</v>
      </c>
      <c r="F18" s="13">
        <v>-0.28000000000000003</v>
      </c>
      <c r="G18" s="13">
        <v>-0.218</v>
      </c>
      <c r="H18" s="14">
        <v>-0.27700000000000002</v>
      </c>
      <c r="I18" s="13">
        <v>-0.41699999999999998</v>
      </c>
      <c r="J18" s="15">
        <v>-0.47699999999999998</v>
      </c>
      <c r="K18" s="13"/>
      <c r="L18" s="31">
        <f t="shared" si="2"/>
        <v>-0.28449999999999998</v>
      </c>
      <c r="M18" s="32">
        <f t="shared" si="5"/>
        <v>-0.29549999999999998</v>
      </c>
      <c r="N18" s="32">
        <f t="shared" si="6"/>
        <v>-0.27350000000000002</v>
      </c>
      <c r="O18" s="32">
        <f t="shared" si="9"/>
        <v>-0.3175</v>
      </c>
      <c r="P18" s="32">
        <f t="shared" si="9"/>
        <v>-0.377</v>
      </c>
      <c r="Q18" s="3">
        <v>2.6048100259406617</v>
      </c>
      <c r="R18" s="9">
        <v>1.9245649175485919</v>
      </c>
      <c r="S18" s="3">
        <v>2.8162373704363142</v>
      </c>
      <c r="T18" s="9">
        <v>1.5477373488826618</v>
      </c>
      <c r="U18" s="9">
        <v>2.6603174322404799</v>
      </c>
      <c r="V18" s="9">
        <v>1.5750891593928644</v>
      </c>
      <c r="W18" s="3">
        <v>2.4945167460694186</v>
      </c>
      <c r="X18" s="9">
        <v>2.162258858993078</v>
      </c>
      <c r="Y18" s="9">
        <v>2.4481685550164332</v>
      </c>
      <c r="Z18" s="9">
        <v>2.4131743029257628</v>
      </c>
      <c r="AA18" s="3">
        <v>2.7547711778316617</v>
      </c>
      <c r="AB18" s="9">
        <v>2.5411189713651967</v>
      </c>
      <c r="AC18" s="3">
        <v>2.5439023403092453</v>
      </c>
      <c r="AD18" s="9">
        <v>2.2950009907127913</v>
      </c>
      <c r="AE18" s="9">
        <v>2.4737279060341493</v>
      </c>
      <c r="AF18" s="9">
        <v>2.6801521450554304</v>
      </c>
      <c r="AG18" s="37">
        <f t="shared" si="7"/>
        <v>2.7382774013383973</v>
      </c>
      <c r="AH18" s="38">
        <f t="shared" si="7"/>
        <v>1.5614132541377632</v>
      </c>
      <c r="AI18" s="37">
        <f t="shared" si="8"/>
        <v>2.4713426505429261</v>
      </c>
      <c r="AJ18" s="38">
        <f t="shared" si="8"/>
        <v>2.2877165809594207</v>
      </c>
      <c r="AK18" s="37">
        <f t="shared" si="10"/>
        <v>2.5088151231716971</v>
      </c>
      <c r="AL18" s="38">
        <f t="shared" si="10"/>
        <v>2.4875765678841111</v>
      </c>
      <c r="AM18" s="44"/>
    </row>
    <row r="19" spans="1:39" s="42" customFormat="1">
      <c r="A19" s="8" t="s">
        <v>56</v>
      </c>
      <c r="B19" s="13">
        <v>-0.25900000000000001</v>
      </c>
      <c r="C19" s="14">
        <v>-0.33300000000000002</v>
      </c>
      <c r="D19" s="13">
        <v>-0.245</v>
      </c>
      <c r="E19" s="14">
        <v>-0.315</v>
      </c>
      <c r="F19" s="13">
        <v>-0.28000000000000003</v>
      </c>
      <c r="G19" s="13">
        <v>-0.23100000000000001</v>
      </c>
      <c r="H19" s="14">
        <v>-0.28199999999999997</v>
      </c>
      <c r="I19" s="13">
        <v>-0.42699999999999999</v>
      </c>
      <c r="J19" s="15">
        <v>-0.48</v>
      </c>
      <c r="K19" s="13"/>
      <c r="L19" s="31">
        <f t="shared" si="2"/>
        <v>-0.28800000000000003</v>
      </c>
      <c r="M19" s="32">
        <f t="shared" si="5"/>
        <v>-0.29600000000000004</v>
      </c>
      <c r="N19" s="32">
        <f t="shared" si="6"/>
        <v>-0.28000000000000003</v>
      </c>
      <c r="O19" s="32">
        <f t="shared" si="9"/>
        <v>-0.32900000000000001</v>
      </c>
      <c r="P19" s="32">
        <f t="shared" si="9"/>
        <v>-0.38100000000000001</v>
      </c>
      <c r="Q19" s="3">
        <v>3.0098685755732655</v>
      </c>
      <c r="R19" s="9">
        <v>2.2027081239379034</v>
      </c>
      <c r="S19" s="3">
        <v>2.7707996034070996</v>
      </c>
      <c r="T19" s="9">
        <v>1.8819367723996612</v>
      </c>
      <c r="U19" s="9">
        <v>2.8540679572959444</v>
      </c>
      <c r="V19" s="9">
        <v>1.9292273557757158</v>
      </c>
      <c r="W19" s="3">
        <v>3.1395714202558085</v>
      </c>
      <c r="X19" s="9">
        <v>2.4101722147473881</v>
      </c>
      <c r="Y19" s="9">
        <v>3.2750353213342089</v>
      </c>
      <c r="Z19" s="9">
        <v>2.5894961528288483</v>
      </c>
      <c r="AA19" s="3">
        <v>3.9864662286316777</v>
      </c>
      <c r="AB19" s="9">
        <v>2.8353683240826566</v>
      </c>
      <c r="AC19" s="3">
        <v>2.8780405732444199</v>
      </c>
      <c r="AD19" s="9">
        <v>2.4592318832304878</v>
      </c>
      <c r="AE19" s="9">
        <v>2.8605333002976749</v>
      </c>
      <c r="AF19" s="9">
        <v>2.8496672706867119</v>
      </c>
      <c r="AG19" s="37">
        <f t="shared" si="7"/>
        <v>2.812433780351522</v>
      </c>
      <c r="AH19" s="38">
        <f t="shared" si="7"/>
        <v>1.9055820640876884</v>
      </c>
      <c r="AI19" s="37">
        <f t="shared" si="8"/>
        <v>3.2073033707950085</v>
      </c>
      <c r="AJ19" s="38">
        <f t="shared" si="8"/>
        <v>2.4998341837881179</v>
      </c>
      <c r="AK19" s="37">
        <f t="shared" si="10"/>
        <v>2.8692869367710472</v>
      </c>
      <c r="AL19" s="38">
        <f t="shared" si="10"/>
        <v>2.6544495769585996</v>
      </c>
      <c r="AM19" s="44"/>
    </row>
    <row r="20" spans="1:39" s="42" customFormat="1">
      <c r="A20" s="8" t="s">
        <v>57</v>
      </c>
      <c r="B20" s="13">
        <v>-0.245</v>
      </c>
      <c r="C20" s="14">
        <v>-0.32300000000000001</v>
      </c>
      <c r="D20" s="13">
        <v>-0.20599999999999999</v>
      </c>
      <c r="E20" s="14">
        <v>-0.28299999999999997</v>
      </c>
      <c r="F20" s="13">
        <v>-0.24199999999999999</v>
      </c>
      <c r="G20" s="13">
        <v>-0.192</v>
      </c>
      <c r="H20" s="14">
        <v>-0.247</v>
      </c>
      <c r="I20" s="13">
        <v>-0.39900000000000002</v>
      </c>
      <c r="J20" s="15">
        <v>-0.45600000000000002</v>
      </c>
      <c r="K20" s="13"/>
      <c r="L20" s="31">
        <f t="shared" si="2"/>
        <v>-0.26424999999999998</v>
      </c>
      <c r="M20" s="32">
        <f t="shared" si="5"/>
        <v>-0.28400000000000003</v>
      </c>
      <c r="N20" s="32">
        <f t="shared" si="6"/>
        <v>-0.2445</v>
      </c>
      <c r="O20" s="32">
        <f t="shared" si="9"/>
        <v>-0.29549999999999998</v>
      </c>
      <c r="P20" s="32">
        <f t="shared" si="9"/>
        <v>-0.35150000000000003</v>
      </c>
      <c r="Q20" s="3">
        <v>2.3653957675210977</v>
      </c>
      <c r="R20" s="9">
        <v>1.5491505423417413</v>
      </c>
      <c r="S20" s="3">
        <v>2.322530845974585</v>
      </c>
      <c r="T20" s="9">
        <v>1.3918303257610338</v>
      </c>
      <c r="U20" s="9">
        <v>2.3994064829139066</v>
      </c>
      <c r="V20" s="9">
        <v>1.5061899821256364</v>
      </c>
      <c r="W20" s="3">
        <v>2.3014630879058364</v>
      </c>
      <c r="X20" s="9">
        <v>1.5305763149981086</v>
      </c>
      <c r="Y20" s="9">
        <v>2.4381826532900619</v>
      </c>
      <c r="Z20" s="9">
        <v>1.7680055464821858</v>
      </c>
      <c r="AA20" s="3">
        <v>3.0575464156687961</v>
      </c>
      <c r="AB20" s="9">
        <v>1.9721498985048351</v>
      </c>
      <c r="AC20" s="3">
        <v>2.0962259766603752</v>
      </c>
      <c r="AD20" s="9">
        <v>1.6153355446637045</v>
      </c>
      <c r="AE20" s="9">
        <v>2.0635085850361681</v>
      </c>
      <c r="AF20" s="9">
        <v>2.0814975889659388</v>
      </c>
      <c r="AG20" s="37">
        <f t="shared" si="7"/>
        <v>2.360968664444246</v>
      </c>
      <c r="AH20" s="38">
        <f t="shared" si="7"/>
        <v>1.4490101539433351</v>
      </c>
      <c r="AI20" s="37">
        <f t="shared" si="8"/>
        <v>2.3698228705979494</v>
      </c>
      <c r="AJ20" s="38">
        <f t="shared" si="8"/>
        <v>1.6492909307401473</v>
      </c>
      <c r="AK20" s="37">
        <f t="shared" si="10"/>
        <v>2.0798672808482719</v>
      </c>
      <c r="AL20" s="38">
        <f t="shared" si="10"/>
        <v>1.8484165668148216</v>
      </c>
      <c r="AM20" s="44"/>
    </row>
    <row r="21" spans="1:39" s="42" customFormat="1">
      <c r="A21" s="8" t="s">
        <v>58</v>
      </c>
      <c r="B21" s="13"/>
      <c r="C21" s="14"/>
      <c r="D21" s="13">
        <v>-0.182</v>
      </c>
      <c r="E21" s="14">
        <v>-0.26400000000000001</v>
      </c>
      <c r="F21" s="13"/>
      <c r="G21" s="13"/>
      <c r="H21" s="14"/>
      <c r="I21" s="13"/>
      <c r="J21" s="15"/>
      <c r="K21" s="13"/>
      <c r="L21" s="31"/>
      <c r="M21" s="32"/>
      <c r="N21" s="32">
        <f t="shared" si="6"/>
        <v>-0.223</v>
      </c>
      <c r="O21" s="32"/>
      <c r="P21" s="32"/>
      <c r="Q21" s="3"/>
      <c r="R21" s="9"/>
      <c r="S21" s="3"/>
      <c r="T21" s="9"/>
      <c r="U21" s="9"/>
      <c r="V21" s="9"/>
      <c r="W21" s="3">
        <v>1.1544875533466361</v>
      </c>
      <c r="X21" s="9">
        <v>2.7360989515639105</v>
      </c>
      <c r="Y21" s="9">
        <v>1.3060306328749167</v>
      </c>
      <c r="Z21" s="9">
        <v>3.9268710282121511</v>
      </c>
      <c r="AA21" s="3"/>
      <c r="AB21" s="9"/>
      <c r="AC21" s="3"/>
      <c r="AD21" s="9"/>
      <c r="AE21" s="9"/>
      <c r="AF21" s="9"/>
      <c r="AG21" s="37"/>
      <c r="AH21" s="38"/>
      <c r="AI21" s="37">
        <f t="shared" si="8"/>
        <v>1.2302590931107764</v>
      </c>
      <c r="AJ21" s="38">
        <f t="shared" si="8"/>
        <v>3.3314849898880308</v>
      </c>
      <c r="AK21" s="37"/>
      <c r="AL21" s="38"/>
      <c r="AM21" s="44"/>
    </row>
    <row r="22" spans="1:39" s="42" customFormat="1">
      <c r="A22" s="8" t="s">
        <v>59</v>
      </c>
      <c r="B22" s="13">
        <v>-0.23899999999999999</v>
      </c>
      <c r="C22" s="14">
        <v>-0.317</v>
      </c>
      <c r="D22" s="13">
        <v>-0.222</v>
      </c>
      <c r="E22" s="14">
        <v>-0.28499999999999998</v>
      </c>
      <c r="F22" s="13"/>
      <c r="G22" s="13"/>
      <c r="H22" s="14"/>
      <c r="I22" s="13"/>
      <c r="J22" s="15"/>
      <c r="K22" s="13"/>
      <c r="L22" s="31">
        <f t="shared" si="2"/>
        <v>-0.26574999999999999</v>
      </c>
      <c r="M22" s="32">
        <f>AVERAGE(B22:C22)</f>
        <v>-0.27800000000000002</v>
      </c>
      <c r="N22" s="32">
        <f t="shared" si="6"/>
        <v>-0.2535</v>
      </c>
      <c r="O22" s="32"/>
      <c r="P22" s="32"/>
      <c r="Q22" s="3">
        <v>1.0878399648995534</v>
      </c>
      <c r="R22" s="9">
        <v>1.6061357128510838</v>
      </c>
      <c r="S22" s="3">
        <v>0.85462354794866691</v>
      </c>
      <c r="T22" s="9">
        <v>1.3176776055544275</v>
      </c>
      <c r="U22" s="9">
        <v>0.80319264528259016</v>
      </c>
      <c r="V22" s="9">
        <v>1.4954379513139311</v>
      </c>
      <c r="W22" s="3">
        <v>1.3766975129392542</v>
      </c>
      <c r="X22" s="9">
        <v>1.6370344713845371</v>
      </c>
      <c r="Y22" s="9">
        <v>1.3168461534277023</v>
      </c>
      <c r="Z22" s="9">
        <v>1.9743928231514392</v>
      </c>
      <c r="AA22" s="3"/>
      <c r="AB22" s="9"/>
      <c r="AC22" s="3"/>
      <c r="AD22" s="9"/>
      <c r="AE22" s="9"/>
      <c r="AF22" s="9"/>
      <c r="AG22" s="37">
        <f>AVERAGE(S22,U22)</f>
        <v>0.82890809661562859</v>
      </c>
      <c r="AH22" s="38">
        <f>AVERAGE(T22,V22)</f>
        <v>1.4065577784341792</v>
      </c>
      <c r="AI22" s="37">
        <f t="shared" si="8"/>
        <v>1.3467718331834782</v>
      </c>
      <c r="AJ22" s="38">
        <f t="shared" si="8"/>
        <v>1.805713647267988</v>
      </c>
      <c r="AK22" s="37"/>
      <c r="AL22" s="38"/>
      <c r="AM22" s="44"/>
    </row>
    <row r="23" spans="1:39" s="42" customFormat="1">
      <c r="A23" s="8" t="s">
        <v>60</v>
      </c>
      <c r="B23" s="13"/>
      <c r="C23" s="14"/>
      <c r="D23" s="13"/>
      <c r="E23" s="14"/>
      <c r="F23" s="13"/>
      <c r="G23" s="13"/>
      <c r="H23" s="14"/>
      <c r="I23" s="13"/>
      <c r="J23" s="15"/>
      <c r="K23" s="13"/>
      <c r="L23" s="31"/>
      <c r="M23" s="32"/>
      <c r="N23" s="32"/>
      <c r="O23" s="32"/>
      <c r="P23" s="32"/>
      <c r="Q23" s="3"/>
      <c r="R23" s="9"/>
      <c r="S23" s="3"/>
      <c r="T23" s="9"/>
      <c r="U23" s="9"/>
      <c r="V23" s="9"/>
      <c r="W23" s="3"/>
      <c r="X23" s="9"/>
      <c r="Y23" s="9"/>
      <c r="Z23" s="9"/>
      <c r="AA23" s="3"/>
      <c r="AB23" s="9"/>
      <c r="AC23" s="3"/>
      <c r="AD23" s="9"/>
      <c r="AE23" s="9"/>
      <c r="AF23" s="9"/>
      <c r="AG23" s="37"/>
      <c r="AH23" s="38"/>
      <c r="AI23" s="37"/>
      <c r="AJ23" s="38"/>
      <c r="AK23" s="37"/>
      <c r="AL23" s="38"/>
      <c r="AM23" s="44"/>
    </row>
    <row r="24" spans="1:39" s="42" customFormat="1">
      <c r="A24" s="20" t="s">
        <v>61</v>
      </c>
      <c r="B24" s="21"/>
      <c r="C24" s="22">
        <v>-0.23699999999999999</v>
      </c>
      <c r="D24" s="21"/>
      <c r="E24" s="22">
        <v>-0.182</v>
      </c>
      <c r="F24" s="21">
        <v>-0.219</v>
      </c>
      <c r="G24" s="21"/>
      <c r="H24" s="22"/>
      <c r="I24" s="21"/>
      <c r="J24" s="23"/>
      <c r="K24" s="21"/>
      <c r="L24" s="33">
        <f>AVERAGE(B24:E24)</f>
        <v>-0.20949999999999999</v>
      </c>
      <c r="M24" s="34">
        <f>AVERAGE(B24:C24)</f>
        <v>-0.23699999999999999</v>
      </c>
      <c r="N24" s="34">
        <f>AVERAGE(D24:E24)</f>
        <v>-0.182</v>
      </c>
      <c r="O24" s="34"/>
      <c r="P24" s="34"/>
      <c r="Q24" s="24"/>
      <c r="R24" s="25"/>
      <c r="S24" s="24"/>
      <c r="T24" s="25"/>
      <c r="U24" s="25">
        <v>2.351468894851088</v>
      </c>
      <c r="V24" s="25">
        <v>2.0964252696904886</v>
      </c>
      <c r="W24" s="24"/>
      <c r="X24" s="25"/>
      <c r="Y24" s="25">
        <v>2.2891295497801054</v>
      </c>
      <c r="Z24" s="25">
        <v>2.912552290051547</v>
      </c>
      <c r="AA24" s="24">
        <v>2.8925278055866146</v>
      </c>
      <c r="AB24" s="25">
        <v>1.609988836429167</v>
      </c>
      <c r="AC24" s="24"/>
      <c r="AD24" s="25"/>
      <c r="AE24" s="25"/>
      <c r="AF24" s="25"/>
      <c r="AG24" s="37">
        <f>AVERAGE(S24,U24)</f>
        <v>2.351468894851088</v>
      </c>
      <c r="AH24" s="38">
        <f>AVERAGE(T24,V24)</f>
        <v>2.0964252696904886</v>
      </c>
      <c r="AI24" s="37">
        <f>AVERAGE(W24,Y24)</f>
        <v>2.2891295497801054</v>
      </c>
      <c r="AJ24" s="38">
        <f>AVERAGE(X24,Z24)</f>
        <v>2.912552290051547</v>
      </c>
      <c r="AK24" s="39"/>
      <c r="AL24" s="40"/>
      <c r="AM24" s="45"/>
    </row>
    <row r="25" spans="1:39" s="42" customFormat="1">
      <c r="A25" s="8" t="s">
        <v>62</v>
      </c>
      <c r="B25" s="13">
        <v>-0.25732344457522727</v>
      </c>
      <c r="C25" s="14">
        <v>-0.33693191924516258</v>
      </c>
      <c r="D25" s="13">
        <v>-0.22000881323650334</v>
      </c>
      <c r="E25" s="14">
        <v>-0.29680774533176008</v>
      </c>
      <c r="F25" s="13">
        <v>-0.27863369484659162</v>
      </c>
      <c r="G25" s="13"/>
      <c r="H25" s="14"/>
      <c r="I25" s="13"/>
      <c r="J25" s="15"/>
      <c r="K25" s="13"/>
      <c r="L25" s="31">
        <f t="shared" ref="L25" si="11">AVERAGE(B25:E25)</f>
        <v>-0.27776798059716329</v>
      </c>
      <c r="M25" s="32">
        <f>AVERAGE(B25:C25)</f>
        <v>-0.2971276819101949</v>
      </c>
      <c r="N25" s="32">
        <f>AVERAGE(D25:E25)</f>
        <v>-0.25840827928413168</v>
      </c>
      <c r="O25" s="32"/>
      <c r="P25" s="32"/>
      <c r="Q25" s="3">
        <v>1.3783152635907423</v>
      </c>
      <c r="R25" s="9">
        <v>1.6647065640272238</v>
      </c>
      <c r="S25" s="3">
        <v>1.4393268036961844</v>
      </c>
      <c r="T25" s="9">
        <v>1.5494783024101524</v>
      </c>
      <c r="U25" s="9">
        <v>1.5510563955354428</v>
      </c>
      <c r="V25" s="9">
        <v>1.671862961078975</v>
      </c>
      <c r="W25" s="3">
        <v>1.1765593878333176</v>
      </c>
      <c r="X25" s="9">
        <v>1.6527678258350738</v>
      </c>
      <c r="Y25" s="9">
        <v>1.3463184672980242</v>
      </c>
      <c r="Z25" s="9">
        <v>1.7847171667846942</v>
      </c>
      <c r="AA25" s="3">
        <v>1.8749818571215637</v>
      </c>
      <c r="AB25" s="9">
        <v>2.2356768097552826</v>
      </c>
      <c r="AC25" s="3"/>
      <c r="AD25" s="9"/>
      <c r="AE25" s="9"/>
      <c r="AF25" s="9"/>
      <c r="AG25" s="37">
        <f>AVERAGE(S25,U25)</f>
        <v>1.4951915996158136</v>
      </c>
      <c r="AH25" s="38">
        <f>AVERAGE(T25,V25)</f>
        <v>1.6106706317445636</v>
      </c>
      <c r="AI25" s="37">
        <f>AVERAGE(W25,Y25)</f>
        <v>1.261438927565671</v>
      </c>
      <c r="AJ25" s="38">
        <f>AVERAGE(X25,Z25)</f>
        <v>1.7187424963098841</v>
      </c>
      <c r="AK25" s="37"/>
      <c r="AL25" s="38"/>
      <c r="AM25" s="44"/>
    </row>
    <row r="26" spans="1:39" s="42" customFormat="1">
      <c r="A26" s="8" t="s">
        <v>63</v>
      </c>
      <c r="B26" s="13"/>
      <c r="C26" s="14"/>
      <c r="D26" s="13"/>
      <c r="E26" s="14"/>
      <c r="F26" s="13"/>
      <c r="G26" s="13"/>
      <c r="H26" s="14"/>
      <c r="I26" s="13"/>
      <c r="J26" s="15"/>
      <c r="K26" s="13"/>
      <c r="L26" s="31"/>
      <c r="M26" s="32"/>
      <c r="N26" s="32"/>
      <c r="O26" s="32"/>
      <c r="P26" s="32"/>
      <c r="Q26" s="3"/>
      <c r="R26" s="9"/>
      <c r="S26" s="3"/>
      <c r="T26" s="9"/>
      <c r="U26" s="9"/>
      <c r="V26" s="9"/>
      <c r="W26" s="3"/>
      <c r="X26" s="9"/>
      <c r="Y26" s="9"/>
      <c r="Z26" s="9"/>
      <c r="AA26" s="3"/>
      <c r="AB26" s="9"/>
      <c r="AC26" s="3"/>
      <c r="AD26" s="9"/>
      <c r="AE26" s="9"/>
      <c r="AF26" s="9"/>
      <c r="AG26" s="37"/>
      <c r="AH26" s="38"/>
      <c r="AI26" s="37"/>
      <c r="AJ26" s="38"/>
      <c r="AK26" s="37"/>
      <c r="AL26" s="38"/>
      <c r="AM26" s="44"/>
    </row>
    <row r="27" spans="1:39" s="42" customFormat="1">
      <c r="A27" s="8" t="s">
        <v>64</v>
      </c>
      <c r="B27" s="13">
        <v>-0.23</v>
      </c>
      <c r="C27" s="14">
        <v>-0.316</v>
      </c>
      <c r="D27" s="13">
        <v>-0.14199999999999999</v>
      </c>
      <c r="E27" s="14">
        <v>-0.20599999999999999</v>
      </c>
      <c r="F27" s="13"/>
      <c r="G27" s="13">
        <v>-0.112</v>
      </c>
      <c r="H27" s="14">
        <v>-0.17299999999999999</v>
      </c>
      <c r="I27" s="13">
        <v>-0.34200000000000003</v>
      </c>
      <c r="J27" s="15">
        <v>-0.40600000000000003</v>
      </c>
      <c r="K27" s="13"/>
      <c r="L27" s="31">
        <f t="shared" ref="L27" si="12">AVERAGE(B27:E27)</f>
        <v>-0.2235</v>
      </c>
      <c r="M27" s="32">
        <f>AVERAGE(B27:C27)</f>
        <v>-0.27300000000000002</v>
      </c>
      <c r="N27" s="32">
        <f>AVERAGE(D27:E27)</f>
        <v>-0.17399999999999999</v>
      </c>
      <c r="O27" s="32">
        <f>AVERAGE(G27,I27)</f>
        <v>-0.22700000000000001</v>
      </c>
      <c r="P27" s="32">
        <f>AVERAGE(H27,J27)</f>
        <v>-0.28949999999999998</v>
      </c>
      <c r="Q27" s="3">
        <v>0.89502710156660137</v>
      </c>
      <c r="R27" s="9">
        <v>3.755033680048284</v>
      </c>
      <c r="S27" s="3">
        <v>0.79278880694544052</v>
      </c>
      <c r="T27" s="9">
        <v>1.6892366822924174</v>
      </c>
      <c r="U27" s="9">
        <v>0.76907503369735231</v>
      </c>
      <c r="V27" s="9">
        <v>2.1849362815613032</v>
      </c>
      <c r="W27" s="3">
        <v>1.0108867198144744</v>
      </c>
      <c r="X27" s="9">
        <v>4.9892366632228242</v>
      </c>
      <c r="Y27" s="9">
        <v>1.0073578458091383</v>
      </c>
      <c r="Z27" s="9">
        <v>6.1567250931165916</v>
      </c>
      <c r="AA27" s="3"/>
      <c r="AB27" s="9"/>
      <c r="AC27" s="3">
        <v>1.0474234540548877</v>
      </c>
      <c r="AD27" s="9">
        <v>4.9793680384132362</v>
      </c>
      <c r="AE27" s="9">
        <v>1.0359776466913426</v>
      </c>
      <c r="AF27" s="9">
        <v>6.1239519375273721</v>
      </c>
      <c r="AG27" s="37">
        <f>AVERAGE(S27,U27)</f>
        <v>0.78093192032139647</v>
      </c>
      <c r="AH27" s="38">
        <f>AVERAGE(T27,V27)</f>
        <v>1.9370864819268603</v>
      </c>
      <c r="AI27" s="37">
        <f>AVERAGE(W27,Y27)</f>
        <v>1.0091222828118065</v>
      </c>
      <c r="AJ27" s="38">
        <f>AVERAGE(X27,Z27)</f>
        <v>5.5729808781697079</v>
      </c>
      <c r="AK27" s="37">
        <f>AVERAGE(AC27,AE27)</f>
        <v>1.0417005503731152</v>
      </c>
      <c r="AL27" s="38">
        <f>AVERAGE(AD27,AF27)</f>
        <v>5.5516599879703037</v>
      </c>
      <c r="AM27" s="44"/>
    </row>
    <row r="28" spans="1:39">
      <c r="A28" s="8"/>
      <c r="B28" s="13"/>
      <c r="C28" s="14"/>
      <c r="D28" s="13"/>
      <c r="E28" s="14"/>
      <c r="F28" s="13"/>
      <c r="G28" s="13"/>
      <c r="H28" s="14"/>
      <c r="I28" s="13"/>
      <c r="J28" s="15"/>
      <c r="K28" s="13"/>
      <c r="L28" s="16"/>
      <c r="M28" s="14"/>
      <c r="N28" s="14"/>
      <c r="O28" s="14"/>
      <c r="P28" s="14"/>
      <c r="Q28" s="3"/>
      <c r="R28" s="9"/>
      <c r="S28" s="3"/>
      <c r="T28" s="9"/>
      <c r="U28" s="9"/>
      <c r="V28" s="9"/>
      <c r="W28" s="3"/>
      <c r="X28" s="9"/>
      <c r="Y28" s="9"/>
      <c r="Z28" s="9"/>
      <c r="AA28" s="3"/>
      <c r="AB28" s="9"/>
      <c r="AC28" s="3"/>
      <c r="AD28" s="9"/>
      <c r="AE28" s="9"/>
      <c r="AF28" s="9"/>
      <c r="AG28" s="3"/>
      <c r="AH28" s="9"/>
      <c r="AI28" s="3"/>
      <c r="AJ28" s="9"/>
      <c r="AK28" s="3"/>
      <c r="AL28" s="9"/>
      <c r="AM28" s="2"/>
    </row>
    <row r="29" spans="1:39">
      <c r="A29" s="8"/>
      <c r="B29" s="13"/>
      <c r="C29" s="14"/>
      <c r="D29" s="13"/>
      <c r="E29" s="14"/>
      <c r="F29" s="13"/>
      <c r="G29" s="13"/>
      <c r="H29" s="14"/>
      <c r="I29" s="13"/>
      <c r="J29" s="15"/>
      <c r="K29" s="13"/>
      <c r="L29" s="16"/>
      <c r="M29" s="14"/>
      <c r="N29" s="14"/>
      <c r="O29" s="14"/>
      <c r="P29" s="14"/>
      <c r="Q29" s="3"/>
      <c r="R29" s="9"/>
      <c r="S29" s="3"/>
      <c r="T29" s="9"/>
      <c r="U29" s="9"/>
      <c r="V29" s="9"/>
      <c r="W29" s="3"/>
      <c r="X29" s="9"/>
      <c r="Y29" s="9"/>
      <c r="Z29" s="9"/>
      <c r="AA29" s="3"/>
      <c r="AB29" s="9"/>
      <c r="AC29" s="3"/>
      <c r="AD29" s="9"/>
      <c r="AE29" s="9"/>
      <c r="AF29" s="9"/>
      <c r="AG29" s="3"/>
      <c r="AH29" s="9"/>
      <c r="AI29" s="3"/>
      <c r="AJ29" s="9"/>
      <c r="AK29" s="3"/>
      <c r="AL29" s="9"/>
      <c r="AM29" s="2"/>
    </row>
    <row r="30" spans="1:39">
      <c r="A30" s="8"/>
      <c r="B30" s="13"/>
      <c r="C30" s="14"/>
      <c r="D30" s="13"/>
      <c r="E30" s="14"/>
      <c r="F30" s="13"/>
      <c r="G30" s="13"/>
      <c r="H30" s="14"/>
      <c r="I30" s="13"/>
      <c r="J30" s="15"/>
      <c r="K30" s="13"/>
      <c r="L30" s="16"/>
      <c r="M30" s="14"/>
      <c r="N30" s="14"/>
      <c r="O30" s="14"/>
      <c r="P30" s="14"/>
      <c r="Q30" s="3"/>
      <c r="R30" s="9"/>
      <c r="S30" s="3"/>
      <c r="T30" s="9"/>
      <c r="U30" s="9"/>
      <c r="V30" s="9"/>
      <c r="W30" s="3"/>
      <c r="X30" s="9"/>
      <c r="Y30" s="9"/>
      <c r="Z30" s="9"/>
      <c r="AA30" s="3"/>
      <c r="AB30" s="9"/>
      <c r="AC30" s="3"/>
      <c r="AD30" s="9"/>
      <c r="AE30" s="9"/>
      <c r="AF30" s="9"/>
      <c r="AG30" s="3"/>
      <c r="AH30" s="9"/>
      <c r="AI30" s="3"/>
      <c r="AJ30" s="9"/>
      <c r="AK30" s="3"/>
      <c r="AL30" s="9"/>
      <c r="AM30" s="2"/>
    </row>
    <row r="31" spans="1:39">
      <c r="A31" s="8" t="s">
        <v>0</v>
      </c>
      <c r="B31" s="8"/>
      <c r="C31" s="8"/>
      <c r="D31" s="8"/>
      <c r="E31" s="8"/>
      <c r="F31" s="8"/>
    </row>
    <row r="32" spans="1:39">
      <c r="A32" s="8" t="s">
        <v>0</v>
      </c>
      <c r="B32" s="8"/>
      <c r="C32" s="8"/>
      <c r="D32" s="8"/>
      <c r="E32" s="8"/>
      <c r="F32" s="8"/>
    </row>
    <row r="33" spans="1:6">
      <c r="A33" s="8" t="s">
        <v>0</v>
      </c>
      <c r="B33" s="8"/>
      <c r="C33" s="8"/>
      <c r="D33" s="8"/>
      <c r="E33" s="8"/>
      <c r="F33" s="8"/>
    </row>
    <row r="34" spans="1:6">
      <c r="A34" s="8" t="s">
        <v>0</v>
      </c>
      <c r="B34" s="8"/>
      <c r="C34" s="8"/>
      <c r="D34" s="8"/>
      <c r="E34" s="8"/>
      <c r="F34" s="8"/>
    </row>
    <row r="35" spans="1:6">
      <c r="A35" s="8" t="s">
        <v>0</v>
      </c>
      <c r="B35" s="8"/>
      <c r="C35" s="8"/>
      <c r="D35" s="8"/>
      <c r="E35" s="8"/>
      <c r="F35" s="8"/>
    </row>
    <row r="36" spans="1:6">
      <c r="A36" s="8" t="s">
        <v>0</v>
      </c>
      <c r="B36" s="8"/>
      <c r="C36" s="8"/>
      <c r="D36" s="8"/>
      <c r="E36" s="8"/>
      <c r="F36" s="8"/>
    </row>
    <row r="37" spans="1:6">
      <c r="A37" s="8" t="s">
        <v>0</v>
      </c>
      <c r="B37" s="8"/>
      <c r="C37" s="8"/>
      <c r="D37" s="8"/>
      <c r="E37" s="8"/>
      <c r="F37" s="8"/>
    </row>
    <row r="38" spans="1:6">
      <c r="A38" s="8" t="s">
        <v>0</v>
      </c>
      <c r="B38" s="8"/>
      <c r="C38" s="8"/>
      <c r="D38" s="8"/>
      <c r="E38" s="8"/>
      <c r="F38" s="8"/>
    </row>
  </sheetData>
  <phoneticPr fontId="4" type="noConversion"/>
  <conditionalFormatting sqref="K6:K30">
    <cfRule type="cellIs" dxfId="1" priority="1" operator="lessThan">
      <formula>DeviationThr</formula>
    </cfRule>
  </conditionalFormatting>
  <pageMargins left="0.7" right="0.7" top="0.75" bottom="0.75" header="0.3" footer="0.3"/>
  <pageSetup paperSize="9" scale="94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opLeftCell="A8" zoomScaleNormal="100" workbookViewId="0">
      <selection activeCell="G21" sqref="G21"/>
    </sheetView>
  </sheetViews>
  <sheetFormatPr defaultRowHeight="14.5"/>
  <cols>
    <col min="1" max="1" width="12.7265625" style="7" customWidth="1"/>
    <col min="2" max="7" width="10.26953125" style="7" bestFit="1" customWidth="1"/>
    <col min="8" max="8" width="9.26953125" style="7" bestFit="1" customWidth="1"/>
    <col min="9" max="9" width="10.26953125" style="7" bestFit="1" customWidth="1"/>
    <col min="10" max="12" width="9.26953125" style="7" bestFit="1" customWidth="1"/>
    <col min="13" max="16" width="9.26953125" style="7" customWidth="1"/>
    <col min="17" max="17" width="10.54296875" style="7" bestFit="1" customWidth="1"/>
    <col min="18" max="18" width="9.54296875" style="7" bestFit="1" customWidth="1"/>
    <col min="19" max="38" width="9.54296875" style="7" customWidth="1"/>
    <col min="39" max="39" width="9" style="7"/>
  </cols>
  <sheetData>
    <row r="1" spans="1:40">
      <c r="J1" s="18" t="s">
        <v>18</v>
      </c>
      <c r="K1" s="17">
        <v>-0.05</v>
      </c>
      <c r="L1" s="7" t="s">
        <v>19</v>
      </c>
      <c r="M1" s="18"/>
      <c r="N1" s="18"/>
      <c r="O1" s="18"/>
      <c r="P1" s="18"/>
    </row>
    <row r="3" spans="1:40">
      <c r="B3" s="1" t="s">
        <v>31</v>
      </c>
      <c r="K3" s="2" t="s">
        <v>17</v>
      </c>
      <c r="L3" s="27" t="s">
        <v>23</v>
      </c>
      <c r="M3" s="27"/>
      <c r="N3" s="27"/>
      <c r="O3" s="27"/>
      <c r="P3" s="27"/>
      <c r="Q3" s="2" t="s">
        <v>10</v>
      </c>
      <c r="AG3" s="35" t="s">
        <v>23</v>
      </c>
      <c r="AH3" s="27"/>
      <c r="AI3" s="27"/>
      <c r="AJ3" s="27"/>
      <c r="AK3" s="27"/>
      <c r="AL3" s="27"/>
      <c r="AM3" s="2"/>
    </row>
    <row r="4" spans="1:40">
      <c r="A4" s="8"/>
      <c r="B4" s="2"/>
      <c r="C4" s="8"/>
      <c r="D4" s="1"/>
      <c r="E4" s="8"/>
      <c r="F4" s="12"/>
      <c r="G4" s="2" t="s">
        <v>12</v>
      </c>
      <c r="I4" s="2" t="s">
        <v>13</v>
      </c>
      <c r="J4" s="10"/>
      <c r="K4" s="2" t="s">
        <v>29</v>
      </c>
      <c r="L4" s="28"/>
      <c r="M4" s="27"/>
      <c r="N4" s="27"/>
      <c r="O4" s="27"/>
      <c r="P4" s="27"/>
      <c r="Q4" s="2" t="s">
        <v>11</v>
      </c>
      <c r="S4" s="2" t="s">
        <v>2</v>
      </c>
      <c r="U4" s="7" t="s">
        <v>3</v>
      </c>
      <c r="W4" s="2" t="s">
        <v>4</v>
      </c>
      <c r="Y4" s="7" t="s">
        <v>5</v>
      </c>
      <c r="AA4" s="2" t="s">
        <v>7</v>
      </c>
      <c r="AC4" s="2" t="s">
        <v>12</v>
      </c>
      <c r="AE4" s="7" t="s">
        <v>13</v>
      </c>
      <c r="AG4" s="35" t="s">
        <v>24</v>
      </c>
      <c r="AH4" s="27"/>
      <c r="AI4" s="35" t="s">
        <v>25</v>
      </c>
      <c r="AJ4" s="27"/>
      <c r="AK4" s="35" t="s">
        <v>28</v>
      </c>
      <c r="AL4" s="27"/>
      <c r="AM4" s="2"/>
    </row>
    <row r="5" spans="1:40" s="7" customFormat="1">
      <c r="A5" s="4"/>
      <c r="B5" s="5" t="s">
        <v>2</v>
      </c>
      <c r="C5" s="4" t="s">
        <v>3</v>
      </c>
      <c r="D5" s="5" t="s">
        <v>4</v>
      </c>
      <c r="E5" s="4" t="s">
        <v>5</v>
      </c>
      <c r="F5" s="5" t="s">
        <v>7</v>
      </c>
      <c r="G5" s="5" t="s">
        <v>14</v>
      </c>
      <c r="H5" s="4" t="s">
        <v>15</v>
      </c>
      <c r="I5" s="5" t="s">
        <v>14</v>
      </c>
      <c r="J5" s="11" t="s">
        <v>15</v>
      </c>
      <c r="K5" s="5" t="s">
        <v>16</v>
      </c>
      <c r="L5" s="29" t="s">
        <v>16</v>
      </c>
      <c r="M5" s="30" t="s">
        <v>24</v>
      </c>
      <c r="N5" s="30" t="s">
        <v>25</v>
      </c>
      <c r="O5" s="30" t="s">
        <v>26</v>
      </c>
      <c r="P5" s="30" t="s">
        <v>27</v>
      </c>
      <c r="Q5" s="5" t="s">
        <v>8</v>
      </c>
      <c r="R5" s="4" t="s">
        <v>9</v>
      </c>
      <c r="S5" s="5" t="s">
        <v>8</v>
      </c>
      <c r="T5" s="4" t="s">
        <v>9</v>
      </c>
      <c r="U5" s="4" t="s">
        <v>8</v>
      </c>
      <c r="V5" s="4" t="s">
        <v>9</v>
      </c>
      <c r="W5" s="5" t="s">
        <v>8</v>
      </c>
      <c r="X5" s="4" t="s">
        <v>9</v>
      </c>
      <c r="Y5" s="4" t="s">
        <v>8</v>
      </c>
      <c r="Z5" s="4" t="s">
        <v>9</v>
      </c>
      <c r="AA5" s="5" t="s">
        <v>8</v>
      </c>
      <c r="AB5" s="4" t="s">
        <v>9</v>
      </c>
      <c r="AC5" s="5" t="s">
        <v>8</v>
      </c>
      <c r="AD5" s="4" t="s">
        <v>9</v>
      </c>
      <c r="AE5" s="4" t="s">
        <v>8</v>
      </c>
      <c r="AF5" s="4" t="s">
        <v>9</v>
      </c>
      <c r="AG5" s="36" t="s">
        <v>8</v>
      </c>
      <c r="AH5" s="30" t="s">
        <v>9</v>
      </c>
      <c r="AI5" s="36" t="s">
        <v>8</v>
      </c>
      <c r="AJ5" s="30" t="s">
        <v>9</v>
      </c>
      <c r="AK5" s="36" t="s">
        <v>8</v>
      </c>
      <c r="AL5" s="30" t="s">
        <v>9</v>
      </c>
      <c r="AM5" s="19"/>
      <c r="AN5" s="6"/>
    </row>
    <row r="6" spans="1:40" s="42" customFormat="1">
      <c r="A6" s="8" t="s">
        <v>43</v>
      </c>
      <c r="B6" s="13"/>
      <c r="C6" s="14"/>
      <c r="D6" s="13">
        <v>-0.19</v>
      </c>
      <c r="E6" s="14">
        <v>-0.27</v>
      </c>
      <c r="F6" s="13"/>
      <c r="G6" s="13"/>
      <c r="H6" s="14"/>
      <c r="I6" s="13"/>
      <c r="J6" s="15"/>
      <c r="K6" s="13"/>
      <c r="L6" s="31"/>
      <c r="M6" s="32"/>
      <c r="N6" s="32">
        <f t="shared" ref="N6:N13" si="0">AVERAGE(D6:E6)</f>
        <v>-0.23</v>
      </c>
      <c r="O6" s="32"/>
      <c r="P6" s="32"/>
      <c r="Q6" s="3"/>
      <c r="R6" s="9"/>
      <c r="S6" s="3"/>
      <c r="T6" s="9"/>
      <c r="U6" s="9"/>
      <c r="V6" s="9"/>
      <c r="W6" s="3">
        <v>5.4188156859164813</v>
      </c>
      <c r="X6" s="9">
        <v>21.399412759326648</v>
      </c>
      <c r="Y6" s="9">
        <v>7.5222300883901436</v>
      </c>
      <c r="Z6" s="9">
        <v>22.218311670467475</v>
      </c>
      <c r="AA6" s="3"/>
      <c r="AB6" s="9"/>
      <c r="AC6" s="3"/>
      <c r="AD6" s="9"/>
      <c r="AE6" s="9"/>
      <c r="AF6" s="9"/>
      <c r="AG6" s="37"/>
      <c r="AH6" s="38"/>
      <c r="AI6" s="37">
        <f t="shared" ref="AI6:AJ13" si="1">AVERAGE(W6,Y6)</f>
        <v>6.4705228871533125</v>
      </c>
      <c r="AJ6" s="38">
        <f t="shared" si="1"/>
        <v>21.808862214897061</v>
      </c>
      <c r="AK6" s="37"/>
      <c r="AL6" s="38"/>
      <c r="AM6" s="41"/>
    </row>
    <row r="7" spans="1:40" s="42" customFormat="1">
      <c r="A7" s="8" t="s">
        <v>44</v>
      </c>
      <c r="B7" s="13">
        <v>-0.23100000000000001</v>
      </c>
      <c r="C7" s="14">
        <v>-0.317</v>
      </c>
      <c r="D7" s="13">
        <v>-0.17</v>
      </c>
      <c r="E7" s="14">
        <v>-0.252</v>
      </c>
      <c r="F7" s="13"/>
      <c r="G7" s="13">
        <v>-0.13700000000000001</v>
      </c>
      <c r="H7" s="14">
        <v>-0.188</v>
      </c>
      <c r="I7" s="13">
        <v>-0.215</v>
      </c>
      <c r="J7" s="15">
        <v>-0.308</v>
      </c>
      <c r="K7" s="13"/>
      <c r="L7" s="31">
        <f t="shared" ref="L7:L22" si="2">AVERAGE(B7:E7)</f>
        <v>-0.24250000000000002</v>
      </c>
      <c r="M7" s="32">
        <f t="shared" ref="M7:M13" si="3">AVERAGE(B7:C7)</f>
        <v>-0.27400000000000002</v>
      </c>
      <c r="N7" s="32">
        <f t="shared" si="0"/>
        <v>-0.21100000000000002</v>
      </c>
      <c r="O7" s="32">
        <f>AVERAGE(G7,I7)</f>
        <v>-0.17599999999999999</v>
      </c>
      <c r="P7" s="32">
        <f>AVERAGE(H7,J7)</f>
        <v>-0.248</v>
      </c>
      <c r="Q7" s="3">
        <v>1.4827695527664642</v>
      </c>
      <c r="R7" s="9">
        <v>2.1800786094266198</v>
      </c>
      <c r="S7" s="3">
        <v>1.8696060191336659</v>
      </c>
      <c r="T7" s="9">
        <v>1.5570853627867989</v>
      </c>
      <c r="U7" s="9">
        <v>1.9066490807668932</v>
      </c>
      <c r="V7" s="9">
        <v>1.7971758926578096</v>
      </c>
      <c r="W7" s="3">
        <v>1.0814140775860561</v>
      </c>
      <c r="X7" s="9">
        <v>2.5196439165196773</v>
      </c>
      <c r="Y7" s="9">
        <v>1.0734090335792412</v>
      </c>
      <c r="Z7" s="9">
        <v>2.8464092657421931</v>
      </c>
      <c r="AA7" s="3"/>
      <c r="AB7" s="9"/>
      <c r="AC7" s="3">
        <v>1.0751673919300562</v>
      </c>
      <c r="AD7" s="9">
        <v>2.5223680178220071</v>
      </c>
      <c r="AE7" s="9">
        <v>1.0739753187576571</v>
      </c>
      <c r="AF7" s="9">
        <v>2.8596842479217464</v>
      </c>
      <c r="AG7" s="37">
        <f t="shared" ref="AG7:AH13" si="4">AVERAGE(S7,U7)</f>
        <v>1.8881275499502794</v>
      </c>
      <c r="AH7" s="38">
        <f t="shared" si="4"/>
        <v>1.6771306277223044</v>
      </c>
      <c r="AI7" s="37">
        <f t="shared" si="1"/>
        <v>1.0774115555826487</v>
      </c>
      <c r="AJ7" s="38">
        <f t="shared" si="1"/>
        <v>2.6830265911309352</v>
      </c>
      <c r="AK7" s="37">
        <f>AVERAGE(AC7,AE7)</f>
        <v>1.0745713553438567</v>
      </c>
      <c r="AL7" s="38">
        <f>AVERAGE(AD7,AF7)</f>
        <v>2.691026132871877</v>
      </c>
      <c r="AM7" s="41"/>
    </row>
    <row r="8" spans="1:40" s="42" customFormat="1">
      <c r="A8" s="8" t="s">
        <v>45</v>
      </c>
      <c r="B8" s="13">
        <v>-0.26000707494018838</v>
      </c>
      <c r="C8" s="14">
        <v>-0.33897460385693601</v>
      </c>
      <c r="D8" s="13">
        <v>-0.23861263671698041</v>
      </c>
      <c r="E8" s="14">
        <v>-0.31291379378027906</v>
      </c>
      <c r="F8" s="13">
        <v>-0.28690411203394173</v>
      </c>
      <c r="G8" s="13"/>
      <c r="H8" s="14"/>
      <c r="I8" s="13"/>
      <c r="J8" s="15"/>
      <c r="K8" s="13"/>
      <c r="L8" s="31">
        <f t="shared" si="2"/>
        <v>-0.28762702732359596</v>
      </c>
      <c r="M8" s="32">
        <f t="shared" si="3"/>
        <v>-0.29949083939856219</v>
      </c>
      <c r="N8" s="32">
        <f t="shared" si="0"/>
        <v>-0.27576321524862973</v>
      </c>
      <c r="O8" s="32"/>
      <c r="P8" s="32"/>
      <c r="Q8" s="3">
        <v>2.468927256000728</v>
      </c>
      <c r="R8" s="9">
        <v>2.0319984870250876</v>
      </c>
      <c r="S8" s="3">
        <v>2.3900335893682354</v>
      </c>
      <c r="T8" s="9">
        <v>1.6314760523204417</v>
      </c>
      <c r="U8" s="9">
        <v>2.4564048930137243</v>
      </c>
      <c r="V8" s="9">
        <v>1.6967005046009149</v>
      </c>
      <c r="W8" s="3">
        <v>1.9915317095694258</v>
      </c>
      <c r="X8" s="9">
        <v>1.92807474107009</v>
      </c>
      <c r="Y8" s="9">
        <v>3.0377388320515282</v>
      </c>
      <c r="Z8" s="9">
        <v>2.8717426501089034</v>
      </c>
      <c r="AA8" s="3">
        <v>2.7393041349448137</v>
      </c>
      <c r="AB8" s="9">
        <v>2.3970592673657651</v>
      </c>
      <c r="AC8" s="3"/>
      <c r="AD8" s="9"/>
      <c r="AE8" s="9"/>
      <c r="AF8" s="9"/>
      <c r="AG8" s="37">
        <f t="shared" si="4"/>
        <v>2.4232192411909796</v>
      </c>
      <c r="AH8" s="38">
        <f t="shared" si="4"/>
        <v>1.6640882784606783</v>
      </c>
      <c r="AI8" s="37">
        <f t="shared" si="1"/>
        <v>2.5146352708104769</v>
      </c>
      <c r="AJ8" s="38">
        <f t="shared" si="1"/>
        <v>2.3999086955894966</v>
      </c>
      <c r="AK8" s="37"/>
      <c r="AL8" s="38"/>
      <c r="AM8" s="41"/>
    </row>
    <row r="9" spans="1:40" s="42" customFormat="1">
      <c r="A9" s="8" t="s">
        <v>46</v>
      </c>
      <c r="B9" s="13">
        <v>-0.21099999999999999</v>
      </c>
      <c r="C9" s="14">
        <v>-0.30599999999999999</v>
      </c>
      <c r="D9" s="13">
        <v>-0.13600000000000001</v>
      </c>
      <c r="E9" s="14">
        <v>-0.23499999999999999</v>
      </c>
      <c r="F9" s="13">
        <v>-0.185</v>
      </c>
      <c r="G9" s="13">
        <v>-0.13700000000000001</v>
      </c>
      <c r="H9" s="14">
        <v>-0.21</v>
      </c>
      <c r="I9" s="13">
        <v>-0.215</v>
      </c>
      <c r="J9" s="15">
        <v>-0.32700000000000001</v>
      </c>
      <c r="K9" s="13"/>
      <c r="L9" s="31">
        <f t="shared" si="2"/>
        <v>-0.222</v>
      </c>
      <c r="M9" s="32">
        <f t="shared" si="3"/>
        <v>-0.25850000000000001</v>
      </c>
      <c r="N9" s="32">
        <f t="shared" si="0"/>
        <v>-0.1855</v>
      </c>
      <c r="O9" s="32">
        <f>AVERAGE(G9,I9)</f>
        <v>-0.17599999999999999</v>
      </c>
      <c r="P9" s="32">
        <f>AVERAGE(H9,J9)</f>
        <v>-0.26850000000000002</v>
      </c>
      <c r="Q9" s="3">
        <v>4.0203051988126539</v>
      </c>
      <c r="R9" s="9">
        <v>2.3625941689226244</v>
      </c>
      <c r="S9" s="3">
        <v>6.2876165701520872</v>
      </c>
      <c r="T9" s="9">
        <v>2.0195454233445695</v>
      </c>
      <c r="U9" s="9">
        <v>3.5748882010350886</v>
      </c>
      <c r="V9" s="9">
        <v>2.3675910465401837</v>
      </c>
      <c r="W9" s="3">
        <v>3.3782539917457424</v>
      </c>
      <c r="X9" s="9">
        <v>2.3635167005491353</v>
      </c>
      <c r="Y9" s="9">
        <v>2.8404620323176979</v>
      </c>
      <c r="Z9" s="9">
        <v>2.6997235052566091</v>
      </c>
      <c r="AA9" s="3">
        <v>3.8576760341280782</v>
      </c>
      <c r="AB9" s="9">
        <v>2.387700392731738</v>
      </c>
      <c r="AC9" s="3">
        <v>3.4160340623873804</v>
      </c>
      <c r="AD9" s="9">
        <v>2.5873513538775006</v>
      </c>
      <c r="AE9" s="9">
        <v>2.2932547956575413</v>
      </c>
      <c r="AF9" s="9">
        <v>2.7123629361002122</v>
      </c>
      <c r="AG9" s="37">
        <f t="shared" si="4"/>
        <v>4.9312523855935879</v>
      </c>
      <c r="AH9" s="38">
        <f t="shared" si="4"/>
        <v>2.1935682349423766</v>
      </c>
      <c r="AI9" s="37">
        <f t="shared" si="1"/>
        <v>3.1093580120317199</v>
      </c>
      <c r="AJ9" s="38">
        <f t="shared" si="1"/>
        <v>2.5316201029028722</v>
      </c>
      <c r="AK9" s="37">
        <f>AVERAGE(AC9,AE9)</f>
        <v>2.8546444290224606</v>
      </c>
      <c r="AL9" s="38">
        <f>AVERAGE(AD9,AF9)</f>
        <v>2.6498571449888564</v>
      </c>
      <c r="AM9" s="41"/>
    </row>
    <row r="10" spans="1:40" s="42" customFormat="1">
      <c r="A10" s="8" t="s">
        <v>47</v>
      </c>
      <c r="B10" s="13">
        <v>-0.253</v>
      </c>
      <c r="C10" s="14">
        <v>-0.33400000000000002</v>
      </c>
      <c r="D10" s="13">
        <v>-0.22800000000000001</v>
      </c>
      <c r="E10" s="14">
        <v>-0.31</v>
      </c>
      <c r="F10" s="13">
        <v>-0.28000000000000003</v>
      </c>
      <c r="G10" s="13"/>
      <c r="H10" s="14"/>
      <c r="I10" s="13"/>
      <c r="J10" s="15"/>
      <c r="K10" s="13"/>
      <c r="L10" s="31">
        <f t="shared" si="2"/>
        <v>-0.28125</v>
      </c>
      <c r="M10" s="32">
        <f t="shared" si="3"/>
        <v>-0.29349999999999998</v>
      </c>
      <c r="N10" s="32">
        <f t="shared" si="0"/>
        <v>-0.26900000000000002</v>
      </c>
      <c r="O10" s="32"/>
      <c r="P10" s="32"/>
      <c r="Q10" s="3">
        <v>2.1192216122125513</v>
      </c>
      <c r="R10" s="9">
        <v>1.6136254754387331</v>
      </c>
      <c r="S10" s="3">
        <v>2.7967094181011918</v>
      </c>
      <c r="T10" s="9">
        <v>1.4849337991671692</v>
      </c>
      <c r="U10" s="9">
        <v>2.7386634355391166</v>
      </c>
      <c r="V10" s="9">
        <v>1.5639637643595758</v>
      </c>
      <c r="W10" s="3">
        <v>1.4353024448911484</v>
      </c>
      <c r="X10" s="9">
        <v>1.5958249857244908</v>
      </c>
      <c r="Y10" s="9">
        <v>1.506211150318749</v>
      </c>
      <c r="Z10" s="9">
        <v>1.8097793525036958</v>
      </c>
      <c r="AA10" s="3">
        <v>2.1393684147446312</v>
      </c>
      <c r="AB10" s="9">
        <v>2.0669247261323833</v>
      </c>
      <c r="AC10" s="3"/>
      <c r="AD10" s="9"/>
      <c r="AE10" s="9"/>
      <c r="AF10" s="9"/>
      <c r="AG10" s="37">
        <f t="shared" si="4"/>
        <v>2.7676864268201542</v>
      </c>
      <c r="AH10" s="38">
        <f t="shared" si="4"/>
        <v>1.5244487817633725</v>
      </c>
      <c r="AI10" s="37">
        <f t="shared" si="1"/>
        <v>1.4707567976049487</v>
      </c>
      <c r="AJ10" s="38">
        <f t="shared" si="1"/>
        <v>1.7028021691140933</v>
      </c>
      <c r="AK10" s="37"/>
      <c r="AL10" s="38"/>
      <c r="AM10" s="41"/>
    </row>
    <row r="11" spans="1:40" s="42" customFormat="1">
      <c r="A11" s="8" t="s">
        <v>48</v>
      </c>
      <c r="B11" s="13">
        <v>-0.26300000000000001</v>
      </c>
      <c r="C11" s="14">
        <v>-0.34</v>
      </c>
      <c r="D11" s="13">
        <v>-0.252</v>
      </c>
      <c r="E11" s="14">
        <v>-0.33200000000000002</v>
      </c>
      <c r="F11" s="13">
        <v>-0.30299999999999999</v>
      </c>
      <c r="G11" s="13"/>
      <c r="H11" s="14"/>
      <c r="I11" s="13"/>
      <c r="J11" s="15"/>
      <c r="K11" s="13"/>
      <c r="L11" s="31">
        <f t="shared" si="2"/>
        <v>-0.29675000000000001</v>
      </c>
      <c r="M11" s="32">
        <f t="shared" si="3"/>
        <v>-0.30149999999999999</v>
      </c>
      <c r="N11" s="32">
        <f t="shared" si="0"/>
        <v>-0.29200000000000004</v>
      </c>
      <c r="O11" s="32"/>
      <c r="P11" s="32"/>
      <c r="Q11" s="3">
        <v>2.9360035658428942</v>
      </c>
      <c r="R11" s="9">
        <v>1.7695090092704571</v>
      </c>
      <c r="S11" s="3">
        <v>3.6197889979992359</v>
      </c>
      <c r="T11" s="9">
        <v>1.5940100526170533</v>
      </c>
      <c r="U11" s="9">
        <v>3.4977565970925522</v>
      </c>
      <c r="V11" s="9">
        <v>1.6621987808908927</v>
      </c>
      <c r="W11" s="3">
        <v>2.3292144867935942</v>
      </c>
      <c r="X11" s="9">
        <v>1.78699125997721</v>
      </c>
      <c r="Y11" s="9">
        <v>2.2972541814861938</v>
      </c>
      <c r="Z11" s="9">
        <v>2.0348359435966721</v>
      </c>
      <c r="AA11" s="3">
        <v>3.1973542704687929</v>
      </c>
      <c r="AB11" s="9">
        <v>2.3049023823149839</v>
      </c>
      <c r="AC11" s="3"/>
      <c r="AD11" s="9"/>
      <c r="AE11" s="9"/>
      <c r="AF11" s="9"/>
      <c r="AG11" s="37">
        <f t="shared" si="4"/>
        <v>3.558772797545894</v>
      </c>
      <c r="AH11" s="38">
        <f t="shared" si="4"/>
        <v>1.6281044167539731</v>
      </c>
      <c r="AI11" s="37">
        <f t="shared" si="1"/>
        <v>2.313234334139894</v>
      </c>
      <c r="AJ11" s="38">
        <f t="shared" si="1"/>
        <v>1.910913601786941</v>
      </c>
      <c r="AK11" s="37"/>
      <c r="AL11" s="38"/>
      <c r="AM11" s="41"/>
    </row>
    <row r="12" spans="1:40" s="42" customFormat="1">
      <c r="A12" s="8" t="s">
        <v>49</v>
      </c>
      <c r="B12" s="13">
        <v>-0.24099999999999999</v>
      </c>
      <c r="C12" s="14">
        <v>-0.30299999999999999</v>
      </c>
      <c r="D12" s="13">
        <v>-0.191</v>
      </c>
      <c r="E12" s="14">
        <v>-0.25900000000000001</v>
      </c>
      <c r="F12" s="13">
        <v>-0.24299999999999999</v>
      </c>
      <c r="G12" s="13"/>
      <c r="H12" s="14"/>
      <c r="I12" s="13"/>
      <c r="J12" s="15"/>
      <c r="K12" s="13"/>
      <c r="L12" s="31">
        <f t="shared" si="2"/>
        <v>-0.24850000000000003</v>
      </c>
      <c r="M12" s="32">
        <f t="shared" si="3"/>
        <v>-0.27200000000000002</v>
      </c>
      <c r="N12" s="32">
        <f t="shared" si="0"/>
        <v>-0.22500000000000001</v>
      </c>
      <c r="O12" s="32"/>
      <c r="P12" s="32"/>
      <c r="Q12" s="3">
        <v>1.9965925601937804</v>
      </c>
      <c r="R12" s="9">
        <v>1.461860813928912</v>
      </c>
      <c r="S12" s="3">
        <v>2.6125520779646605</v>
      </c>
      <c r="T12" s="9">
        <v>1.3057708439266196</v>
      </c>
      <c r="U12" s="9">
        <v>2.6710134335934774</v>
      </c>
      <c r="V12" s="9">
        <v>1.4837463335271213</v>
      </c>
      <c r="W12" s="3">
        <v>1.2746854181327478</v>
      </c>
      <c r="X12" s="9">
        <v>1.4098080506997719</v>
      </c>
      <c r="Y12" s="9">
        <v>1.4281193110842361</v>
      </c>
      <c r="Z12" s="9">
        <v>1.6481180275621357</v>
      </c>
      <c r="AA12" s="3">
        <v>1.9258697421644182</v>
      </c>
      <c r="AB12" s="9">
        <v>1.9326177810425942</v>
      </c>
      <c r="AC12" s="3"/>
      <c r="AD12" s="9"/>
      <c r="AE12" s="9"/>
      <c r="AF12" s="9"/>
      <c r="AG12" s="37">
        <f t="shared" si="4"/>
        <v>2.6417827557790687</v>
      </c>
      <c r="AH12" s="38">
        <f t="shared" si="4"/>
        <v>1.3947585887268703</v>
      </c>
      <c r="AI12" s="37">
        <f t="shared" si="1"/>
        <v>1.3514023646084921</v>
      </c>
      <c r="AJ12" s="38">
        <f t="shared" si="1"/>
        <v>1.5289630391309537</v>
      </c>
      <c r="AK12" s="37"/>
      <c r="AL12" s="38"/>
      <c r="AM12" s="41"/>
    </row>
    <row r="13" spans="1:40" s="42" customFormat="1">
      <c r="A13" s="8" t="s">
        <v>50</v>
      </c>
      <c r="B13" s="13">
        <v>-0.22344429303135471</v>
      </c>
      <c r="C13" s="14">
        <v>-0.30863778426555266</v>
      </c>
      <c r="D13" s="13">
        <v>-0.15266480348839365</v>
      </c>
      <c r="E13" s="14">
        <v>-0.23887242911110787</v>
      </c>
      <c r="F13" s="13">
        <v>-0.19820550906538134</v>
      </c>
      <c r="G13" s="13">
        <v>-0.14373337796890451</v>
      </c>
      <c r="H13" s="14">
        <v>-0.22213742287913704</v>
      </c>
      <c r="I13" s="13">
        <v>-0.208599496950889</v>
      </c>
      <c r="J13" s="15">
        <v>-0.32698161779481916</v>
      </c>
      <c r="K13" s="13"/>
      <c r="L13" s="31">
        <f t="shared" si="2"/>
        <v>-0.23090482747410221</v>
      </c>
      <c r="M13" s="32">
        <f t="shared" si="3"/>
        <v>-0.26604103864845369</v>
      </c>
      <c r="N13" s="32">
        <f t="shared" si="0"/>
        <v>-0.19576861629975076</v>
      </c>
      <c r="O13" s="32">
        <f>AVERAGE(G13,I13)</f>
        <v>-0.17616643745989674</v>
      </c>
      <c r="P13" s="32">
        <f>AVERAGE(H13,J13)</f>
        <v>-0.27455952033697811</v>
      </c>
      <c r="Q13" s="3">
        <v>1.1476102016812686</v>
      </c>
      <c r="R13" s="9">
        <v>1.3520373320063706</v>
      </c>
      <c r="S13" s="3">
        <v>1.0787593013743682</v>
      </c>
      <c r="T13" s="9">
        <v>1.1298537383650329</v>
      </c>
      <c r="U13" s="9">
        <v>1.184675431807154</v>
      </c>
      <c r="V13" s="9">
        <v>1.2640156800551674</v>
      </c>
      <c r="W13" s="3">
        <v>1.0665269109621149</v>
      </c>
      <c r="X13" s="9">
        <v>1.3866760756603562</v>
      </c>
      <c r="Y13" s="9">
        <v>1.2604791625814371</v>
      </c>
      <c r="Z13" s="9">
        <v>1.6276038339449259</v>
      </c>
      <c r="AA13" s="3">
        <v>1.7246035541608262</v>
      </c>
      <c r="AB13" s="9">
        <v>1.1483279282651306</v>
      </c>
      <c r="AC13" s="3">
        <v>0.9124534838079148</v>
      </c>
      <c r="AD13" s="9">
        <v>1.2456733665798867</v>
      </c>
      <c r="AE13" s="9">
        <v>0.92142621211287101</v>
      </c>
      <c r="AF13" s="9">
        <v>1.3941943481733434</v>
      </c>
      <c r="AG13" s="37">
        <f t="shared" si="4"/>
        <v>1.1317173665907609</v>
      </c>
      <c r="AH13" s="38">
        <f t="shared" si="4"/>
        <v>1.1969347092101001</v>
      </c>
      <c r="AI13" s="37">
        <f t="shared" si="1"/>
        <v>1.163503036771776</v>
      </c>
      <c r="AJ13" s="38">
        <f t="shared" si="1"/>
        <v>1.507139954802641</v>
      </c>
      <c r="AK13" s="37">
        <f>AVERAGE(AC13,AE13)</f>
        <v>0.91693984796039296</v>
      </c>
      <c r="AL13" s="38">
        <f>AVERAGE(AD13,AF13)</f>
        <v>1.3199338573766151</v>
      </c>
      <c r="AM13" s="41"/>
    </row>
    <row r="14" spans="1:40" s="42" customFormat="1">
      <c r="A14" s="20" t="s">
        <v>51</v>
      </c>
      <c r="B14" s="21"/>
      <c r="C14" s="22"/>
      <c r="D14" s="21"/>
      <c r="E14" s="22"/>
      <c r="F14" s="21">
        <v>-0.11799999999999999</v>
      </c>
      <c r="G14" s="21"/>
      <c r="H14" s="22"/>
      <c r="I14" s="21"/>
      <c r="J14" s="23"/>
      <c r="K14" s="21"/>
      <c r="L14" s="33"/>
      <c r="M14" s="34"/>
      <c r="N14" s="34"/>
      <c r="O14" s="34"/>
      <c r="P14" s="34"/>
      <c r="Q14" s="24"/>
      <c r="R14" s="25"/>
      <c r="S14" s="24"/>
      <c r="T14" s="25"/>
      <c r="U14" s="25"/>
      <c r="V14" s="25"/>
      <c r="W14" s="24"/>
      <c r="X14" s="25"/>
      <c r="Y14" s="25"/>
      <c r="Z14" s="25"/>
      <c r="AA14" s="24"/>
      <c r="AB14" s="25"/>
      <c r="AC14" s="24"/>
      <c r="AD14" s="25"/>
      <c r="AE14" s="25"/>
      <c r="AF14" s="25"/>
      <c r="AG14" s="37"/>
      <c r="AH14" s="38"/>
      <c r="AI14" s="37"/>
      <c r="AJ14" s="38"/>
      <c r="AK14" s="39"/>
      <c r="AL14" s="40"/>
      <c r="AM14" s="43"/>
    </row>
    <row r="15" spans="1:40" s="42" customFormat="1">
      <c r="A15" s="8" t="s">
        <v>52</v>
      </c>
      <c r="B15" s="13">
        <v>-0.23899999999999999</v>
      </c>
      <c r="C15" s="14">
        <v>-0.317</v>
      </c>
      <c r="D15" s="13">
        <v>-0.19700000000000001</v>
      </c>
      <c r="E15" s="14">
        <v>-0.27900000000000003</v>
      </c>
      <c r="F15" s="13">
        <v>-0.23499999999999999</v>
      </c>
      <c r="G15" s="13"/>
      <c r="H15" s="14"/>
      <c r="I15" s="13"/>
      <c r="J15" s="15"/>
      <c r="K15" s="13"/>
      <c r="L15" s="31">
        <f t="shared" si="2"/>
        <v>-0.25800000000000001</v>
      </c>
      <c r="M15" s="32">
        <f t="shared" ref="M15:M20" si="5">AVERAGE(B15:C15)</f>
        <v>-0.27800000000000002</v>
      </c>
      <c r="N15" s="32">
        <f t="shared" ref="N15:N22" si="6">AVERAGE(D15:E15)</f>
        <v>-0.23800000000000002</v>
      </c>
      <c r="O15" s="32"/>
      <c r="P15" s="32"/>
      <c r="Q15" s="3">
        <v>1.1006861937459189</v>
      </c>
      <c r="R15" s="9">
        <v>1.6075591079302096</v>
      </c>
      <c r="S15" s="3">
        <v>0.85462354794866691</v>
      </c>
      <c r="T15" s="9">
        <v>1.3176776055544275</v>
      </c>
      <c r="U15" s="9">
        <v>0.80319264528259016</v>
      </c>
      <c r="V15" s="9">
        <v>1.4954379513139311</v>
      </c>
      <c r="W15" s="3">
        <v>1.3916158539388497</v>
      </c>
      <c r="X15" s="9">
        <v>1.6275663747722835</v>
      </c>
      <c r="Y15" s="9">
        <v>1.3533127278135693</v>
      </c>
      <c r="Z15" s="9">
        <v>1.9895545000801966</v>
      </c>
      <c r="AA15" s="3"/>
      <c r="AB15" s="9"/>
      <c r="AC15" s="3"/>
      <c r="AD15" s="9"/>
      <c r="AE15" s="9"/>
      <c r="AF15" s="9"/>
      <c r="AG15" s="37">
        <f t="shared" ref="AG15:AH20" si="7">AVERAGE(S15,U15)</f>
        <v>0.82890809661562859</v>
      </c>
      <c r="AH15" s="38">
        <f t="shared" si="7"/>
        <v>1.4065577784341792</v>
      </c>
      <c r="AI15" s="37">
        <f t="shared" ref="AI15:AJ22" si="8">AVERAGE(W15,Y15)</f>
        <v>1.3724642908762095</v>
      </c>
      <c r="AJ15" s="38">
        <f t="shared" si="8"/>
        <v>1.8085604374262401</v>
      </c>
      <c r="AK15" s="37"/>
      <c r="AL15" s="38"/>
      <c r="AM15" s="41"/>
    </row>
    <row r="16" spans="1:40" s="42" customFormat="1">
      <c r="A16" s="8" t="s">
        <v>53</v>
      </c>
      <c r="B16" s="13">
        <v>-0.23200000000000001</v>
      </c>
      <c r="C16" s="14">
        <v>-0.32800000000000001</v>
      </c>
      <c r="D16" s="13">
        <v>-0.245</v>
      </c>
      <c r="E16" s="14">
        <v>-0.32500000000000001</v>
      </c>
      <c r="F16" s="13">
        <v>-0.28399999999999997</v>
      </c>
      <c r="G16" s="13"/>
      <c r="H16" s="14"/>
      <c r="I16" s="13"/>
      <c r="J16" s="15"/>
      <c r="K16" s="13"/>
      <c r="L16" s="31">
        <f t="shared" si="2"/>
        <v>-0.28250000000000003</v>
      </c>
      <c r="M16" s="32">
        <f t="shared" si="5"/>
        <v>-0.28000000000000003</v>
      </c>
      <c r="N16" s="32">
        <f t="shared" si="6"/>
        <v>-0.28500000000000003</v>
      </c>
      <c r="O16" s="32"/>
      <c r="P16" s="32"/>
      <c r="Q16" s="3">
        <v>1.4996680818445738</v>
      </c>
      <c r="R16" s="9">
        <v>1.8785110672418681</v>
      </c>
      <c r="S16" s="3">
        <v>0.724082873194834</v>
      </c>
      <c r="T16" s="9">
        <v>1.138349169093708</v>
      </c>
      <c r="U16" s="9">
        <v>0.86288288952582914</v>
      </c>
      <c r="V16" s="9">
        <v>1.2648045565350321</v>
      </c>
      <c r="W16" s="3">
        <v>2.0919267538262822</v>
      </c>
      <c r="X16" s="9">
        <v>2.172590320881004</v>
      </c>
      <c r="Y16" s="9">
        <v>2.3197798108313497</v>
      </c>
      <c r="Z16" s="9">
        <v>2.9383002224577282</v>
      </c>
      <c r="AA16" s="3">
        <v>2.7531091530697229</v>
      </c>
      <c r="AB16" s="9">
        <v>2.6118974587713919</v>
      </c>
      <c r="AC16" s="3"/>
      <c r="AD16" s="9"/>
      <c r="AE16" s="9"/>
      <c r="AF16" s="9"/>
      <c r="AG16" s="37">
        <f t="shared" si="7"/>
        <v>0.79348288136033163</v>
      </c>
      <c r="AH16" s="38">
        <f t="shared" si="7"/>
        <v>1.2015768628143699</v>
      </c>
      <c r="AI16" s="37">
        <f t="shared" si="8"/>
        <v>2.2058532823288157</v>
      </c>
      <c r="AJ16" s="38">
        <f t="shared" si="8"/>
        <v>2.5554452716693659</v>
      </c>
      <c r="AK16" s="37"/>
      <c r="AL16" s="38"/>
      <c r="AM16" s="2"/>
    </row>
    <row r="17" spans="1:39" s="42" customFormat="1">
      <c r="A17" s="8" t="s">
        <v>54</v>
      </c>
      <c r="B17" s="13">
        <v>-0.248</v>
      </c>
      <c r="C17" s="14">
        <v>-0.32600000000000001</v>
      </c>
      <c r="D17" s="13">
        <v>-0.217</v>
      </c>
      <c r="E17" s="14">
        <v>-0.29799999999999999</v>
      </c>
      <c r="F17" s="13">
        <v>-0.26300000000000001</v>
      </c>
      <c r="G17" s="13">
        <v>-0.2</v>
      </c>
      <c r="H17" s="14">
        <v>-0.26100000000000001</v>
      </c>
      <c r="I17" s="13">
        <v>-0.40400000000000003</v>
      </c>
      <c r="J17" s="15">
        <v>-0.46500000000000002</v>
      </c>
      <c r="K17" s="13"/>
      <c r="L17" s="31">
        <f t="shared" si="2"/>
        <v>-0.27224999999999999</v>
      </c>
      <c r="M17" s="32">
        <f t="shared" si="5"/>
        <v>-0.28700000000000003</v>
      </c>
      <c r="N17" s="32">
        <f t="shared" si="6"/>
        <v>-0.25750000000000001</v>
      </c>
      <c r="O17" s="32">
        <f t="shared" ref="O17:P20" si="9">AVERAGE(G17,I17)</f>
        <v>-0.30200000000000005</v>
      </c>
      <c r="P17" s="32">
        <f t="shared" si="9"/>
        <v>-0.36299999999999999</v>
      </c>
      <c r="Q17" s="3">
        <v>2.4731405999658786</v>
      </c>
      <c r="R17" s="9">
        <v>1.774853694899827</v>
      </c>
      <c r="S17" s="3">
        <v>2.6517862645231047</v>
      </c>
      <c r="T17" s="9">
        <v>1.3948567238951008</v>
      </c>
      <c r="U17" s="9">
        <v>2.5021770950865196</v>
      </c>
      <c r="V17" s="9">
        <v>1.4253918962679024</v>
      </c>
      <c r="W17" s="3">
        <v>2.4291815278162949</v>
      </c>
      <c r="X17" s="9">
        <v>2.0112046425217511</v>
      </c>
      <c r="Y17" s="9">
        <v>2.3094175124375953</v>
      </c>
      <c r="Z17" s="9">
        <v>2.2679615169145544</v>
      </c>
      <c r="AA17" s="3">
        <v>2.7047329168483381</v>
      </c>
      <c r="AB17" s="9">
        <v>2.3704339470228279</v>
      </c>
      <c r="AC17" s="3">
        <v>2.5036583548737816</v>
      </c>
      <c r="AD17" s="9">
        <v>2.1554542758945758</v>
      </c>
      <c r="AE17" s="9">
        <v>2.4258948587501243</v>
      </c>
      <c r="AF17" s="9">
        <v>2.5443296300822364</v>
      </c>
      <c r="AG17" s="37">
        <f t="shared" si="7"/>
        <v>2.5769816798048124</v>
      </c>
      <c r="AH17" s="38">
        <f t="shared" si="7"/>
        <v>1.4101243100815015</v>
      </c>
      <c r="AI17" s="37">
        <f t="shared" si="8"/>
        <v>2.3692995201269449</v>
      </c>
      <c r="AJ17" s="38">
        <f t="shared" si="8"/>
        <v>2.139583079718153</v>
      </c>
      <c r="AK17" s="37">
        <f t="shared" ref="AK17:AL20" si="10">AVERAGE(AC17,AE17)</f>
        <v>2.4647766068119532</v>
      </c>
      <c r="AL17" s="38">
        <f t="shared" si="10"/>
        <v>2.3498919529884059</v>
      </c>
      <c r="AM17" s="41"/>
    </row>
    <row r="18" spans="1:39" s="42" customFormat="1">
      <c r="A18" s="8" t="s">
        <v>55</v>
      </c>
      <c r="B18" s="13">
        <v>-0.25700000000000001</v>
      </c>
      <c r="C18" s="14">
        <v>-0.33200000000000002</v>
      </c>
      <c r="D18" s="13">
        <v>-0.23300000000000001</v>
      </c>
      <c r="E18" s="14">
        <v>-0.313</v>
      </c>
      <c r="F18" s="13">
        <v>-0.27900000000000003</v>
      </c>
      <c r="G18" s="13">
        <v>-0.217</v>
      </c>
      <c r="H18" s="14">
        <v>-0.27700000000000002</v>
      </c>
      <c r="I18" s="13">
        <v>-0.41599999999999998</v>
      </c>
      <c r="J18" s="15">
        <v>-0.47599999999999998</v>
      </c>
      <c r="K18" s="13"/>
      <c r="L18" s="31">
        <f t="shared" si="2"/>
        <v>-0.28375</v>
      </c>
      <c r="M18" s="32">
        <f t="shared" si="5"/>
        <v>-0.29449999999999998</v>
      </c>
      <c r="N18" s="32">
        <f t="shared" si="6"/>
        <v>-0.27300000000000002</v>
      </c>
      <c r="O18" s="32">
        <f t="shared" si="9"/>
        <v>-0.3165</v>
      </c>
      <c r="P18" s="32">
        <f t="shared" si="9"/>
        <v>-0.3765</v>
      </c>
      <c r="Q18" s="3">
        <v>2.6048100259406617</v>
      </c>
      <c r="R18" s="9">
        <v>1.9245649175485919</v>
      </c>
      <c r="S18" s="3">
        <v>2.8162373704363142</v>
      </c>
      <c r="T18" s="9">
        <v>1.5477373488826618</v>
      </c>
      <c r="U18" s="9">
        <v>2.6603174322404799</v>
      </c>
      <c r="V18" s="9">
        <v>1.5750891593928644</v>
      </c>
      <c r="W18" s="3">
        <v>2.4945167460694186</v>
      </c>
      <c r="X18" s="9">
        <v>2.162258858993078</v>
      </c>
      <c r="Y18" s="9">
        <v>2.4481685550164332</v>
      </c>
      <c r="Z18" s="9">
        <v>2.4131743029257628</v>
      </c>
      <c r="AA18" s="3">
        <v>2.7547711778316617</v>
      </c>
      <c r="AB18" s="9">
        <v>2.5411189713651967</v>
      </c>
      <c r="AC18" s="3">
        <v>2.5439023403092453</v>
      </c>
      <c r="AD18" s="9">
        <v>2.2950009907127913</v>
      </c>
      <c r="AE18" s="9">
        <v>2.4737279060341493</v>
      </c>
      <c r="AF18" s="9">
        <v>2.6801521450554304</v>
      </c>
      <c r="AG18" s="37">
        <f t="shared" si="7"/>
        <v>2.7382774013383973</v>
      </c>
      <c r="AH18" s="38">
        <f t="shared" si="7"/>
        <v>1.5614132541377632</v>
      </c>
      <c r="AI18" s="37">
        <f t="shared" si="8"/>
        <v>2.4713426505429261</v>
      </c>
      <c r="AJ18" s="38">
        <f t="shared" si="8"/>
        <v>2.2877165809594207</v>
      </c>
      <c r="AK18" s="37">
        <f t="shared" si="10"/>
        <v>2.5088151231716971</v>
      </c>
      <c r="AL18" s="38">
        <f t="shared" si="10"/>
        <v>2.4875765678841111</v>
      </c>
      <c r="AM18" s="41"/>
    </row>
    <row r="19" spans="1:39" s="42" customFormat="1">
      <c r="A19" s="8" t="s">
        <v>56</v>
      </c>
      <c r="B19" s="13">
        <v>-0.25900000000000001</v>
      </c>
      <c r="C19" s="14">
        <v>-0.33300000000000002</v>
      </c>
      <c r="D19" s="13">
        <v>-0.24199999999999999</v>
      </c>
      <c r="E19" s="14">
        <v>-0.313</v>
      </c>
      <c r="F19" s="13">
        <v>-0.27700000000000002</v>
      </c>
      <c r="G19" s="13">
        <v>-0.22800000000000001</v>
      </c>
      <c r="H19" s="14">
        <v>-0.28000000000000003</v>
      </c>
      <c r="I19" s="13">
        <v>-0.29899999999999999</v>
      </c>
      <c r="J19" s="15">
        <v>-0.38800000000000001</v>
      </c>
      <c r="K19" s="13"/>
      <c r="L19" s="31">
        <f t="shared" si="2"/>
        <v>-0.28675</v>
      </c>
      <c r="M19" s="32">
        <f t="shared" si="5"/>
        <v>-0.29600000000000004</v>
      </c>
      <c r="N19" s="32">
        <f t="shared" si="6"/>
        <v>-0.27749999999999997</v>
      </c>
      <c r="O19" s="32">
        <f t="shared" si="9"/>
        <v>-0.26350000000000001</v>
      </c>
      <c r="P19" s="32">
        <f t="shared" si="9"/>
        <v>-0.33400000000000002</v>
      </c>
      <c r="Q19" s="3">
        <v>3.0098685755732655</v>
      </c>
      <c r="R19" s="9">
        <v>2.2027081239379034</v>
      </c>
      <c r="S19" s="3">
        <v>2.7707996034070996</v>
      </c>
      <c r="T19" s="9">
        <v>1.8819367723996612</v>
      </c>
      <c r="U19" s="9">
        <v>2.8540679572959444</v>
      </c>
      <c r="V19" s="9">
        <v>1.9292273557757158</v>
      </c>
      <c r="W19" s="3">
        <v>3.1395714202558085</v>
      </c>
      <c r="X19" s="9">
        <v>2.4101722147473881</v>
      </c>
      <c r="Y19" s="9">
        <v>3.2750353213342089</v>
      </c>
      <c r="Z19" s="9">
        <v>2.5894961528288483</v>
      </c>
      <c r="AA19" s="3">
        <v>3.9864662286316777</v>
      </c>
      <c r="AB19" s="9">
        <v>2.8353683240826566</v>
      </c>
      <c r="AC19" s="3">
        <v>2.8780405732444199</v>
      </c>
      <c r="AD19" s="9">
        <v>2.4592318832304878</v>
      </c>
      <c r="AE19" s="9">
        <v>2.8605333002976749</v>
      </c>
      <c r="AF19" s="9">
        <v>2.8496672706867119</v>
      </c>
      <c r="AG19" s="37">
        <f t="shared" si="7"/>
        <v>2.812433780351522</v>
      </c>
      <c r="AH19" s="38">
        <f t="shared" si="7"/>
        <v>1.9055820640876884</v>
      </c>
      <c r="AI19" s="37">
        <f t="shared" si="8"/>
        <v>3.2073033707950085</v>
      </c>
      <c r="AJ19" s="38">
        <f t="shared" si="8"/>
        <v>2.4998341837881179</v>
      </c>
      <c r="AK19" s="37">
        <f t="shared" si="10"/>
        <v>2.8692869367710472</v>
      </c>
      <c r="AL19" s="38">
        <f t="shared" si="10"/>
        <v>2.6544495769585996</v>
      </c>
      <c r="AM19" s="41"/>
    </row>
    <row r="20" spans="1:39" s="42" customFormat="1">
      <c r="A20" s="8" t="s">
        <v>57</v>
      </c>
      <c r="B20" s="13">
        <v>-0.245</v>
      </c>
      <c r="C20" s="14">
        <v>-0.32200000000000001</v>
      </c>
      <c r="D20" s="13">
        <v>-0.20300000000000001</v>
      </c>
      <c r="E20" s="14">
        <v>-0.28100000000000003</v>
      </c>
      <c r="F20" s="13">
        <v>-0.23899999999999999</v>
      </c>
      <c r="G20" s="13">
        <v>-0.19</v>
      </c>
      <c r="H20" s="14">
        <v>-0.246</v>
      </c>
      <c r="I20" s="13">
        <v>-0.26400000000000001</v>
      </c>
      <c r="J20" s="15">
        <v>-0.35899999999999999</v>
      </c>
      <c r="K20" s="13"/>
      <c r="L20" s="31">
        <f t="shared" si="2"/>
        <v>-0.26275000000000004</v>
      </c>
      <c r="M20" s="32">
        <f t="shared" si="5"/>
        <v>-0.28349999999999997</v>
      </c>
      <c r="N20" s="32">
        <f t="shared" si="6"/>
        <v>-0.24200000000000002</v>
      </c>
      <c r="O20" s="32">
        <f t="shared" si="9"/>
        <v>-0.22700000000000001</v>
      </c>
      <c r="P20" s="32">
        <f t="shared" si="9"/>
        <v>-0.30249999999999999</v>
      </c>
      <c r="Q20" s="3">
        <v>2.3653957675210977</v>
      </c>
      <c r="R20" s="9">
        <v>1.5491505423417413</v>
      </c>
      <c r="S20" s="3">
        <v>2.322530845974585</v>
      </c>
      <c r="T20" s="9">
        <v>1.3918303257610338</v>
      </c>
      <c r="U20" s="9">
        <v>2.3994064829139066</v>
      </c>
      <c r="V20" s="9">
        <v>1.5061899821256364</v>
      </c>
      <c r="W20" s="3">
        <v>2.3014630879058364</v>
      </c>
      <c r="X20" s="9">
        <v>1.5305763149981086</v>
      </c>
      <c r="Y20" s="9">
        <v>2.4381826532900619</v>
      </c>
      <c r="Z20" s="9">
        <v>1.7680055464821858</v>
      </c>
      <c r="AA20" s="3">
        <v>3.0575464156687961</v>
      </c>
      <c r="AB20" s="9">
        <v>1.9721498985048351</v>
      </c>
      <c r="AC20" s="3">
        <v>2.0962259766603752</v>
      </c>
      <c r="AD20" s="9">
        <v>1.6153355446637045</v>
      </c>
      <c r="AE20" s="9">
        <v>2.0635085850361681</v>
      </c>
      <c r="AF20" s="9">
        <v>2.0814975889659388</v>
      </c>
      <c r="AG20" s="37">
        <f t="shared" si="7"/>
        <v>2.360968664444246</v>
      </c>
      <c r="AH20" s="38">
        <f t="shared" si="7"/>
        <v>1.4490101539433351</v>
      </c>
      <c r="AI20" s="37">
        <f t="shared" si="8"/>
        <v>2.3698228705979494</v>
      </c>
      <c r="AJ20" s="38">
        <f t="shared" si="8"/>
        <v>1.6492909307401473</v>
      </c>
      <c r="AK20" s="37">
        <f t="shared" si="10"/>
        <v>2.0798672808482719</v>
      </c>
      <c r="AL20" s="38">
        <f t="shared" si="10"/>
        <v>1.8484165668148216</v>
      </c>
      <c r="AM20" s="41"/>
    </row>
    <row r="21" spans="1:39" s="42" customFormat="1">
      <c r="A21" s="8" t="s">
        <v>58</v>
      </c>
      <c r="B21" s="13"/>
      <c r="C21" s="14"/>
      <c r="D21" s="13">
        <v>-0.18099999999999999</v>
      </c>
      <c r="E21" s="14">
        <v>-0.26300000000000001</v>
      </c>
      <c r="F21" s="13"/>
      <c r="G21" s="13"/>
      <c r="H21" s="14"/>
      <c r="I21" s="13"/>
      <c r="J21" s="15"/>
      <c r="K21" s="13"/>
      <c r="L21" s="31"/>
      <c r="M21" s="32"/>
      <c r="N21" s="32">
        <f t="shared" si="6"/>
        <v>-0.222</v>
      </c>
      <c r="O21" s="32"/>
      <c r="P21" s="32"/>
      <c r="Q21" s="3"/>
      <c r="R21" s="9"/>
      <c r="S21" s="3"/>
      <c r="T21" s="9"/>
      <c r="U21" s="9"/>
      <c r="V21" s="9"/>
      <c r="W21" s="3">
        <v>1.1544875533466361</v>
      </c>
      <c r="X21" s="9">
        <v>2.7360989515639105</v>
      </c>
      <c r="Y21" s="9">
        <v>1.3060306328749167</v>
      </c>
      <c r="Z21" s="9">
        <v>3.9268710282121511</v>
      </c>
      <c r="AA21" s="3"/>
      <c r="AB21" s="9"/>
      <c r="AC21" s="3"/>
      <c r="AD21" s="9"/>
      <c r="AE21" s="9"/>
      <c r="AF21" s="9"/>
      <c r="AG21" s="37"/>
      <c r="AH21" s="38"/>
      <c r="AI21" s="37">
        <f t="shared" si="8"/>
        <v>1.2302590931107764</v>
      </c>
      <c r="AJ21" s="38">
        <f t="shared" si="8"/>
        <v>3.3314849898880308</v>
      </c>
      <c r="AK21" s="37"/>
      <c r="AL21" s="38"/>
      <c r="AM21" s="41"/>
    </row>
    <row r="22" spans="1:39" s="42" customFormat="1">
      <c r="A22" s="8" t="s">
        <v>59</v>
      </c>
      <c r="B22" s="13">
        <v>-0.23899999999999999</v>
      </c>
      <c r="C22" s="14">
        <v>-0.317</v>
      </c>
      <c r="D22" s="13">
        <v>-0.21199999999999999</v>
      </c>
      <c r="E22" s="14">
        <v>-0.27900000000000003</v>
      </c>
      <c r="F22" s="13"/>
      <c r="G22" s="13"/>
      <c r="H22" s="14"/>
      <c r="I22" s="13"/>
      <c r="J22" s="15"/>
      <c r="K22" s="13"/>
      <c r="L22" s="31">
        <f t="shared" si="2"/>
        <v>-0.26175000000000004</v>
      </c>
      <c r="M22" s="32">
        <f>AVERAGE(B22:C22)</f>
        <v>-0.27800000000000002</v>
      </c>
      <c r="N22" s="32">
        <f t="shared" si="6"/>
        <v>-0.2455</v>
      </c>
      <c r="O22" s="32"/>
      <c r="P22" s="32"/>
      <c r="Q22" s="3">
        <v>1.0878399648995534</v>
      </c>
      <c r="R22" s="9">
        <v>1.6061357128510838</v>
      </c>
      <c r="S22" s="3">
        <v>0.85462354794866691</v>
      </c>
      <c r="T22" s="9">
        <v>1.3176776055544275</v>
      </c>
      <c r="U22" s="9">
        <v>0.80319264528259016</v>
      </c>
      <c r="V22" s="9">
        <v>1.4954379513139311</v>
      </c>
      <c r="W22" s="3">
        <v>1.3766975129392542</v>
      </c>
      <c r="X22" s="9">
        <v>1.6370344713845371</v>
      </c>
      <c r="Y22" s="9">
        <v>1.3168461534277023</v>
      </c>
      <c r="Z22" s="9">
        <v>1.9743928231514392</v>
      </c>
      <c r="AA22" s="3"/>
      <c r="AB22" s="9"/>
      <c r="AC22" s="3"/>
      <c r="AD22" s="9"/>
      <c r="AE22" s="9"/>
      <c r="AF22" s="9"/>
      <c r="AG22" s="37">
        <f>AVERAGE(S22,U22)</f>
        <v>0.82890809661562859</v>
      </c>
      <c r="AH22" s="38">
        <f>AVERAGE(T22,V22)</f>
        <v>1.4065577784341792</v>
      </c>
      <c r="AI22" s="37">
        <f t="shared" si="8"/>
        <v>1.3467718331834782</v>
      </c>
      <c r="AJ22" s="38">
        <f t="shared" si="8"/>
        <v>1.805713647267988</v>
      </c>
      <c r="AK22" s="37"/>
      <c r="AL22" s="38"/>
      <c r="AM22" s="41"/>
    </row>
    <row r="23" spans="1:39" s="42" customFormat="1">
      <c r="A23" s="8" t="s">
        <v>60</v>
      </c>
      <c r="B23" s="13"/>
      <c r="C23" s="14"/>
      <c r="D23" s="13"/>
      <c r="E23" s="14"/>
      <c r="F23" s="13"/>
      <c r="G23" s="13"/>
      <c r="H23" s="14"/>
      <c r="I23" s="13"/>
      <c r="J23" s="15"/>
      <c r="K23" s="13"/>
      <c r="L23" s="31"/>
      <c r="M23" s="32"/>
      <c r="N23" s="32"/>
      <c r="O23" s="32"/>
      <c r="P23" s="32"/>
      <c r="Q23" s="3"/>
      <c r="R23" s="9"/>
      <c r="S23" s="3"/>
      <c r="T23" s="9"/>
      <c r="U23" s="9"/>
      <c r="V23" s="9"/>
      <c r="W23" s="3"/>
      <c r="X23" s="9"/>
      <c r="Y23" s="9"/>
      <c r="Z23" s="9"/>
      <c r="AA23" s="3"/>
      <c r="AB23" s="9"/>
      <c r="AC23" s="3"/>
      <c r="AD23" s="9"/>
      <c r="AE23" s="9"/>
      <c r="AF23" s="9"/>
      <c r="AG23" s="37"/>
      <c r="AH23" s="38"/>
      <c r="AI23" s="37"/>
      <c r="AJ23" s="38"/>
      <c r="AK23" s="37"/>
      <c r="AL23" s="38"/>
      <c r="AM23" s="41"/>
    </row>
    <row r="24" spans="1:39" s="42" customFormat="1">
      <c r="A24" s="20" t="s">
        <v>61</v>
      </c>
      <c r="B24" s="21"/>
      <c r="C24" s="22">
        <v>-0.29699999999999999</v>
      </c>
      <c r="D24" s="21"/>
      <c r="E24" s="22">
        <v>-0.25700000000000001</v>
      </c>
      <c r="F24" s="21">
        <v>-0.157</v>
      </c>
      <c r="G24" s="21"/>
      <c r="H24" s="22"/>
      <c r="I24" s="21"/>
      <c r="J24" s="23"/>
      <c r="K24" s="21"/>
      <c r="L24" s="33">
        <f>AVERAGE(B24:E24)</f>
        <v>-0.27700000000000002</v>
      </c>
      <c r="M24" s="34">
        <f>AVERAGE(B24:C24)</f>
        <v>-0.29699999999999999</v>
      </c>
      <c r="N24" s="34">
        <f>AVERAGE(D24:E24)</f>
        <v>-0.25700000000000001</v>
      </c>
      <c r="O24" s="34"/>
      <c r="P24" s="34"/>
      <c r="Q24" s="24"/>
      <c r="R24" s="25"/>
      <c r="S24" s="24"/>
      <c r="T24" s="25"/>
      <c r="U24" s="25">
        <v>2.351468894851088</v>
      </c>
      <c r="V24" s="25">
        <v>2.0964252696904886</v>
      </c>
      <c r="W24" s="24"/>
      <c r="X24" s="25"/>
      <c r="Y24" s="25">
        <v>2.2891295497801054</v>
      </c>
      <c r="Z24" s="25">
        <v>2.912552290051547</v>
      </c>
      <c r="AA24" s="24">
        <v>2.8925278055866146</v>
      </c>
      <c r="AB24" s="25">
        <v>1.609988836429167</v>
      </c>
      <c r="AC24" s="24"/>
      <c r="AD24" s="25"/>
      <c r="AE24" s="25"/>
      <c r="AF24" s="25"/>
      <c r="AG24" s="37">
        <f>AVERAGE(S24,U24)</f>
        <v>2.351468894851088</v>
      </c>
      <c r="AH24" s="38">
        <f>AVERAGE(T24,V24)</f>
        <v>2.0964252696904886</v>
      </c>
      <c r="AI24" s="37">
        <f>AVERAGE(W24,Y24)</f>
        <v>2.2891295497801054</v>
      </c>
      <c r="AJ24" s="38">
        <f>AVERAGE(X24,Z24)</f>
        <v>2.912552290051547</v>
      </c>
      <c r="AK24" s="39"/>
      <c r="AL24" s="40"/>
      <c r="AM24" s="43"/>
    </row>
    <row r="25" spans="1:39" s="42" customFormat="1">
      <c r="A25" s="8" t="s">
        <v>62</v>
      </c>
      <c r="B25" s="13">
        <v>-0.25707505890543481</v>
      </c>
      <c r="C25" s="14">
        <v>-0.33678495263471031</v>
      </c>
      <c r="D25" s="13">
        <v>-0.21851032775169199</v>
      </c>
      <c r="E25" s="14">
        <v>-0.29581559708537086</v>
      </c>
      <c r="F25" s="13">
        <v>-0.27717020799935671</v>
      </c>
      <c r="G25" s="13"/>
      <c r="H25" s="14"/>
      <c r="I25" s="13"/>
      <c r="J25" s="15"/>
      <c r="K25" s="13"/>
      <c r="L25" s="31">
        <f t="shared" ref="L25" si="11">AVERAGE(B25:E25)</f>
        <v>-0.27704648409430199</v>
      </c>
      <c r="M25" s="32">
        <f>AVERAGE(B25:C25)</f>
        <v>-0.29693000577007256</v>
      </c>
      <c r="N25" s="32">
        <f>AVERAGE(D25:E25)</f>
        <v>-0.25716296241853143</v>
      </c>
      <c r="O25" s="32"/>
      <c r="P25" s="32"/>
      <c r="Q25" s="3">
        <v>1.3783152635907423</v>
      </c>
      <c r="R25" s="9">
        <v>1.6647065640272238</v>
      </c>
      <c r="S25" s="3">
        <v>1.4393268036961844</v>
      </c>
      <c r="T25" s="9">
        <v>1.5494783024101524</v>
      </c>
      <c r="U25" s="9">
        <v>1.5510563955354428</v>
      </c>
      <c r="V25" s="9">
        <v>1.671862961078975</v>
      </c>
      <c r="W25" s="3">
        <v>1.1765593878333176</v>
      </c>
      <c r="X25" s="9">
        <v>1.6527678258350738</v>
      </c>
      <c r="Y25" s="9">
        <v>1.3463184672980242</v>
      </c>
      <c r="Z25" s="9">
        <v>1.7847171667846942</v>
      </c>
      <c r="AA25" s="3">
        <v>1.8749818571215637</v>
      </c>
      <c r="AB25" s="9">
        <v>2.2356768097552826</v>
      </c>
      <c r="AC25" s="3"/>
      <c r="AD25" s="9"/>
      <c r="AE25" s="9"/>
      <c r="AF25" s="9"/>
      <c r="AG25" s="37">
        <f>AVERAGE(S25,U25)</f>
        <v>1.4951915996158136</v>
      </c>
      <c r="AH25" s="38">
        <f>AVERAGE(T25,V25)</f>
        <v>1.6106706317445636</v>
      </c>
      <c r="AI25" s="37">
        <f>AVERAGE(W25,Y25)</f>
        <v>1.261438927565671</v>
      </c>
      <c r="AJ25" s="38">
        <f>AVERAGE(X25,Z25)</f>
        <v>1.7187424963098841</v>
      </c>
      <c r="AK25" s="37"/>
      <c r="AL25" s="38"/>
      <c r="AM25" s="41"/>
    </row>
    <row r="26" spans="1:39" s="42" customFormat="1">
      <c r="A26" s="8" t="s">
        <v>63</v>
      </c>
      <c r="B26" s="13"/>
      <c r="C26" s="14"/>
      <c r="D26" s="13"/>
      <c r="E26" s="14"/>
      <c r="F26" s="13"/>
      <c r="G26" s="13"/>
      <c r="H26" s="14"/>
      <c r="I26" s="13"/>
      <c r="J26" s="15"/>
      <c r="K26" s="13"/>
      <c r="L26" s="31"/>
      <c r="M26" s="32"/>
      <c r="N26" s="32"/>
      <c r="O26" s="32"/>
      <c r="P26" s="32"/>
      <c r="Q26" s="3"/>
      <c r="R26" s="9"/>
      <c r="S26" s="3"/>
      <c r="T26" s="9"/>
      <c r="U26" s="9"/>
      <c r="V26" s="9"/>
      <c r="W26" s="3"/>
      <c r="X26" s="9"/>
      <c r="Y26" s="9"/>
      <c r="Z26" s="9"/>
      <c r="AA26" s="3"/>
      <c r="AB26" s="9"/>
      <c r="AC26" s="3"/>
      <c r="AD26" s="9"/>
      <c r="AE26" s="9"/>
      <c r="AF26" s="9"/>
      <c r="AG26" s="37"/>
      <c r="AH26" s="38"/>
      <c r="AI26" s="37"/>
      <c r="AJ26" s="38"/>
      <c r="AK26" s="37"/>
      <c r="AL26" s="38"/>
      <c r="AM26" s="41"/>
    </row>
    <row r="27" spans="1:39" s="42" customFormat="1">
      <c r="A27" s="8" t="s">
        <v>64</v>
      </c>
      <c r="B27" s="13">
        <v>-5.6000000000000001E-2</v>
      </c>
      <c r="C27" s="14">
        <v>-0.17100000000000001</v>
      </c>
      <c r="D27" s="13">
        <v>-8.0000000000000002E-3</v>
      </c>
      <c r="E27" s="14">
        <v>-8.5999999999999993E-2</v>
      </c>
      <c r="F27" s="13"/>
      <c r="G27" s="13">
        <v>-2.1000000000000001E-2</v>
      </c>
      <c r="H27" s="14">
        <v>-7.0999999999999994E-2</v>
      </c>
      <c r="I27" s="13">
        <v>-0.109</v>
      </c>
      <c r="J27" s="15">
        <v>-0.20899999999999999</v>
      </c>
      <c r="K27" s="13"/>
      <c r="L27" s="31">
        <f t="shared" ref="L27" si="12">AVERAGE(B27:E27)</f>
        <v>-8.0250000000000002E-2</v>
      </c>
      <c r="M27" s="32">
        <f>AVERAGE(B27:C27)</f>
        <v>-0.1135</v>
      </c>
      <c r="N27" s="32">
        <f>AVERAGE(D27:E27)</f>
        <v>-4.7E-2</v>
      </c>
      <c r="O27" s="32">
        <f>AVERAGE(G27,I27)</f>
        <v>-6.5000000000000002E-2</v>
      </c>
      <c r="P27" s="32">
        <f>AVERAGE(H27,J27)</f>
        <v>-0.13999999999999999</v>
      </c>
      <c r="Q27" s="3">
        <v>0.89502710156660137</v>
      </c>
      <c r="R27" s="9">
        <v>3.755033680048284</v>
      </c>
      <c r="S27" s="3">
        <v>0.79278880694544052</v>
      </c>
      <c r="T27" s="9">
        <v>1.6892366822924174</v>
      </c>
      <c r="U27" s="9">
        <v>0.76907503369735231</v>
      </c>
      <c r="V27" s="9">
        <v>2.1849362815613032</v>
      </c>
      <c r="W27" s="3">
        <v>1.0108867198144744</v>
      </c>
      <c r="X27" s="9">
        <v>4.9892366632228242</v>
      </c>
      <c r="Y27" s="9">
        <v>1.0073578458091383</v>
      </c>
      <c r="Z27" s="9">
        <v>6.1567250931165916</v>
      </c>
      <c r="AA27" s="3"/>
      <c r="AB27" s="9"/>
      <c r="AC27" s="3">
        <v>1.0474234540548877</v>
      </c>
      <c r="AD27" s="9">
        <v>4.9793680384132362</v>
      </c>
      <c r="AE27" s="9">
        <v>1.0359776466913426</v>
      </c>
      <c r="AF27" s="9">
        <v>6.1239519375273721</v>
      </c>
      <c r="AG27" s="37">
        <f>AVERAGE(S27,U27)</f>
        <v>0.78093192032139647</v>
      </c>
      <c r="AH27" s="38">
        <f>AVERAGE(T27,V27)</f>
        <v>1.9370864819268603</v>
      </c>
      <c r="AI27" s="37">
        <f>AVERAGE(W27,Y27)</f>
        <v>1.0091222828118065</v>
      </c>
      <c r="AJ27" s="38">
        <f>AVERAGE(X27,Z27)</f>
        <v>5.5729808781697079</v>
      </c>
      <c r="AK27" s="37">
        <f>AVERAGE(AC27,AE27)</f>
        <v>1.0417005503731152</v>
      </c>
      <c r="AL27" s="38">
        <f>AVERAGE(AD27,AF27)</f>
        <v>5.5516599879703037</v>
      </c>
      <c r="AM27" s="41"/>
    </row>
    <row r="28" spans="1:39">
      <c r="A28" s="8"/>
      <c r="B28" s="13"/>
      <c r="C28" s="14"/>
      <c r="D28" s="13"/>
      <c r="E28" s="14"/>
      <c r="F28" s="13"/>
      <c r="G28" s="13"/>
      <c r="H28" s="14"/>
      <c r="I28" s="13"/>
      <c r="J28" s="15"/>
      <c r="K28" s="13"/>
      <c r="L28" s="16"/>
      <c r="M28" s="14"/>
      <c r="N28" s="14"/>
      <c r="O28" s="14"/>
      <c r="P28" s="14"/>
      <c r="Q28" s="3"/>
      <c r="R28" s="9"/>
      <c r="S28" s="3"/>
      <c r="T28" s="9"/>
      <c r="U28" s="9"/>
      <c r="V28" s="9"/>
      <c r="W28" s="3"/>
      <c r="X28" s="9"/>
      <c r="Y28" s="9"/>
      <c r="Z28" s="9"/>
      <c r="AA28" s="3"/>
      <c r="AB28" s="9"/>
      <c r="AC28" s="3"/>
      <c r="AD28" s="9"/>
      <c r="AE28" s="9"/>
      <c r="AF28" s="9"/>
      <c r="AG28" s="3"/>
      <c r="AH28" s="9"/>
      <c r="AI28" s="3"/>
      <c r="AJ28" s="9"/>
      <c r="AK28" s="3"/>
      <c r="AL28" s="9"/>
      <c r="AM28" s="2"/>
    </row>
    <row r="29" spans="1:39">
      <c r="A29" s="8"/>
      <c r="B29" s="13"/>
      <c r="C29" s="14"/>
      <c r="D29" s="13"/>
      <c r="E29" s="14"/>
      <c r="F29" s="13"/>
      <c r="G29" s="13"/>
      <c r="H29" s="14"/>
      <c r="I29" s="13"/>
      <c r="J29" s="15"/>
      <c r="K29" s="13"/>
      <c r="L29" s="16"/>
      <c r="M29" s="14"/>
      <c r="N29" s="14"/>
      <c r="O29" s="14"/>
      <c r="P29" s="14"/>
      <c r="Q29" s="3"/>
      <c r="R29" s="9"/>
      <c r="S29" s="3"/>
      <c r="T29" s="9"/>
      <c r="U29" s="9"/>
      <c r="V29" s="9"/>
      <c r="W29" s="3"/>
      <c r="X29" s="9"/>
      <c r="Y29" s="9"/>
      <c r="Z29" s="9"/>
      <c r="AA29" s="3"/>
      <c r="AB29" s="9"/>
      <c r="AC29" s="3"/>
      <c r="AD29" s="9"/>
      <c r="AE29" s="9"/>
      <c r="AF29" s="9"/>
      <c r="AG29" s="3"/>
      <c r="AH29" s="9"/>
      <c r="AI29" s="3"/>
      <c r="AJ29" s="9"/>
      <c r="AK29" s="3"/>
      <c r="AL29" s="9"/>
      <c r="AM29" s="2"/>
    </row>
    <row r="30" spans="1:39">
      <c r="A30" s="8"/>
      <c r="B30" s="13"/>
      <c r="C30" s="14"/>
      <c r="D30" s="13"/>
      <c r="E30" s="14"/>
      <c r="F30" s="13"/>
      <c r="G30" s="13"/>
      <c r="H30" s="14"/>
      <c r="I30" s="13"/>
      <c r="J30" s="15"/>
      <c r="K30" s="13"/>
      <c r="L30" s="16"/>
      <c r="M30" s="14"/>
      <c r="N30" s="14"/>
      <c r="O30" s="14"/>
      <c r="P30" s="14"/>
      <c r="Q30" s="3"/>
      <c r="R30" s="9"/>
      <c r="S30" s="3"/>
      <c r="T30" s="9"/>
      <c r="U30" s="9"/>
      <c r="V30" s="9"/>
      <c r="W30" s="3"/>
      <c r="X30" s="9"/>
      <c r="Y30" s="9"/>
      <c r="Z30" s="9"/>
      <c r="AA30" s="3"/>
      <c r="AB30" s="9"/>
      <c r="AC30" s="3"/>
      <c r="AD30" s="9"/>
      <c r="AE30" s="9"/>
      <c r="AF30" s="9"/>
      <c r="AG30" s="3"/>
      <c r="AH30" s="9"/>
      <c r="AI30" s="3"/>
      <c r="AJ30" s="9"/>
      <c r="AK30" s="3"/>
      <c r="AL30" s="9"/>
      <c r="AM30" s="2"/>
    </row>
    <row r="31" spans="1:39">
      <c r="A31" s="8" t="s">
        <v>0</v>
      </c>
      <c r="B31" s="8"/>
      <c r="C31" s="8"/>
      <c r="D31" s="8"/>
      <c r="E31" s="8"/>
      <c r="F31" s="8"/>
    </row>
    <row r="32" spans="1:39">
      <c r="A32" s="8" t="s">
        <v>0</v>
      </c>
      <c r="B32" s="8"/>
      <c r="C32" s="8"/>
      <c r="D32" s="8"/>
      <c r="E32" s="8"/>
      <c r="F32" s="8"/>
    </row>
    <row r="33" spans="1:6">
      <c r="A33" s="8" t="s">
        <v>0</v>
      </c>
      <c r="B33" s="8"/>
      <c r="C33" s="8"/>
      <c r="D33" s="8"/>
      <c r="E33" s="8"/>
      <c r="F33" s="8"/>
    </row>
    <row r="34" spans="1:6">
      <c r="A34" s="8" t="s">
        <v>0</v>
      </c>
      <c r="B34" s="8"/>
      <c r="C34" s="8"/>
      <c r="D34" s="8"/>
      <c r="E34" s="8"/>
      <c r="F34" s="8"/>
    </row>
    <row r="35" spans="1:6">
      <c r="A35" s="8" t="s">
        <v>0</v>
      </c>
      <c r="B35" s="8"/>
      <c r="C35" s="8"/>
      <c r="D35" s="8"/>
      <c r="E35" s="8"/>
      <c r="F35" s="8"/>
    </row>
    <row r="36" spans="1:6">
      <c r="A36" s="8" t="s">
        <v>0</v>
      </c>
      <c r="B36" s="8"/>
      <c r="C36" s="8"/>
      <c r="D36" s="8"/>
      <c r="E36" s="8"/>
      <c r="F36" s="8"/>
    </row>
    <row r="37" spans="1:6">
      <c r="A37" s="8" t="s">
        <v>0</v>
      </c>
      <c r="B37" s="8"/>
      <c r="C37" s="8"/>
      <c r="D37" s="8"/>
      <c r="E37" s="8"/>
      <c r="F37" s="8"/>
    </row>
    <row r="38" spans="1:6">
      <c r="A38" s="8" t="s">
        <v>0</v>
      </c>
      <c r="B38" s="8"/>
      <c r="C38" s="8"/>
      <c r="D38" s="8"/>
      <c r="E38" s="8"/>
      <c r="F38" s="8"/>
    </row>
  </sheetData>
  <phoneticPr fontId="4" type="noConversion"/>
  <conditionalFormatting sqref="K6:K30">
    <cfRule type="cellIs" dxfId="0" priority="1" operator="lessThan">
      <formula>DeviationThr</formula>
    </cfRule>
  </conditionalFormatting>
  <pageMargins left="0.7" right="0.7" top="0.75" bottom="0.75" header="0.3" footer="0.3"/>
  <pageSetup paperSize="9" scale="94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4"/>
  <sheetViews>
    <sheetView workbookViewId="0">
      <selection activeCell="B6" sqref="B6:B24"/>
    </sheetView>
  </sheetViews>
  <sheetFormatPr defaultRowHeight="14.5"/>
  <cols>
    <col min="2" max="2" width="19.54296875" customWidth="1"/>
  </cols>
  <sheetData>
    <row r="4" spans="1:11">
      <c r="B4" s="48"/>
      <c r="C4" s="49"/>
      <c r="D4" s="49"/>
      <c r="E4" s="50"/>
      <c r="F4" s="50"/>
      <c r="G4" s="50"/>
      <c r="H4" s="62" t="s">
        <v>12</v>
      </c>
      <c r="I4" s="63"/>
      <c r="J4" s="62" t="s">
        <v>13</v>
      </c>
      <c r="K4" s="63"/>
    </row>
    <row r="5" spans="1:11">
      <c r="B5" s="52" t="s">
        <v>1</v>
      </c>
      <c r="C5" s="52" t="s">
        <v>2</v>
      </c>
      <c r="D5" s="52" t="s">
        <v>3</v>
      </c>
      <c r="E5" s="52" t="s">
        <v>4</v>
      </c>
      <c r="F5" s="52" t="s">
        <v>5</v>
      </c>
      <c r="G5" s="52" t="s">
        <v>7</v>
      </c>
      <c r="H5" s="52" t="s">
        <v>14</v>
      </c>
      <c r="I5" s="52" t="s">
        <v>15</v>
      </c>
      <c r="J5" s="52" t="s">
        <v>14</v>
      </c>
      <c r="K5" s="52" t="s">
        <v>15</v>
      </c>
    </row>
    <row r="6" spans="1:11">
      <c r="A6">
        <v>31</v>
      </c>
      <c r="B6" s="8" t="s">
        <v>43</v>
      </c>
      <c r="C6" s="51"/>
      <c r="D6" s="51"/>
      <c r="E6" s="51">
        <v>-0.28023372567806409</v>
      </c>
      <c r="F6" s="51">
        <v>-0.47807412094809687</v>
      </c>
      <c r="G6" s="51"/>
      <c r="H6" s="51"/>
      <c r="I6" s="51"/>
      <c r="J6" s="51"/>
      <c r="K6" s="51"/>
    </row>
    <row r="7" spans="1:11">
      <c r="A7">
        <v>32</v>
      </c>
      <c r="B7" s="8" t="s">
        <v>44</v>
      </c>
      <c r="C7" s="51">
        <v>-0.30720352413944457</v>
      </c>
      <c r="D7" s="51">
        <v>-0.5366347104977216</v>
      </c>
      <c r="E7" s="51">
        <v>-0.24238262950169626</v>
      </c>
      <c r="F7" s="51">
        <v>-0.44344369131450989</v>
      </c>
      <c r="G7" s="51"/>
      <c r="H7" s="51">
        <v>-0.20578424732214576</v>
      </c>
      <c r="I7" s="51">
        <v>-0.51528377084293708</v>
      </c>
      <c r="J7" s="51">
        <v>-0.37292682202579835</v>
      </c>
      <c r="K7" s="51">
        <v>-0.61947001561792203</v>
      </c>
    </row>
    <row r="8" spans="1:11">
      <c r="A8">
        <v>33</v>
      </c>
      <c r="B8" s="8" t="s">
        <v>45</v>
      </c>
      <c r="C8" s="51">
        <v>-0.3344566752617355</v>
      </c>
      <c r="D8" s="51">
        <v>-0.5582138711377167</v>
      </c>
      <c r="E8" s="51">
        <v>-0.31757607772159474</v>
      </c>
      <c r="F8" s="51">
        <v>-0.50471760935843701</v>
      </c>
      <c r="G8" s="51">
        <v>-0.39804753727856923</v>
      </c>
      <c r="H8" s="51"/>
      <c r="I8" s="51"/>
      <c r="J8" s="51"/>
      <c r="K8" s="51"/>
    </row>
    <row r="9" spans="1:11">
      <c r="A9">
        <v>34</v>
      </c>
      <c r="B9" s="8" t="s">
        <v>46</v>
      </c>
      <c r="C9" s="51">
        <v>-0.31004264590024522</v>
      </c>
      <c r="D9" s="51">
        <v>-0.54691408965825672</v>
      </c>
      <c r="E9" s="51">
        <v>-0.23060301580981796</v>
      </c>
      <c r="F9" s="51">
        <v>-0.44718132059338556</v>
      </c>
      <c r="G9" s="51">
        <v>-0.30867090404917785</v>
      </c>
      <c r="H9" s="51">
        <v>-0.21924399841414352</v>
      </c>
      <c r="I9" s="51">
        <v>-0.52241245119965374</v>
      </c>
      <c r="J9" s="51">
        <v>-0.40784816725003487</v>
      </c>
      <c r="K9" s="51">
        <v>-0.63986864883732708</v>
      </c>
    </row>
    <row r="10" spans="1:11">
      <c r="A10">
        <v>35</v>
      </c>
      <c r="B10" s="8" t="s">
        <v>47</v>
      </c>
      <c r="C10" s="51">
        <v>-0.33291158262157949</v>
      </c>
      <c r="D10" s="51">
        <v>-0.55499689254110407</v>
      </c>
      <c r="E10" s="51">
        <v>-0.30381869750257412</v>
      </c>
      <c r="F10" s="51">
        <v>-0.50246861111113128</v>
      </c>
      <c r="G10" s="51">
        <v>-0.38801942635842906</v>
      </c>
      <c r="H10" s="51"/>
      <c r="I10" s="51"/>
      <c r="J10" s="51"/>
      <c r="K10" s="51"/>
    </row>
    <row r="11" spans="1:11">
      <c r="A11">
        <v>36</v>
      </c>
      <c r="B11" s="8" t="s">
        <v>48</v>
      </c>
      <c r="C11" s="51">
        <v>-0.3429144387370488</v>
      </c>
      <c r="D11" s="51">
        <v>-0.56078675609574957</v>
      </c>
      <c r="E11" s="51">
        <v>-0.33560325531155943</v>
      </c>
      <c r="F11" s="51">
        <v>-0.52628005627846419</v>
      </c>
      <c r="G11" s="51">
        <v>-0.41791311689282412</v>
      </c>
      <c r="H11" s="51"/>
      <c r="I11" s="51"/>
      <c r="J11" s="51"/>
      <c r="K11" s="51"/>
    </row>
    <row r="12" spans="1:11">
      <c r="A12">
        <v>37</v>
      </c>
      <c r="B12" s="8" t="s">
        <v>49</v>
      </c>
      <c r="C12" s="51">
        <v>-0.31283468494907363</v>
      </c>
      <c r="D12" s="51">
        <v>-0.51995432182103152</v>
      </c>
      <c r="E12" s="51">
        <v>-0.26433821997049423</v>
      </c>
      <c r="F12" s="51">
        <v>-0.44834325469776914</v>
      </c>
      <c r="G12" s="51">
        <v>-0.352077097158152</v>
      </c>
      <c r="H12" s="51"/>
      <c r="I12" s="51"/>
      <c r="J12" s="51"/>
      <c r="K12" s="51"/>
    </row>
    <row r="13" spans="1:11">
      <c r="A13">
        <v>38</v>
      </c>
      <c r="B13" s="8" t="s">
        <v>50</v>
      </c>
      <c r="C13" s="51">
        <v>-0.30609256871238405</v>
      </c>
      <c r="D13" s="51">
        <v>-0.53887895850856293</v>
      </c>
      <c r="E13" s="51">
        <v>-0.22974017772070737</v>
      </c>
      <c r="F13" s="51">
        <v>-0.43672718745847805</v>
      </c>
      <c r="G13" s="51">
        <v>-0.30870880865473876</v>
      </c>
      <c r="H13" s="51">
        <v>-0.21754249892734534</v>
      </c>
      <c r="I13" s="51">
        <v>-0.52221882667535025</v>
      </c>
      <c r="J13" s="51">
        <v>-0.40261631940600218</v>
      </c>
      <c r="K13" s="51">
        <v>-0.63773609843648704</v>
      </c>
    </row>
    <row r="14" spans="1:11">
      <c r="A14">
        <v>39</v>
      </c>
      <c r="B14" s="8" t="s">
        <v>51</v>
      </c>
      <c r="C14" s="51"/>
      <c r="D14" s="51"/>
      <c r="E14" s="51"/>
      <c r="F14" s="51"/>
      <c r="G14" s="51">
        <v>-0.32530577618497619</v>
      </c>
      <c r="H14" s="51"/>
      <c r="I14" s="51"/>
      <c r="J14" s="51"/>
      <c r="K14" s="51"/>
    </row>
    <row r="15" spans="1:11">
      <c r="A15">
        <v>40</v>
      </c>
      <c r="B15" s="8" t="s">
        <v>52</v>
      </c>
      <c r="C15" s="51">
        <v>-0.31198643352416194</v>
      </c>
      <c r="D15" s="51">
        <v>-0.53584659743412222</v>
      </c>
      <c r="E15" s="51">
        <v>-0.26768487963043153</v>
      </c>
      <c r="F15" s="51">
        <v>-0.47009162522293613</v>
      </c>
      <c r="G15" s="51"/>
      <c r="H15" s="51"/>
      <c r="I15" s="51"/>
      <c r="J15" s="51"/>
      <c r="K15" s="51"/>
    </row>
    <row r="16" spans="1:11">
      <c r="A16">
        <v>41</v>
      </c>
      <c r="B16" s="8" t="s">
        <v>53</v>
      </c>
      <c r="C16" s="51">
        <v>-0.32317481958633176</v>
      </c>
      <c r="D16" s="51">
        <v>-0.56018237082014033</v>
      </c>
      <c r="E16" s="51">
        <v>-0.32989910772279496</v>
      </c>
      <c r="F16" s="51">
        <v>-0.52096857117481776</v>
      </c>
      <c r="G16" s="51">
        <v>-0.40860457880348022</v>
      </c>
      <c r="H16" s="51"/>
      <c r="I16" s="51"/>
      <c r="J16" s="51"/>
      <c r="K16" s="51"/>
    </row>
    <row r="17" spans="1:11">
      <c r="A17">
        <v>42</v>
      </c>
      <c r="B17" s="8" t="s">
        <v>54</v>
      </c>
      <c r="C17" s="51">
        <v>-0.32439968807054809</v>
      </c>
      <c r="D17" s="51">
        <v>-0.54490228738333513</v>
      </c>
      <c r="E17" s="51">
        <v>-0.29586126206211433</v>
      </c>
      <c r="F17" s="51">
        <v>-0.48910332918274868</v>
      </c>
      <c r="G17" s="51">
        <v>-0.37846192846574589</v>
      </c>
      <c r="H17" s="51">
        <v>-0.27472125598097807</v>
      </c>
      <c r="I17" s="51">
        <v>-0.55443112333376587</v>
      </c>
      <c r="J17" s="51">
        <v>-0.44890335819015376</v>
      </c>
      <c r="K17" s="51">
        <v>-0.66294223372456551</v>
      </c>
    </row>
    <row r="18" spans="1:11">
      <c r="A18">
        <v>43</v>
      </c>
      <c r="B18" s="8" t="s">
        <v>55</v>
      </c>
      <c r="C18" s="51">
        <v>-0.33427104483295161</v>
      </c>
      <c r="D18" s="51">
        <v>-0.55142321509750913</v>
      </c>
      <c r="E18" s="51">
        <v>-0.31634289092349849</v>
      </c>
      <c r="F18" s="51">
        <v>-0.50443279821648823</v>
      </c>
      <c r="G18" s="51">
        <v>-0.39676326030296194</v>
      </c>
      <c r="H18" s="51">
        <v>-0.29729204875959975</v>
      </c>
      <c r="I18" s="51">
        <v>-0.56686810531987919</v>
      </c>
      <c r="J18" s="51">
        <v>-0.4665378291452148</v>
      </c>
      <c r="K18" s="51">
        <v>-0.67258419121552349</v>
      </c>
    </row>
    <row r="19" spans="1:11">
      <c r="A19">
        <v>44</v>
      </c>
      <c r="B19" s="8" t="s">
        <v>56</v>
      </c>
      <c r="C19" s="51">
        <v>-0.33163378218240724</v>
      </c>
      <c r="D19" s="51">
        <v>-0.55196046142643107</v>
      </c>
      <c r="E19" s="51">
        <v>-0.31698310924545875</v>
      </c>
      <c r="F19" s="51">
        <v>-0.50541361743100532</v>
      </c>
      <c r="G19" s="51">
        <v>-0.39136587965885328</v>
      </c>
      <c r="H19" s="51">
        <v>-0.30219455518386684</v>
      </c>
      <c r="I19" s="51">
        <v>-0.56969621319790242</v>
      </c>
      <c r="J19" s="51">
        <v>-0.47067728418938798</v>
      </c>
      <c r="K19" s="51">
        <v>-0.67547750045103316</v>
      </c>
    </row>
    <row r="20" spans="1:11">
      <c r="A20">
        <v>45</v>
      </c>
      <c r="B20" s="8" t="s">
        <v>57</v>
      </c>
      <c r="C20" s="51">
        <v>-0.31619317252649271</v>
      </c>
      <c r="D20" s="51">
        <v>-0.54088546234241475</v>
      </c>
      <c r="E20" s="51">
        <v>-0.27317909758114772</v>
      </c>
      <c r="F20" s="51">
        <v>-0.47144457521398275</v>
      </c>
      <c r="G20" s="51">
        <v>-0.35033903415320555</v>
      </c>
      <c r="H20" s="51">
        <v>-0.25481037983411114</v>
      </c>
      <c r="I20" s="51">
        <v>-0.54290627760809262</v>
      </c>
      <c r="J20" s="51">
        <v>-0.43249195642149124</v>
      </c>
      <c r="K20" s="51">
        <v>-0.65387046930364723</v>
      </c>
    </row>
    <row r="21" spans="1:11">
      <c r="A21">
        <v>46</v>
      </c>
      <c r="B21" s="8" t="s">
        <v>58</v>
      </c>
      <c r="C21" s="51"/>
      <c r="D21" s="51"/>
      <c r="E21" s="51">
        <v>-0.24698086821534959</v>
      </c>
      <c r="F21" s="51">
        <v>-0.45135310800197387</v>
      </c>
      <c r="G21" s="51"/>
      <c r="H21" s="51"/>
      <c r="I21" s="51"/>
      <c r="J21" s="51"/>
      <c r="K21" s="51"/>
    </row>
    <row r="22" spans="1:11">
      <c r="A22">
        <v>47</v>
      </c>
      <c r="B22" s="8" t="s">
        <v>59</v>
      </c>
      <c r="C22" s="51">
        <v>-0.31198643352416194</v>
      </c>
      <c r="D22" s="51">
        <v>-0.53584659743412222</v>
      </c>
      <c r="E22" s="51">
        <v>-0.27782980139551289</v>
      </c>
      <c r="F22" s="51">
        <v>-0.47668852294129582</v>
      </c>
      <c r="G22" s="51"/>
      <c r="H22" s="51"/>
      <c r="I22" s="51"/>
      <c r="J22" s="51"/>
      <c r="K22" s="51"/>
    </row>
    <row r="23" spans="1:11">
      <c r="A23">
        <v>50</v>
      </c>
      <c r="B23" s="8" t="s">
        <v>62</v>
      </c>
      <c r="C23" s="51">
        <v>-0.33024315664401188</v>
      </c>
      <c r="D23" s="51">
        <v>-0.55602628382894292</v>
      </c>
      <c r="E23" s="51">
        <v>-0.293721710098995</v>
      </c>
      <c r="F23" s="51">
        <v>-0.48866066485588383</v>
      </c>
      <c r="G23" s="51">
        <v>-0.38612549080869724</v>
      </c>
      <c r="H23" s="51"/>
      <c r="I23" s="51"/>
      <c r="J23" s="51"/>
      <c r="K23" s="51"/>
    </row>
    <row r="24" spans="1:11">
      <c r="A24">
        <v>52</v>
      </c>
      <c r="B24" s="8" t="s">
        <v>64</v>
      </c>
      <c r="C24" s="51">
        <v>-0.127182620493348</v>
      </c>
      <c r="D24" s="51">
        <v>-0.36654541875791607</v>
      </c>
      <c r="E24" s="51">
        <v>-6.809461972502992E-2</v>
      </c>
      <c r="F24" s="51">
        <v>-0.2501452509213048</v>
      </c>
      <c r="G24" s="51"/>
      <c r="H24" s="51">
        <v>-8.3958945991802619E-2</v>
      </c>
      <c r="I24" s="51">
        <v>-0.22166252218612756</v>
      </c>
      <c r="J24" s="51">
        <v>-0.2251535327169692</v>
      </c>
      <c r="K24" s="51">
        <v>-0.35423913172117749</v>
      </c>
    </row>
  </sheetData>
  <mergeCells count="2">
    <mergeCell ref="H4:I4"/>
    <mergeCell ref="J4:K4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27"/>
  <sheetViews>
    <sheetView workbookViewId="0">
      <selection activeCell="B6" sqref="B6:B24"/>
    </sheetView>
  </sheetViews>
  <sheetFormatPr defaultRowHeight="14.5"/>
  <cols>
    <col min="2" max="2" width="19.54296875" customWidth="1"/>
  </cols>
  <sheetData>
    <row r="4" spans="2:12">
      <c r="B4" s="48"/>
      <c r="C4" s="49"/>
      <c r="D4" s="49"/>
      <c r="E4" s="50"/>
      <c r="F4" s="50"/>
      <c r="G4" s="50"/>
      <c r="H4" s="62" t="s">
        <v>12</v>
      </c>
      <c r="I4" s="63"/>
      <c r="J4" s="62" t="s">
        <v>13</v>
      </c>
      <c r="K4" s="63"/>
    </row>
    <row r="5" spans="2:12">
      <c r="B5" s="52" t="s">
        <v>1</v>
      </c>
      <c r="C5" s="52" t="s">
        <v>2</v>
      </c>
      <c r="D5" s="52" t="s">
        <v>3</v>
      </c>
      <c r="E5" s="52" t="s">
        <v>4</v>
      </c>
      <c r="F5" s="52" t="s">
        <v>5</v>
      </c>
      <c r="G5" s="52" t="s">
        <v>7</v>
      </c>
      <c r="H5" s="52" t="s">
        <v>14</v>
      </c>
      <c r="I5" s="52" t="s">
        <v>15</v>
      </c>
      <c r="J5" s="52" t="s">
        <v>14</v>
      </c>
      <c r="K5" s="52" t="s">
        <v>15</v>
      </c>
    </row>
    <row r="6" spans="2:12">
      <c r="B6" s="8" t="s">
        <v>43</v>
      </c>
      <c r="C6" s="51"/>
      <c r="D6" s="51"/>
      <c r="E6" s="51">
        <v>-0.25710527159185387</v>
      </c>
      <c r="F6" s="51">
        <v>-0.45790337335722836</v>
      </c>
      <c r="G6" s="51"/>
      <c r="H6" s="51"/>
      <c r="I6" s="51"/>
      <c r="J6" s="51"/>
      <c r="K6" s="51"/>
    </row>
    <row r="7" spans="2:12">
      <c r="B7" s="8" t="s">
        <v>44</v>
      </c>
      <c r="C7" s="51">
        <v>-0.30433404672001863</v>
      </c>
      <c r="D7" s="51">
        <v>-0.53480551965597389</v>
      </c>
      <c r="E7" s="51">
        <v>-0.23873641516018557</v>
      </c>
      <c r="F7" s="51">
        <v>-0.44086323504729003</v>
      </c>
      <c r="G7" s="51"/>
      <c r="H7" s="51">
        <v>-0.20264193384192003</v>
      </c>
      <c r="I7" s="51">
        <v>-0.3147067584031521</v>
      </c>
      <c r="J7" s="51">
        <v>-0.36983394750792919</v>
      </c>
      <c r="K7" s="51">
        <v>-0.46312167290146178</v>
      </c>
    </row>
    <row r="8" spans="2:12">
      <c r="B8" s="8" t="s">
        <v>45</v>
      </c>
      <c r="C8" s="51">
        <v>-0.33422691292991247</v>
      </c>
      <c r="D8" s="51">
        <v>-0.55800181710255403</v>
      </c>
      <c r="E8" s="51">
        <v>-0.31571606035862876</v>
      </c>
      <c r="F8" s="51">
        <v>-0.50295876499246361</v>
      </c>
      <c r="G8" s="51">
        <v>-0.39640357934849091</v>
      </c>
      <c r="H8" s="51"/>
      <c r="I8" s="51"/>
      <c r="J8" s="51"/>
      <c r="K8" s="51"/>
    </row>
    <row r="9" spans="2:12">
      <c r="B9" s="8" t="s">
        <v>46</v>
      </c>
      <c r="C9" s="51">
        <v>-0.2805125871439047</v>
      </c>
      <c r="D9" s="51">
        <v>-0.5237365041034272</v>
      </c>
      <c r="E9" s="51">
        <v>-0.20000010869126522</v>
      </c>
      <c r="F9" s="51">
        <v>-0.41900260842369474</v>
      </c>
      <c r="G9" s="51">
        <v>-0.28081617276561982</v>
      </c>
      <c r="H9" s="51">
        <v>-0.20015372382813329</v>
      </c>
      <c r="I9" s="51">
        <v>-0.31198805488764658</v>
      </c>
      <c r="J9" s="51">
        <v>-0.38937268628960647</v>
      </c>
      <c r="K9" s="51">
        <v>-0.47905373474499091</v>
      </c>
      <c r="L9" s="46"/>
    </row>
    <row r="10" spans="2:12">
      <c r="B10" s="8" t="s">
        <v>47</v>
      </c>
      <c r="C10" s="51">
        <v>-0.32848680340645531</v>
      </c>
      <c r="D10" s="51">
        <v>-0.55294501693131293</v>
      </c>
      <c r="E10" s="51">
        <v>-0.30090100316959922</v>
      </c>
      <c r="F10" s="51">
        <v>-0.50003862520075137</v>
      </c>
      <c r="G10" s="51">
        <v>-0.38428725545989861</v>
      </c>
      <c r="H10" s="51"/>
      <c r="I10" s="51"/>
      <c r="J10" s="51"/>
      <c r="K10" s="51"/>
    </row>
    <row r="11" spans="2:12">
      <c r="B11" s="8" t="s">
        <v>48</v>
      </c>
      <c r="C11" s="51">
        <v>-0.33969381204799332</v>
      </c>
      <c r="D11" s="51">
        <v>-0.5592368961764731</v>
      </c>
      <c r="E11" s="51">
        <v>-0.33104558318841493</v>
      </c>
      <c r="F11" s="51">
        <v>-0.52318220367892199</v>
      </c>
      <c r="G11" s="51">
        <v>-0.4124944211330237</v>
      </c>
      <c r="H11" s="51"/>
      <c r="I11" s="51"/>
      <c r="J11" s="51"/>
      <c r="K11" s="51"/>
    </row>
    <row r="12" spans="2:12">
      <c r="B12" s="8" t="s">
        <v>49</v>
      </c>
      <c r="C12" s="51">
        <v>-0.31245422758979419</v>
      </c>
      <c r="D12" s="51">
        <v>-0.51925396217076403</v>
      </c>
      <c r="E12" s="51">
        <v>-0.26211243195826761</v>
      </c>
      <c r="F12" s="51">
        <v>-0.44657177401940268</v>
      </c>
      <c r="G12" s="51">
        <v>-0.34926272990486823</v>
      </c>
      <c r="H12" s="51"/>
      <c r="I12" s="51"/>
      <c r="J12" s="51"/>
      <c r="K12" s="51"/>
    </row>
    <row r="13" spans="2:12">
      <c r="B13" s="8" t="s">
        <v>50</v>
      </c>
      <c r="C13" s="53">
        <v>-0.29094396896975738</v>
      </c>
      <c r="D13" s="53">
        <v>-0.52587054777084075</v>
      </c>
      <c r="E13" s="53">
        <v>-0.21513997376983401</v>
      </c>
      <c r="F13" s="53">
        <v>-0.4237680344114601</v>
      </c>
      <c r="G13" s="53">
        <v>-0.2935202912551223</v>
      </c>
      <c r="H13" s="53">
        <v>-0.20295158674250655</v>
      </c>
      <c r="I13" s="53">
        <v>-0.31508562563076264</v>
      </c>
      <c r="J13" s="53">
        <v>-0.38831610605042555</v>
      </c>
      <c r="K13" s="53">
        <v>-0.47909954044113245</v>
      </c>
      <c r="L13" s="46"/>
    </row>
    <row r="14" spans="2:12">
      <c r="B14" s="8" t="s">
        <v>51</v>
      </c>
      <c r="C14" s="56"/>
      <c r="D14" s="56"/>
      <c r="E14" s="56"/>
      <c r="F14" s="56"/>
      <c r="G14" s="56">
        <v>-0.22293640219380775</v>
      </c>
      <c r="H14" s="56"/>
      <c r="I14" s="56"/>
      <c r="J14" s="56"/>
      <c r="K14" s="56"/>
    </row>
    <row r="15" spans="2:12">
      <c r="B15" s="8" t="s">
        <v>52</v>
      </c>
      <c r="C15" s="51">
        <v>-0.31173371117343357</v>
      </c>
      <c r="D15" s="51">
        <v>-0.53564557393150891</v>
      </c>
      <c r="E15" s="51">
        <v>-0.26488333213070236</v>
      </c>
      <c r="F15" s="51">
        <v>-0.46792808053133372</v>
      </c>
      <c r="G15" s="51"/>
      <c r="H15" s="51"/>
      <c r="I15" s="51"/>
      <c r="J15" s="51"/>
      <c r="K15" s="51"/>
    </row>
    <row r="16" spans="2:12">
      <c r="B16" s="8" t="s">
        <v>53</v>
      </c>
      <c r="C16" s="51">
        <v>-0.29997559007237723</v>
      </c>
      <c r="D16" s="51">
        <v>-0.54805186824710694</v>
      </c>
      <c r="E16" s="51">
        <v>-0.32295296519880468</v>
      </c>
      <c r="F16" s="51">
        <v>-0.51688878027045826</v>
      </c>
      <c r="G16" s="51">
        <v>-0.39849826960265505</v>
      </c>
      <c r="H16" s="51"/>
      <c r="I16" s="51"/>
      <c r="J16" s="51"/>
      <c r="K16" s="51"/>
    </row>
    <row r="17" spans="2:12">
      <c r="B17" s="8" t="s">
        <v>54</v>
      </c>
      <c r="C17" s="51">
        <v>-0.32385288567242404</v>
      </c>
      <c r="D17" s="51">
        <v>-0.54444325892685153</v>
      </c>
      <c r="E17" s="51">
        <v>-0.29479512003934555</v>
      </c>
      <c r="F17" s="51">
        <v>-0.48800985103199973</v>
      </c>
      <c r="G17" s="51">
        <v>-0.37726461850962023</v>
      </c>
      <c r="H17" s="51">
        <v>-0.27371634245760723</v>
      </c>
      <c r="I17" s="51">
        <v>-0.55321657463474616</v>
      </c>
      <c r="J17" s="51">
        <v>-0.44768927802894287</v>
      </c>
      <c r="K17" s="51">
        <v>-0.66218446849991286</v>
      </c>
      <c r="L17" s="46"/>
    </row>
    <row r="18" spans="2:12">
      <c r="B18" s="8" t="s">
        <v>55</v>
      </c>
      <c r="C18" s="51">
        <v>-0.33370404569679457</v>
      </c>
      <c r="D18" s="51">
        <v>-0.55098194113056764</v>
      </c>
      <c r="E18" s="51">
        <v>-0.31509955715617111</v>
      </c>
      <c r="F18" s="51">
        <v>-0.50350122635730066</v>
      </c>
      <c r="G18" s="51">
        <v>-0.39563718296342565</v>
      </c>
      <c r="H18" s="51">
        <v>-0.29613847027974305</v>
      </c>
      <c r="I18" s="51">
        <v>-0.56552846492264197</v>
      </c>
      <c r="J18" s="51">
        <v>-0.46566398060234881</v>
      </c>
      <c r="K18" s="51">
        <v>-0.67203650589232677</v>
      </c>
      <c r="L18" s="46"/>
    </row>
    <row r="19" spans="2:12">
      <c r="B19" s="8" t="s">
        <v>56</v>
      </c>
      <c r="C19" s="51">
        <v>-0.33142180090573103</v>
      </c>
      <c r="D19" s="51">
        <v>-0.55170820825206734</v>
      </c>
      <c r="E19" s="51">
        <v>-0.31452138254592577</v>
      </c>
      <c r="F19" s="51">
        <v>-0.50283638713062007</v>
      </c>
      <c r="G19" s="51">
        <v>-0.3883164166929981</v>
      </c>
      <c r="H19" s="51">
        <v>-0.29978449984978095</v>
      </c>
      <c r="I19" s="51">
        <v>-0.39194124963395649</v>
      </c>
      <c r="J19" s="51">
        <v>-0.4679235391466266</v>
      </c>
      <c r="K19" s="51">
        <v>-0.54178248434267429</v>
      </c>
      <c r="L19" s="46"/>
    </row>
    <row r="20" spans="2:12">
      <c r="B20" s="8" t="s">
        <v>57</v>
      </c>
      <c r="C20" s="51">
        <v>-0.31594011863533206</v>
      </c>
      <c r="D20" s="51">
        <v>-0.54067831956537138</v>
      </c>
      <c r="E20" s="51">
        <v>-0.27097305405335231</v>
      </c>
      <c r="F20" s="51">
        <v>-0.46888096802148482</v>
      </c>
      <c r="G20" s="51">
        <v>-0.34795252363706553</v>
      </c>
      <c r="H20" s="51">
        <v>-0.25260210071915823</v>
      </c>
      <c r="I20" s="51">
        <v>-0.3548184690364119</v>
      </c>
      <c r="J20" s="51">
        <v>-0.43010814261099306</v>
      </c>
      <c r="K20" s="51">
        <v>-0.51180096352680882</v>
      </c>
      <c r="L20" s="55"/>
    </row>
    <row r="21" spans="2:12">
      <c r="B21" s="8" t="s">
        <v>58</v>
      </c>
      <c r="C21" s="51"/>
      <c r="D21" s="51"/>
      <c r="E21" s="51">
        <v>-0.24602650640397788</v>
      </c>
      <c r="F21" s="51">
        <v>-0.45041835514404677</v>
      </c>
      <c r="G21" s="51"/>
      <c r="H21" s="51"/>
      <c r="I21" s="51"/>
      <c r="J21" s="51"/>
      <c r="K21" s="51"/>
    </row>
    <row r="22" spans="2:12">
      <c r="B22" s="8" t="s">
        <v>59</v>
      </c>
      <c r="C22" s="51">
        <v>-0.31173371117343357</v>
      </c>
      <c r="D22" s="51">
        <v>-0.53564557393150891</v>
      </c>
      <c r="E22" s="51">
        <v>-0.26817255614650293</v>
      </c>
      <c r="F22" s="51">
        <v>-0.46804338094868098</v>
      </c>
      <c r="G22" s="51"/>
      <c r="H22" s="51"/>
      <c r="I22" s="51"/>
      <c r="J22" s="51"/>
      <c r="K22" s="51"/>
    </row>
    <row r="23" spans="2:12">
      <c r="B23" s="8" t="s">
        <v>62</v>
      </c>
      <c r="C23" s="51">
        <v>-0.33003270488753689</v>
      </c>
      <c r="D23" s="51">
        <v>-0.55578768690244995</v>
      </c>
      <c r="E23" s="51">
        <v>-0.29180096445742076</v>
      </c>
      <c r="F23" s="51">
        <v>-0.48711336298143459</v>
      </c>
      <c r="G23" s="51">
        <v>-0.38426675860507437</v>
      </c>
      <c r="H23" s="51"/>
      <c r="I23" s="51"/>
      <c r="J23" s="51"/>
      <c r="K23" s="51"/>
    </row>
    <row r="24" spans="2:12">
      <c r="B24" s="8" t="s">
        <v>64</v>
      </c>
      <c r="C24" s="51">
        <v>-0.127182620493348</v>
      </c>
      <c r="D24" s="51">
        <v>-0.36654541875791607</v>
      </c>
      <c r="E24" s="51">
        <v>-6.809461972502992E-2</v>
      </c>
      <c r="F24" s="51">
        <v>-0.2501452509213048</v>
      </c>
      <c r="G24" s="51"/>
      <c r="H24" s="51">
        <v>-8.3958945991802619E-2</v>
      </c>
      <c r="I24" s="51">
        <v>-0.22166252218612756</v>
      </c>
      <c r="J24" s="51">
        <v>-0.2251535327169692</v>
      </c>
      <c r="K24" s="51">
        <v>-0.35423913172117749</v>
      </c>
    </row>
    <row r="25" spans="2:12">
      <c r="B25" s="8"/>
    </row>
    <row r="26" spans="2:12">
      <c r="B26" s="8"/>
    </row>
    <row r="27" spans="2:12">
      <c r="B27" s="8"/>
    </row>
  </sheetData>
  <mergeCells count="2">
    <mergeCell ref="H4:I4"/>
    <mergeCell ref="J4:K4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4"/>
  <sheetViews>
    <sheetView workbookViewId="0">
      <selection activeCell="B6" sqref="B6:B24"/>
    </sheetView>
  </sheetViews>
  <sheetFormatPr defaultRowHeight="14.5"/>
  <cols>
    <col min="2" max="2" width="19.54296875" customWidth="1"/>
  </cols>
  <sheetData>
    <row r="4" spans="1:7">
      <c r="B4" s="48"/>
      <c r="C4" s="48"/>
      <c r="D4" s="47"/>
      <c r="E4" s="47"/>
      <c r="F4" s="47" t="s">
        <v>12</v>
      </c>
      <c r="G4" s="47"/>
    </row>
    <row r="5" spans="1:7">
      <c r="B5" s="52" t="s">
        <v>1</v>
      </c>
      <c r="C5" s="52" t="s">
        <v>2</v>
      </c>
      <c r="D5" s="52" t="s">
        <v>4</v>
      </c>
      <c r="E5" s="52" t="s">
        <v>7</v>
      </c>
      <c r="F5" s="52" t="s">
        <v>14</v>
      </c>
      <c r="G5" s="52" t="s">
        <v>15</v>
      </c>
    </row>
    <row r="6" spans="1:7">
      <c r="A6">
        <v>31</v>
      </c>
      <c r="B6" s="8" t="s">
        <v>43</v>
      </c>
      <c r="C6" s="51"/>
      <c r="D6" s="51">
        <v>-0.32753963084929494</v>
      </c>
      <c r="E6" s="51"/>
      <c r="F6" s="51"/>
      <c r="G6" s="51"/>
    </row>
    <row r="7" spans="1:7">
      <c r="A7">
        <v>32</v>
      </c>
      <c r="B7" s="8" t="s">
        <v>44</v>
      </c>
      <c r="C7" s="51">
        <v>-0.37463619249932589</v>
      </c>
      <c r="D7" s="51">
        <v>-0.28791211933479155</v>
      </c>
      <c r="E7" s="51"/>
      <c r="F7" s="51">
        <v>-0.25389420291465675</v>
      </c>
      <c r="G7" s="51">
        <v>-0.47314735388148604</v>
      </c>
    </row>
    <row r="8" spans="1:7">
      <c r="A8">
        <v>33</v>
      </c>
      <c r="B8" s="8" t="s">
        <v>45</v>
      </c>
      <c r="C8" s="51">
        <v>-0.40648571723546761</v>
      </c>
      <c r="D8" s="51">
        <v>-0.36180802204681317</v>
      </c>
      <c r="E8" s="51">
        <v>-0.44320230688363388</v>
      </c>
      <c r="F8" s="51"/>
      <c r="G8" s="51"/>
    </row>
    <row r="9" spans="1:7">
      <c r="A9">
        <v>34</v>
      </c>
      <c r="B9" s="8" t="s">
        <v>46</v>
      </c>
      <c r="C9" s="51">
        <v>-0.37679340287115415</v>
      </c>
      <c r="D9" s="51">
        <v>-0.27482385746426169</v>
      </c>
      <c r="E9" s="51">
        <v>-0.35080955599260166</v>
      </c>
      <c r="F9" s="51">
        <v>-0.26487382648458807</v>
      </c>
      <c r="G9" s="51">
        <v>-0.4800962985524897</v>
      </c>
    </row>
    <row r="10" spans="1:7">
      <c r="A10">
        <v>35</v>
      </c>
      <c r="B10" s="8" t="s">
        <v>47</v>
      </c>
      <c r="C10" s="51">
        <v>-0.40057716624949902</v>
      </c>
      <c r="D10" s="51">
        <v>-0.35554513856569747</v>
      </c>
      <c r="E10" s="51">
        <v>-0.4399521806267554</v>
      </c>
      <c r="F10" s="51"/>
      <c r="G10" s="51"/>
    </row>
    <row r="11" spans="1:7">
      <c r="A11">
        <v>36</v>
      </c>
      <c r="B11" s="8" t="s">
        <v>48</v>
      </c>
      <c r="C11" s="51">
        <v>-0.40936314669928164</v>
      </c>
      <c r="D11" s="51">
        <v>-0.38113912711547371</v>
      </c>
      <c r="E11" s="51">
        <v>-0.46189595130115713</v>
      </c>
      <c r="F11" s="51"/>
      <c r="G11" s="51"/>
    </row>
    <row r="12" spans="1:7">
      <c r="A12">
        <v>37</v>
      </c>
      <c r="B12" s="8" t="s">
        <v>49</v>
      </c>
      <c r="C12" s="54">
        <v>-0.38649216827182953</v>
      </c>
      <c r="D12" s="54">
        <v>-0.31124297741046969</v>
      </c>
      <c r="E12" s="54">
        <v>-0.39216287292708807</v>
      </c>
      <c r="F12" s="54"/>
      <c r="G12" s="54"/>
    </row>
    <row r="13" spans="1:7">
      <c r="A13">
        <v>38</v>
      </c>
      <c r="B13" s="8" t="s">
        <v>50</v>
      </c>
      <c r="C13" s="53">
        <v>-0.37767497931293376</v>
      </c>
      <c r="D13" s="53">
        <v>-0.2818871445059013</v>
      </c>
      <c r="E13" s="53">
        <v>-0.35255560048382634</v>
      </c>
      <c r="F13" s="53">
        <v>-0.27544491977336333</v>
      </c>
      <c r="G13" s="53">
        <v>-0.48741203581049075</v>
      </c>
    </row>
    <row r="14" spans="1:7">
      <c r="A14">
        <v>39</v>
      </c>
      <c r="B14" s="8" t="s">
        <v>51</v>
      </c>
      <c r="C14" s="51"/>
      <c r="D14" s="51"/>
      <c r="E14" s="51">
        <v>-0.40160226561790263</v>
      </c>
      <c r="F14" s="51"/>
      <c r="G14" s="51"/>
    </row>
    <row r="15" spans="1:7">
      <c r="A15">
        <v>40</v>
      </c>
      <c r="B15" s="8" t="s">
        <v>52</v>
      </c>
      <c r="C15" s="51">
        <v>-0.38280316985793217</v>
      </c>
      <c r="D15" s="51">
        <v>-0.32360672544411861</v>
      </c>
      <c r="E15" s="51"/>
      <c r="F15" s="51"/>
      <c r="G15" s="51"/>
    </row>
    <row r="16" spans="1:7">
      <c r="A16">
        <v>41</v>
      </c>
      <c r="B16" s="8" t="s">
        <v>53</v>
      </c>
      <c r="C16" s="51">
        <v>-0.39404905462614015</v>
      </c>
      <c r="D16" s="51">
        <v>-0.37056977170567806</v>
      </c>
      <c r="E16" s="51">
        <v>-0.44232589341547823</v>
      </c>
      <c r="F16" s="51"/>
      <c r="G16" s="51"/>
    </row>
    <row r="17" spans="1:7">
      <c r="A17">
        <v>42</v>
      </c>
      <c r="B17" s="8" t="s">
        <v>54</v>
      </c>
      <c r="C17" s="51">
        <v>-0.39198187733436313</v>
      </c>
      <c r="D17" s="51">
        <v>-0.33497860812422425</v>
      </c>
      <c r="E17" s="51">
        <v>-0.40750852192154974</v>
      </c>
      <c r="F17" s="51">
        <v>-0.32518466601864376</v>
      </c>
      <c r="G17" s="51">
        <v>-0.52203079518773388</v>
      </c>
    </row>
    <row r="18" spans="1:7">
      <c r="A18">
        <v>43</v>
      </c>
      <c r="B18" s="8" t="s">
        <v>55</v>
      </c>
      <c r="C18" s="51">
        <v>-0.40137550873041272</v>
      </c>
      <c r="D18" s="51">
        <v>-0.35127326401297221</v>
      </c>
      <c r="E18" s="51">
        <v>-0.42470772075571384</v>
      </c>
      <c r="F18" s="51">
        <v>-0.34147356268302775</v>
      </c>
      <c r="G18" s="51">
        <v>-0.53342635805677241</v>
      </c>
    </row>
    <row r="19" spans="1:7">
      <c r="A19">
        <v>44</v>
      </c>
      <c r="B19" s="8" t="s">
        <v>56</v>
      </c>
      <c r="C19" s="51">
        <v>-0.40611154323583032</v>
      </c>
      <c r="D19" s="51">
        <v>-0.37392889414888208</v>
      </c>
      <c r="E19" s="51">
        <v>-0.4320612233344675</v>
      </c>
      <c r="F19" s="51">
        <v>-0.36531831161162609</v>
      </c>
      <c r="G19" s="51">
        <v>-0.54909806620596047</v>
      </c>
    </row>
    <row r="20" spans="1:7">
      <c r="A20">
        <v>45</v>
      </c>
      <c r="B20" s="8" t="s">
        <v>57</v>
      </c>
      <c r="C20" s="51">
        <v>-0.39107271618492423</v>
      </c>
      <c r="D20" s="51">
        <v>-0.33274393142890724</v>
      </c>
      <c r="E20" s="51">
        <v>-0.38664131243457867</v>
      </c>
      <c r="F20" s="51">
        <v>-0.32329647177709953</v>
      </c>
      <c r="G20" s="51">
        <v>-0.52046190236995427</v>
      </c>
    </row>
    <row r="21" spans="1:7">
      <c r="A21">
        <v>46</v>
      </c>
      <c r="B21" s="8" t="s">
        <v>58</v>
      </c>
      <c r="C21" s="51"/>
      <c r="D21" s="51">
        <v>-0.30194883142523188</v>
      </c>
      <c r="E21" s="51"/>
      <c r="F21" s="51"/>
      <c r="G21" s="51"/>
    </row>
    <row r="22" spans="1:7">
      <c r="A22">
        <v>47</v>
      </c>
      <c r="B22" s="8" t="s">
        <v>59</v>
      </c>
      <c r="C22" s="51">
        <v>-0.38280316985793217</v>
      </c>
      <c r="D22" s="51">
        <v>-0.36928592834320484</v>
      </c>
      <c r="E22" s="51"/>
      <c r="F22" s="51"/>
      <c r="G22" s="51"/>
    </row>
    <row r="23" spans="1:7">
      <c r="A23">
        <v>50</v>
      </c>
      <c r="B23" s="8" t="s">
        <v>62</v>
      </c>
      <c r="C23" s="51">
        <v>-0.40429676326658037</v>
      </c>
      <c r="D23" s="51">
        <v>-0.34321548671053331</v>
      </c>
      <c r="E23" s="51">
        <v>-0.43364540109172217</v>
      </c>
      <c r="F23" s="51"/>
      <c r="G23" s="51"/>
    </row>
    <row r="24" spans="1:7">
      <c r="A24">
        <v>52</v>
      </c>
      <c r="B24" s="8" t="s">
        <v>64</v>
      </c>
      <c r="C24" s="51">
        <v>-0.14874489253829143</v>
      </c>
      <c r="D24" s="51">
        <v>-8.5236010429259823E-2</v>
      </c>
      <c r="E24" s="51"/>
      <c r="F24" s="51">
        <v>-9.1863276932515309E-2</v>
      </c>
      <c r="G24" s="51">
        <v>-0.12659378301585905</v>
      </c>
    </row>
  </sheetData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workbookViewId="0">
      <selection activeCell="B6" sqref="B6:B24"/>
    </sheetView>
  </sheetViews>
  <sheetFormatPr defaultRowHeight="14.5"/>
  <cols>
    <col min="2" max="2" width="19.54296875" customWidth="1"/>
  </cols>
  <sheetData>
    <row r="4" spans="1:8">
      <c r="B4" s="48"/>
      <c r="C4" s="48"/>
      <c r="D4" s="47"/>
      <c r="E4" s="47"/>
      <c r="F4" s="47" t="s">
        <v>12</v>
      </c>
      <c r="G4" s="47"/>
    </row>
    <row r="5" spans="1:8">
      <c r="B5" s="52" t="s">
        <v>1</v>
      </c>
      <c r="C5" s="52" t="s">
        <v>2</v>
      </c>
      <c r="D5" s="52" t="s">
        <v>4</v>
      </c>
      <c r="E5" s="52" t="s">
        <v>7</v>
      </c>
      <c r="F5" s="52" t="s">
        <v>14</v>
      </c>
      <c r="G5" s="52" t="s">
        <v>15</v>
      </c>
    </row>
    <row r="6" spans="1:8">
      <c r="A6">
        <v>31</v>
      </c>
      <c r="B6" s="8" t="s">
        <v>43</v>
      </c>
      <c r="C6" s="51"/>
      <c r="D6" s="51">
        <v>-0.3108160373732638</v>
      </c>
      <c r="E6" s="51"/>
      <c r="F6" s="51"/>
      <c r="G6" s="51"/>
    </row>
    <row r="7" spans="1:8">
      <c r="A7">
        <v>32</v>
      </c>
      <c r="B7" s="8" t="s">
        <v>44</v>
      </c>
      <c r="C7" s="51">
        <v>-0.37232828663866974</v>
      </c>
      <c r="D7" s="51">
        <v>-0.28291381484644829</v>
      </c>
      <c r="E7" s="51"/>
      <c r="F7" s="51">
        <v>-0.24901507385903698</v>
      </c>
      <c r="G7" s="51">
        <v>-0.27380300385924439</v>
      </c>
    </row>
    <row r="8" spans="1:8">
      <c r="A8">
        <v>33</v>
      </c>
      <c r="B8" s="8" t="s">
        <v>45</v>
      </c>
      <c r="C8" s="51">
        <v>-0.40608469875495889</v>
      </c>
      <c r="D8" s="51">
        <v>-0.35977308992693513</v>
      </c>
      <c r="E8" s="51">
        <v>-0.44072565851629969</v>
      </c>
      <c r="F8" s="51"/>
      <c r="G8" s="51"/>
    </row>
    <row r="9" spans="1:8">
      <c r="A9">
        <v>34</v>
      </c>
      <c r="B9" s="8" t="s">
        <v>46</v>
      </c>
      <c r="C9" s="51">
        <v>-0.35081713957432853</v>
      </c>
      <c r="D9" s="51">
        <v>-0.24524043618563438</v>
      </c>
      <c r="E9" s="51">
        <v>-0.32021529922157926</v>
      </c>
      <c r="F9" s="51">
        <v>-0.25077482572293103</v>
      </c>
      <c r="G9" s="51">
        <v>-0.27420060291401499</v>
      </c>
      <c r="H9" s="46"/>
    </row>
    <row r="10" spans="1:8">
      <c r="A10">
        <v>35</v>
      </c>
      <c r="B10" s="8" t="s">
        <v>47</v>
      </c>
      <c r="C10" s="51">
        <v>-0.39641556951152029</v>
      </c>
      <c r="D10" s="51">
        <v>-0.35203033280862311</v>
      </c>
      <c r="E10" s="51">
        <v>-0.43721902134205115</v>
      </c>
      <c r="F10" s="51"/>
      <c r="G10" s="51"/>
    </row>
    <row r="11" spans="1:8">
      <c r="A11">
        <v>36</v>
      </c>
      <c r="B11" s="8" t="s">
        <v>48</v>
      </c>
      <c r="C11" s="51">
        <v>-0.40688488647326854</v>
      </c>
      <c r="D11" s="51">
        <v>-0.37597035560619441</v>
      </c>
      <c r="E11" s="51">
        <v>-0.45811284803952129</v>
      </c>
      <c r="F11" s="51"/>
      <c r="G11" s="51"/>
    </row>
    <row r="12" spans="1:8">
      <c r="A12">
        <v>37</v>
      </c>
      <c r="B12" s="8" t="s">
        <v>49</v>
      </c>
      <c r="C12" s="54">
        <v>-0.38604551805231724</v>
      </c>
      <c r="D12" s="54">
        <v>-0.30785499604150196</v>
      </c>
      <c r="E12" s="54">
        <v>-0.38758621588205688</v>
      </c>
      <c r="F12" s="54"/>
      <c r="G12" s="54"/>
    </row>
    <row r="13" spans="1:8">
      <c r="A13">
        <v>38</v>
      </c>
      <c r="B13" s="8" t="s">
        <v>50</v>
      </c>
      <c r="C13" s="53">
        <v>-0.36782164529683276</v>
      </c>
      <c r="D13" s="53">
        <v>-0.26752200805381832</v>
      </c>
      <c r="E13" s="53">
        <v>-0.33896322726313666</v>
      </c>
      <c r="F13" s="53">
        <v>-0.26330845487919724</v>
      </c>
      <c r="G13" s="53">
        <v>-0.28627382663704271</v>
      </c>
      <c r="H13" s="46"/>
    </row>
    <row r="14" spans="1:8">
      <c r="A14">
        <v>39</v>
      </c>
      <c r="B14" s="8" t="s">
        <v>51</v>
      </c>
      <c r="C14" s="51"/>
      <c r="D14" s="51"/>
      <c r="E14" s="51">
        <v>-0.20937431783580512</v>
      </c>
      <c r="F14" s="51"/>
      <c r="G14" s="51"/>
    </row>
    <row r="15" spans="1:8">
      <c r="A15">
        <v>40</v>
      </c>
      <c r="B15" s="8" t="s">
        <v>52</v>
      </c>
      <c r="C15" s="51">
        <v>-0.38241052690595362</v>
      </c>
      <c r="D15" s="51">
        <v>-0.31909116972705753</v>
      </c>
      <c r="E15" s="51"/>
      <c r="F15" s="51"/>
      <c r="G15" s="51"/>
    </row>
    <row r="16" spans="1:8">
      <c r="A16">
        <v>41</v>
      </c>
      <c r="B16" s="8" t="s">
        <v>53</v>
      </c>
      <c r="C16" s="51">
        <v>-0.37727062178550963</v>
      </c>
      <c r="D16" s="51">
        <v>-0.3682233202101306</v>
      </c>
      <c r="E16" s="51">
        <v>-0.43111761738730348</v>
      </c>
      <c r="F16" s="51"/>
      <c r="G16" s="51"/>
    </row>
    <row r="17" spans="1:8">
      <c r="A17">
        <v>42</v>
      </c>
      <c r="B17" s="8" t="s">
        <v>54</v>
      </c>
      <c r="C17" s="51">
        <v>-0.39126103011056962</v>
      </c>
      <c r="D17" s="51">
        <v>-0.33299795349118411</v>
      </c>
      <c r="E17" s="51">
        <v>-0.40598939092375824</v>
      </c>
      <c r="F17" s="51">
        <v>-0.32340554185276738</v>
      </c>
      <c r="G17" s="51">
        <v>-0.52093296906113062</v>
      </c>
      <c r="H17" s="46"/>
    </row>
    <row r="18" spans="1:8">
      <c r="A18">
        <v>43</v>
      </c>
      <c r="B18" s="8" t="s">
        <v>55</v>
      </c>
      <c r="C18" s="51">
        <v>-0.40067714768028001</v>
      </c>
      <c r="D18" s="51">
        <v>-0.34860237127917765</v>
      </c>
      <c r="E18" s="51">
        <v>-0.42271832896520584</v>
      </c>
      <c r="F18" s="51">
        <v>-0.33934684506920132</v>
      </c>
      <c r="G18" s="51">
        <v>-0.53211824872995706</v>
      </c>
      <c r="H18" s="46"/>
    </row>
    <row r="19" spans="1:8">
      <c r="A19">
        <v>44</v>
      </c>
      <c r="B19" s="8" t="s">
        <v>56</v>
      </c>
      <c r="C19" s="51">
        <v>-0.40568250378472859</v>
      </c>
      <c r="D19" s="51">
        <v>-0.36958423759756137</v>
      </c>
      <c r="E19" s="51">
        <v>-0.4265339783837368</v>
      </c>
      <c r="F19" s="51">
        <v>-0.36035586553873478</v>
      </c>
      <c r="G19" s="51">
        <v>-0.37675645030157517</v>
      </c>
      <c r="H19" s="46"/>
    </row>
    <row r="20" spans="1:8">
      <c r="A20">
        <v>45</v>
      </c>
      <c r="B20" s="8" t="s">
        <v>57</v>
      </c>
      <c r="C20" s="51">
        <v>-0.3906456954363165</v>
      </c>
      <c r="D20" s="51">
        <v>-0.32674808549004175</v>
      </c>
      <c r="E20" s="51">
        <v>-0.38058923687934132</v>
      </c>
      <c r="F20" s="51">
        <v>-0.31907932626495134</v>
      </c>
      <c r="G20" s="51">
        <v>-0.33852245619425886</v>
      </c>
      <c r="H20" s="55"/>
    </row>
    <row r="21" spans="1:8">
      <c r="A21">
        <v>46</v>
      </c>
      <c r="B21" s="8" t="s">
        <v>58</v>
      </c>
      <c r="C21" s="51"/>
      <c r="D21" s="51">
        <v>-0.30033488299542571</v>
      </c>
      <c r="E21" s="51"/>
      <c r="F21" s="51"/>
      <c r="G21" s="51"/>
    </row>
    <row r="22" spans="1:8">
      <c r="A22">
        <v>47</v>
      </c>
      <c r="B22" s="8" t="s">
        <v>59</v>
      </c>
      <c r="C22" s="51">
        <v>-0.38241052690595362</v>
      </c>
      <c r="D22" s="51">
        <v>-0.34861051337910848</v>
      </c>
      <c r="E22" s="51"/>
      <c r="F22" s="51"/>
      <c r="G22" s="51"/>
    </row>
    <row r="23" spans="1:8">
      <c r="A23">
        <v>50</v>
      </c>
      <c r="B23" s="8" t="s">
        <v>62</v>
      </c>
      <c r="C23" s="51">
        <v>-0.40377414529337763</v>
      </c>
      <c r="D23" s="51">
        <v>-0.34073677683239723</v>
      </c>
      <c r="E23" s="51">
        <v>-0.43129095332828071</v>
      </c>
      <c r="F23" s="51"/>
      <c r="G23" s="51"/>
    </row>
    <row r="24" spans="1:8">
      <c r="A24">
        <v>52</v>
      </c>
      <c r="B24" s="8" t="s">
        <v>64</v>
      </c>
      <c r="C24" s="51">
        <v>-0.14874489253829143</v>
      </c>
      <c r="D24" s="51">
        <v>-8.5236010429259823E-2</v>
      </c>
      <c r="E24" s="51"/>
      <c r="F24" s="51">
        <v>-9.1863276932515309E-2</v>
      </c>
      <c r="G24" s="51">
        <v>-0.12659378301585905</v>
      </c>
    </row>
  </sheetData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EL Actual Rate</vt:lpstr>
      <vt:lpstr>EL target rate</vt:lpstr>
      <vt:lpstr>EL + BL Actual Rate</vt:lpstr>
      <vt:lpstr>EL + BL target rate</vt:lpstr>
      <vt:lpstr>Class B EL Actual</vt:lpstr>
      <vt:lpstr>Class B EL Target</vt:lpstr>
      <vt:lpstr>Class A+ EL Actual</vt:lpstr>
      <vt:lpstr>Class A+ EL Target</vt:lpstr>
      <vt:lpstr>'EL + BL Actual Rate'!DeviationThr</vt:lpstr>
      <vt:lpstr>'EL + BL target rate'!DeviationThr</vt:lpstr>
      <vt:lpstr>'EL target rate'!DeviationThr</vt:lpstr>
      <vt:lpstr>DeviationThr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2012-10-13T23:17:30Z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03ac2109-553f-4e42-9637-24c5f18ea764</vt:lpwstr>
  </property>
  <property fmtid="{D5CDD505-2E9C-101B-9397-08002B2CF9AE}" pid="3" name="NokiaConfidentiality">
    <vt:lpwstr>Company Confidential</vt:lpwstr>
  </property>
</Properties>
</file>