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37395" windowHeight="21000"/>
  </bookViews>
  <sheets>
    <sheet name="AI_Main" sheetId="1" r:id="rId1"/>
    <sheet name="RA_Main" sheetId="2" r:id="rId2"/>
    <sheet name="LD_Main" sheetId="3" r:id="rId3"/>
  </sheets>
  <calcPr calcId="145621" concurrentCalc="0"/>
</workbook>
</file>

<file path=xl/calcChain.xml><?xml version="1.0" encoding="utf-8"?>
<calcChain xmlns="http://schemas.openxmlformats.org/spreadsheetml/2006/main">
  <c r="O27" i="3" l="1"/>
  <c r="N27" i="3"/>
  <c r="O23" i="3"/>
  <c r="N23" i="3"/>
  <c r="O20" i="3"/>
  <c r="N20" i="3"/>
  <c r="O16" i="3"/>
  <c r="N16" i="3"/>
  <c r="O12" i="3"/>
  <c r="N12" i="3"/>
  <c r="O27" i="2"/>
  <c r="N27" i="2"/>
  <c r="O20" i="2"/>
  <c r="N20" i="2"/>
  <c r="O16" i="2"/>
  <c r="N16" i="2"/>
  <c r="O12" i="2"/>
  <c r="N12" i="2"/>
  <c r="O7" i="2"/>
  <c r="N7" i="2"/>
  <c r="O23" i="1"/>
  <c r="N23" i="1"/>
  <c r="O27" i="1"/>
  <c r="N27" i="1"/>
  <c r="O20" i="1"/>
  <c r="N20" i="1"/>
  <c r="O16" i="1"/>
  <c r="N16" i="1"/>
  <c r="O12" i="1"/>
  <c r="N12" i="1"/>
  <c r="O7" i="1"/>
  <c r="N7" i="1"/>
  <c r="H29" i="3"/>
  <c r="G29" i="3"/>
  <c r="H29" i="2"/>
  <c r="G29" i="2"/>
  <c r="H29" i="1"/>
  <c r="G29" i="1"/>
  <c r="K27" i="3"/>
  <c r="M27" i="3"/>
  <c r="L27" i="3"/>
  <c r="K26" i="3"/>
  <c r="M26" i="3"/>
  <c r="L26" i="3"/>
  <c r="K25" i="3"/>
  <c r="M25" i="3"/>
  <c r="L25" i="3"/>
  <c r="K24" i="3"/>
  <c r="M24" i="3"/>
  <c r="L24" i="3"/>
  <c r="K23" i="3"/>
  <c r="M23" i="3"/>
  <c r="L23" i="3"/>
  <c r="K22" i="3"/>
  <c r="M22" i="3"/>
  <c r="L22" i="3"/>
  <c r="K21" i="3"/>
  <c r="M21" i="3"/>
  <c r="L21" i="3"/>
  <c r="K20" i="3"/>
  <c r="M20" i="3"/>
  <c r="L20" i="3"/>
  <c r="K19" i="3"/>
  <c r="M19" i="3"/>
  <c r="L19" i="3"/>
  <c r="K18" i="3"/>
  <c r="M18" i="3"/>
  <c r="L18" i="3"/>
  <c r="K17" i="3"/>
  <c r="M17" i="3"/>
  <c r="L17" i="3"/>
  <c r="K16" i="3"/>
  <c r="M16" i="3"/>
  <c r="L16" i="3"/>
  <c r="K15" i="3"/>
  <c r="M15" i="3"/>
  <c r="L15" i="3"/>
  <c r="K14" i="3"/>
  <c r="M14" i="3"/>
  <c r="L14" i="3"/>
  <c r="K13" i="3"/>
  <c r="M13" i="3"/>
  <c r="L13" i="3"/>
  <c r="K12" i="3"/>
  <c r="M12" i="3"/>
  <c r="L12" i="3"/>
  <c r="K11" i="3"/>
  <c r="M11" i="3"/>
  <c r="L11" i="3"/>
  <c r="K10" i="3"/>
  <c r="M10" i="3"/>
  <c r="L10" i="3"/>
  <c r="K9" i="3"/>
  <c r="M9" i="3"/>
  <c r="L9" i="3"/>
  <c r="K8" i="3"/>
  <c r="M8" i="3"/>
  <c r="L8" i="3"/>
  <c r="K7" i="3"/>
  <c r="K6" i="3"/>
  <c r="K5" i="3"/>
  <c r="K4" i="3"/>
  <c r="K27" i="2"/>
  <c r="M27" i="2"/>
  <c r="L27" i="2"/>
  <c r="K26" i="2"/>
  <c r="M26" i="2"/>
  <c r="L26" i="2"/>
  <c r="K25" i="2"/>
  <c r="M25" i="2"/>
  <c r="L25" i="2"/>
  <c r="K24" i="2"/>
  <c r="M24" i="2"/>
  <c r="L24" i="2"/>
  <c r="K23" i="2"/>
  <c r="K22" i="2"/>
  <c r="K21" i="2"/>
  <c r="K20" i="2"/>
  <c r="M20" i="2"/>
  <c r="L20" i="2"/>
  <c r="K19" i="2"/>
  <c r="M19" i="2"/>
  <c r="L19" i="2"/>
  <c r="K18" i="2"/>
  <c r="M18" i="2"/>
  <c r="L18" i="2"/>
  <c r="K17" i="2"/>
  <c r="M17" i="2"/>
  <c r="L17" i="2"/>
  <c r="K16" i="2"/>
  <c r="M16" i="2"/>
  <c r="L16" i="2"/>
  <c r="K15" i="2"/>
  <c r="M15" i="2"/>
  <c r="L15" i="2"/>
  <c r="K14" i="2"/>
  <c r="M14" i="2"/>
  <c r="L14" i="2"/>
  <c r="K13" i="2"/>
  <c r="M13" i="2"/>
  <c r="L13" i="2"/>
  <c r="K12" i="2"/>
  <c r="M12" i="2"/>
  <c r="L12" i="2"/>
  <c r="K11" i="2"/>
  <c r="M11" i="2"/>
  <c r="L11" i="2"/>
  <c r="K10" i="2"/>
  <c r="M10" i="2"/>
  <c r="L10" i="2"/>
  <c r="K9" i="2"/>
  <c r="M9" i="2"/>
  <c r="L9" i="2"/>
  <c r="K8" i="2"/>
  <c r="M8" i="2"/>
  <c r="L8" i="2"/>
  <c r="K7" i="2"/>
  <c r="M7" i="2"/>
  <c r="L7" i="2"/>
  <c r="K6" i="2"/>
  <c r="M6" i="2"/>
  <c r="L6" i="2"/>
  <c r="K5" i="2"/>
  <c r="M5" i="2"/>
  <c r="L5" i="2"/>
  <c r="K4" i="2"/>
  <c r="M4" i="2"/>
  <c r="L4" i="2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K27" i="1"/>
  <c r="K26" i="1"/>
  <c r="K25" i="1"/>
  <c r="K24" i="1"/>
  <c r="K23" i="1"/>
  <c r="K22" i="1"/>
  <c r="K21" i="1"/>
  <c r="K20" i="1"/>
  <c r="K19" i="1"/>
  <c r="K18" i="1"/>
  <c r="K17" i="1"/>
  <c r="K16" i="1"/>
  <c r="K14" i="1"/>
  <c r="K15" i="1"/>
  <c r="K13" i="1"/>
  <c r="K4" i="1"/>
  <c r="K12" i="1"/>
  <c r="K11" i="1"/>
  <c r="K10" i="1"/>
  <c r="K9" i="1"/>
  <c r="K8" i="1"/>
  <c r="K7" i="1"/>
  <c r="M7" i="1"/>
  <c r="L7" i="1"/>
  <c r="L5" i="1"/>
  <c r="M5" i="1"/>
  <c r="L6" i="1"/>
  <c r="M6" i="1"/>
  <c r="K6" i="1"/>
  <c r="K5" i="1"/>
  <c r="M4" i="1"/>
  <c r="L4" i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28" i="3"/>
  <c r="H28" i="3"/>
  <c r="G28" i="3"/>
  <c r="E28" i="3"/>
  <c r="D28" i="3"/>
  <c r="I27" i="2"/>
  <c r="I26" i="2"/>
  <c r="I25" i="2"/>
  <c r="I24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22" i="1"/>
  <c r="I23" i="1"/>
  <c r="I24" i="1"/>
  <c r="I25" i="1"/>
  <c r="I26" i="1"/>
  <c r="I27" i="1"/>
  <c r="I28" i="2"/>
  <c r="H28" i="2"/>
  <c r="G28" i="2"/>
  <c r="E28" i="2"/>
  <c r="D28" i="2"/>
  <c r="H28" i="1"/>
  <c r="G28" i="1"/>
  <c r="E28" i="1"/>
  <c r="D28" i="1"/>
  <c r="I2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</calcChain>
</file>

<file path=xl/sharedStrings.xml><?xml version="1.0" encoding="utf-8"?>
<sst xmlns="http://schemas.openxmlformats.org/spreadsheetml/2006/main" count="120" uniqueCount="36">
  <si>
    <t>Cactus</t>
  </si>
  <si>
    <t>BasketballDrive</t>
  </si>
  <si>
    <t>BQTerrace</t>
  </si>
  <si>
    <t>BasketballDrill</t>
  </si>
  <si>
    <t>BQMall</t>
  </si>
  <si>
    <t>PartyScene</t>
  </si>
  <si>
    <t>RaceHorses</t>
  </si>
  <si>
    <t>BasketballPass</t>
  </si>
  <si>
    <t>BQSquare</t>
  </si>
  <si>
    <t>BlowingBubbles</t>
  </si>
  <si>
    <t>FourPeople</t>
  </si>
  <si>
    <t>Johnny</t>
  </si>
  <si>
    <t>KristenAndSara</t>
  </si>
  <si>
    <t>BasketballDrillText</t>
  </si>
  <si>
    <t>ChinaSpeed</t>
  </si>
  <si>
    <t>SlideEditing</t>
  </si>
  <si>
    <t>SlideShow</t>
  </si>
  <si>
    <t>kbps</t>
  </si>
  <si>
    <t>Enc T [s]</t>
  </si>
  <si>
    <t>Dec T [s]</t>
  </si>
  <si>
    <t>Sequence name</t>
  </si>
  <si>
    <t>Tested</t>
  </si>
  <si>
    <t>Reference</t>
  </si>
  <si>
    <t>delta-rate</t>
  </si>
  <si>
    <t>Average</t>
  </si>
  <si>
    <t>Traffic</t>
  </si>
  <si>
    <t>PeopleOnStreet</t>
  </si>
  <si>
    <t>Nebuta</t>
  </si>
  <si>
    <t>SteamLocomotive</t>
  </si>
  <si>
    <t>Kimono</t>
  </si>
  <si>
    <t>ParkScene</t>
  </si>
  <si>
    <t>Bitrate of raw data</t>
  </si>
  <si>
    <t>CR of reference</t>
  </si>
  <si>
    <t>CR of tested</t>
  </si>
  <si>
    <t>CR of reference (per class average)</t>
  </si>
  <si>
    <t>CR of tested (per class average)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</si>
</sst>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%"/>
  </numFmts>
  <fonts count="8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2"/>
    <xf numFmtId="0" fontId="3" fillId="0" borderId="0" xfId="2" applyNumberFormat="1" applyFont="1"/>
    <xf numFmtId="9" fontId="2" fillId="0" borderId="0" xfId="1" applyFont="1"/>
    <xf numFmtId="164" fontId="0" fillId="0" borderId="0" xfId="0" applyNumberFormat="1"/>
    <xf numFmtId="0" fontId="4" fillId="0" borderId="0" xfId="2" applyNumberFormat="1" applyFont="1"/>
    <xf numFmtId="0" fontId="6" fillId="0" borderId="0" xfId="0" applyFont="1" applyBorder="1"/>
    <xf numFmtId="0" fontId="4" fillId="0" borderId="3" xfId="2" applyNumberFormat="1" applyFont="1" applyBorder="1"/>
    <xf numFmtId="0" fontId="4" fillId="0" borderId="12" xfId="2" applyNumberFormat="1" applyFont="1" applyBorder="1"/>
    <xf numFmtId="0" fontId="7" fillId="0" borderId="13" xfId="2" applyFont="1" applyBorder="1"/>
    <xf numFmtId="0" fontId="7" fillId="0" borderId="14" xfId="2" applyFont="1" applyBorder="1"/>
    <xf numFmtId="0" fontId="7" fillId="0" borderId="3" xfId="2" applyFont="1" applyFill="1" applyBorder="1"/>
    <xf numFmtId="165" fontId="7" fillId="0" borderId="9" xfId="1" applyNumberFormat="1" applyFont="1" applyBorder="1"/>
    <xf numFmtId="165" fontId="7" fillId="0" borderId="10" xfId="1" applyNumberFormat="1" applyFont="1" applyBorder="1"/>
    <xf numFmtId="0" fontId="4" fillId="0" borderId="1" xfId="2" applyNumberFormat="1" applyFont="1" applyBorder="1"/>
    <xf numFmtId="164" fontId="7" fillId="0" borderId="9" xfId="0" applyNumberFormat="1" applyFont="1" applyBorder="1"/>
    <xf numFmtId="164" fontId="7" fillId="0" borderId="6" xfId="0" applyNumberFormat="1" applyFont="1" applyBorder="1"/>
    <xf numFmtId="164" fontId="7" fillId="0" borderId="7" xfId="0" applyNumberFormat="1" applyFont="1" applyBorder="1"/>
    <xf numFmtId="164" fontId="7" fillId="0" borderId="19" xfId="0" applyNumberFormat="1" applyFont="1" applyBorder="1"/>
    <xf numFmtId="164" fontId="7" fillId="0" borderId="10" xfId="0" applyNumberFormat="1" applyFont="1" applyBorder="1"/>
    <xf numFmtId="164" fontId="7" fillId="0" borderId="8" xfId="0" applyNumberFormat="1" applyFont="1" applyBorder="1"/>
    <xf numFmtId="164" fontId="7" fillId="0" borderId="4" xfId="0" applyNumberFormat="1" applyFont="1" applyBorder="1"/>
    <xf numFmtId="164" fontId="7" fillId="0" borderId="20" xfId="0" applyNumberFormat="1" applyFont="1" applyBorder="1"/>
    <xf numFmtId="164" fontId="7" fillId="0" borderId="11" xfId="0" applyNumberFormat="1" applyFont="1" applyBorder="1"/>
    <xf numFmtId="164" fontId="7" fillId="0" borderId="15" xfId="0" applyNumberFormat="1" applyFont="1" applyBorder="1"/>
    <xf numFmtId="164" fontId="7" fillId="0" borderId="5" xfId="0" applyNumberFormat="1" applyFont="1" applyBorder="1"/>
    <xf numFmtId="164" fontId="7" fillId="0" borderId="21" xfId="0" applyNumberFormat="1" applyFont="1" applyBorder="1"/>
    <xf numFmtId="0" fontId="7" fillId="0" borderId="12" xfId="2" applyFont="1" applyBorder="1"/>
    <xf numFmtId="165" fontId="7" fillId="0" borderId="2" xfId="0" applyNumberFormat="1" applyFont="1" applyBorder="1"/>
    <xf numFmtId="0" fontId="5" fillId="0" borderId="16" xfId="2" applyNumberFormat="1" applyFont="1" applyBorder="1" applyAlignment="1">
      <alignment horizontal="center"/>
    </xf>
    <xf numFmtId="0" fontId="5" fillId="0" borderId="17" xfId="2" applyNumberFormat="1" applyFont="1" applyBorder="1" applyAlignment="1">
      <alignment horizontal="center"/>
    </xf>
    <xf numFmtId="0" fontId="5" fillId="0" borderId="18" xfId="2" applyNumberFormat="1" applyFont="1" applyBorder="1" applyAlignment="1">
      <alignment horizontal="center"/>
    </xf>
    <xf numFmtId="0" fontId="6" fillId="0" borderId="16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6" fillId="0" borderId="18" xfId="2" applyFont="1" applyBorder="1" applyAlignment="1">
      <alignment horizontal="center"/>
    </xf>
  </cellXfs>
  <cellStyles count="4">
    <cellStyle name="Normal" xfId="0" builtinId="0"/>
    <cellStyle name="Normal 2" xfId="2"/>
    <cellStyle name="Percent" xfId="1" builtinId="5"/>
    <cellStyle name="Percent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2"/>
  <sheetViews>
    <sheetView tabSelected="1" workbookViewId="0">
      <selection activeCell="H47" sqref="H47"/>
    </sheetView>
  </sheetViews>
  <sheetFormatPr defaultRowHeight="15"/>
  <cols>
    <col min="2" max="2" width="17.42578125" bestFit="1" customWidth="1"/>
    <col min="3" max="3" width="12.42578125" bestFit="1" customWidth="1"/>
    <col min="4" max="4" width="10.140625" bestFit="1" customWidth="1"/>
    <col min="5" max="5" width="9.28515625" bestFit="1" customWidth="1"/>
    <col min="6" max="6" width="12.42578125" bestFit="1" customWidth="1"/>
    <col min="7" max="7" width="10.140625" bestFit="1" customWidth="1"/>
    <col min="8" max="8" width="9.28515625" bestFit="1" customWidth="1"/>
    <col min="9" max="9" width="10" bestFit="1" customWidth="1"/>
    <col min="11" max="11" width="17.5703125" bestFit="1" customWidth="1"/>
    <col min="12" max="12" width="14.85546875" bestFit="1" customWidth="1"/>
    <col min="13" max="13" width="12" bestFit="1" customWidth="1"/>
    <col min="14" max="14" width="32.28515625" bestFit="1" customWidth="1"/>
    <col min="15" max="15" width="29.140625" bestFit="1" customWidth="1"/>
  </cols>
  <sheetData>
    <row r="1" spans="2:20" ht="15.75" thickBot="1"/>
    <row r="2" spans="2:20" ht="15.75" thickBot="1">
      <c r="B2" s="5"/>
      <c r="C2" s="29" t="s">
        <v>22</v>
      </c>
      <c r="D2" s="30"/>
      <c r="E2" s="31"/>
      <c r="F2" s="32" t="s">
        <v>21</v>
      </c>
      <c r="G2" s="33"/>
      <c r="H2" s="34"/>
      <c r="I2" s="6"/>
    </row>
    <row r="3" spans="2:20" ht="15.75" thickBot="1">
      <c r="B3" s="7" t="s">
        <v>20</v>
      </c>
      <c r="C3" s="8" t="s">
        <v>17</v>
      </c>
      <c r="D3" s="9" t="s">
        <v>18</v>
      </c>
      <c r="E3" s="10" t="s">
        <v>19</v>
      </c>
      <c r="F3" s="8" t="s">
        <v>17</v>
      </c>
      <c r="G3" s="9" t="s">
        <v>18</v>
      </c>
      <c r="H3" s="10" t="s">
        <v>19</v>
      </c>
      <c r="I3" s="11" t="s">
        <v>23</v>
      </c>
      <c r="K3" t="s">
        <v>31</v>
      </c>
      <c r="L3" t="s">
        <v>32</v>
      </c>
      <c r="M3" t="s">
        <v>33</v>
      </c>
      <c r="N3" t="s">
        <v>34</v>
      </c>
      <c r="O3" t="s">
        <v>35</v>
      </c>
      <c r="P3" s="4"/>
      <c r="Q3" s="4"/>
      <c r="R3" s="4"/>
      <c r="S3" s="4"/>
      <c r="T3" s="4"/>
    </row>
    <row r="4" spans="2:20">
      <c r="B4" s="15" t="s">
        <v>25</v>
      </c>
      <c r="C4" s="16">
        <v>701334.17119999998</v>
      </c>
      <c r="D4" s="17">
        <v>5817.43</v>
      </c>
      <c r="E4" s="18">
        <v>270.18099999999998</v>
      </c>
      <c r="F4" s="16">
        <v>682208.8112</v>
      </c>
      <c r="G4" s="17">
        <v>5945.5709999999999</v>
      </c>
      <c r="H4" s="18">
        <v>274.363</v>
      </c>
      <c r="I4" s="12">
        <f>(F4-C4)/C4</f>
        <v>-2.7269967421202398E-2</v>
      </c>
      <c r="K4">
        <f>2560*1600*30*1.5*8/1000</f>
        <v>1474560</v>
      </c>
      <c r="L4">
        <f>K4/C4</f>
        <v>2.102506993887082</v>
      </c>
      <c r="M4">
        <f>K4/F4</f>
        <v>2.1614496555772424</v>
      </c>
      <c r="N4" s="4"/>
      <c r="O4" s="4"/>
      <c r="P4" s="4"/>
      <c r="Q4" s="4"/>
      <c r="R4" s="4"/>
      <c r="S4" s="4"/>
      <c r="T4" s="4"/>
    </row>
    <row r="5" spans="2:20">
      <c r="B5" s="19" t="s">
        <v>26</v>
      </c>
      <c r="C5" s="20">
        <v>686213.03040000005</v>
      </c>
      <c r="D5" s="21">
        <v>5825.1480000000001</v>
      </c>
      <c r="E5" s="22">
        <v>264.459</v>
      </c>
      <c r="F5" s="20">
        <v>667802.98080000002</v>
      </c>
      <c r="G5" s="21">
        <v>5889.4279999999999</v>
      </c>
      <c r="H5" s="22">
        <v>272.471</v>
      </c>
      <c r="I5" s="13">
        <f t="shared" ref="I5:I27" si="0">(F5-C5)/C5</f>
        <v>-2.6828475683810079E-2</v>
      </c>
      <c r="K5">
        <f>2560*1600*30*1.5*8/1000</f>
        <v>1474560</v>
      </c>
      <c r="L5">
        <f t="shared" ref="L5:L6" si="1">K5/C5</f>
        <v>2.1488370734383535</v>
      </c>
      <c r="M5">
        <f t="shared" ref="M5:M6" si="2">K5/F5</f>
        <v>2.2080763973732775</v>
      </c>
      <c r="N5" s="4"/>
      <c r="O5" s="4"/>
      <c r="P5" s="4"/>
      <c r="Q5" s="4"/>
      <c r="R5" s="4"/>
      <c r="S5" s="4"/>
      <c r="T5" s="4"/>
    </row>
    <row r="6" spans="2:20">
      <c r="B6" s="19" t="s">
        <v>27</v>
      </c>
      <c r="C6" s="20">
        <v>1988536.6240000001</v>
      </c>
      <c r="D6" s="21">
        <v>11461.753000000001</v>
      </c>
      <c r="E6" s="22">
        <v>644.81500000000005</v>
      </c>
      <c r="F6" s="20">
        <v>1947956.4208</v>
      </c>
      <c r="G6" s="21">
        <v>11952.341</v>
      </c>
      <c r="H6" s="22">
        <v>665.80499999999995</v>
      </c>
      <c r="I6" s="13">
        <f t="shared" si="0"/>
        <v>-2.0407068549922823E-2</v>
      </c>
      <c r="K6">
        <f>2560*1600*60*1.5*10/1000</f>
        <v>3686400</v>
      </c>
      <c r="L6">
        <f t="shared" si="1"/>
        <v>1.8538255496570628</v>
      </c>
      <c r="M6">
        <f t="shared" si="2"/>
        <v>1.8924448004263075</v>
      </c>
      <c r="N6" s="4"/>
      <c r="O6" s="4"/>
      <c r="P6" s="4"/>
      <c r="Q6" s="4"/>
      <c r="R6" s="4"/>
      <c r="S6" s="4"/>
      <c r="T6" s="4"/>
    </row>
    <row r="7" spans="2:20">
      <c r="B7" s="19" t="s">
        <v>28</v>
      </c>
      <c r="C7" s="20">
        <v>1215505.8063999999</v>
      </c>
      <c r="D7" s="21">
        <v>11222.824000000001</v>
      </c>
      <c r="E7" s="22">
        <v>464.608</v>
      </c>
      <c r="F7" s="20">
        <v>1185773.9696</v>
      </c>
      <c r="G7" s="21">
        <v>11812.629000000001</v>
      </c>
      <c r="H7" s="22">
        <v>517.923</v>
      </c>
      <c r="I7" s="13">
        <f t="shared" si="0"/>
        <v>-2.4460464642334871E-2</v>
      </c>
      <c r="K7">
        <f>2560*1600*60*1.5*10/1000</f>
        <v>3686400</v>
      </c>
      <c r="L7">
        <f t="shared" ref="L7" si="3">K7/C7</f>
        <v>3.0328115098998349</v>
      </c>
      <c r="M7">
        <f t="shared" ref="M7" si="4">K7/F7</f>
        <v>3.1088555614385283</v>
      </c>
      <c r="N7" s="4">
        <f>AVERAGE(L4:L7)</f>
        <v>2.2844952817205835</v>
      </c>
      <c r="O7" s="4">
        <f>AVERAGE(M4:M7)</f>
        <v>2.3427066037038391</v>
      </c>
      <c r="P7" s="4"/>
      <c r="Q7" s="4"/>
      <c r="R7" s="4"/>
      <c r="S7" s="4"/>
      <c r="T7" s="4"/>
    </row>
    <row r="8" spans="2:20">
      <c r="B8" s="19" t="s">
        <v>29</v>
      </c>
      <c r="C8" s="20">
        <v>263779.54399999999</v>
      </c>
      <c r="D8" s="21">
        <v>4778.62</v>
      </c>
      <c r="E8" s="22">
        <v>213.33799999999999</v>
      </c>
      <c r="F8" s="20">
        <v>257634.8904</v>
      </c>
      <c r="G8" s="21">
        <v>4770.1639999999998</v>
      </c>
      <c r="H8" s="22">
        <v>213.797</v>
      </c>
      <c r="I8" s="13">
        <f t="shared" si="0"/>
        <v>-2.3294655479425618E-2</v>
      </c>
      <c r="K8">
        <f>1920*1080*24*1.5*8/1000</f>
        <v>597196.80000000005</v>
      </c>
      <c r="L8">
        <f t="shared" ref="L8:L27" si="5">K8/C8</f>
        <v>2.2639996678438417</v>
      </c>
      <c r="M8">
        <f t="shared" ref="M8:M27" si="6">K8/F8</f>
        <v>2.317996600044355</v>
      </c>
      <c r="N8" s="4"/>
      <c r="O8" s="4"/>
      <c r="P8" s="4"/>
      <c r="Q8" s="4"/>
      <c r="R8" s="4"/>
      <c r="S8" s="4"/>
      <c r="T8" s="4"/>
    </row>
    <row r="9" spans="2:20">
      <c r="B9" s="19" t="s">
        <v>30</v>
      </c>
      <c r="C9" s="20">
        <v>311784.2696</v>
      </c>
      <c r="D9" s="21">
        <v>4775.1750000000002</v>
      </c>
      <c r="E9" s="22">
        <v>237.07499999999999</v>
      </c>
      <c r="F9" s="20">
        <v>304373.69199999998</v>
      </c>
      <c r="G9" s="21">
        <v>4801.3969999999999</v>
      </c>
      <c r="H9" s="22">
        <v>235.179</v>
      </c>
      <c r="I9" s="13">
        <f t="shared" si="0"/>
        <v>-2.3768285710845299E-2</v>
      </c>
      <c r="K9">
        <f>1920*1080*24*1.5*8/1000</f>
        <v>597196.80000000005</v>
      </c>
      <c r="L9">
        <f t="shared" si="5"/>
        <v>1.9154167102983313</v>
      </c>
      <c r="M9">
        <f t="shared" si="6"/>
        <v>1.9620513063264353</v>
      </c>
      <c r="N9" s="4"/>
      <c r="O9" s="4"/>
      <c r="P9" s="4"/>
      <c r="Q9" s="4"/>
      <c r="R9" s="4"/>
      <c r="S9" s="4"/>
      <c r="T9" s="4"/>
    </row>
    <row r="10" spans="2:20">
      <c r="B10" s="19" t="s">
        <v>0</v>
      </c>
      <c r="C10" s="20">
        <v>656317.54720000003</v>
      </c>
      <c r="D10" s="21">
        <v>9630.11</v>
      </c>
      <c r="E10" s="22">
        <v>466.47399999999999</v>
      </c>
      <c r="F10" s="20">
        <v>644856.84959999996</v>
      </c>
      <c r="G10" s="21">
        <v>9961.3870000000006</v>
      </c>
      <c r="H10" s="22">
        <v>494.83199999999999</v>
      </c>
      <c r="I10" s="13">
        <f t="shared" si="0"/>
        <v>-1.7462122792380023E-2</v>
      </c>
      <c r="K10">
        <f>1920*1080*50*1.5*8/1000</f>
        <v>1244160</v>
      </c>
      <c r="L10">
        <f t="shared" si="5"/>
        <v>1.895667737831892</v>
      </c>
      <c r="M10">
        <f t="shared" si="6"/>
        <v>1.9293584316763379</v>
      </c>
      <c r="N10" s="4"/>
      <c r="O10" s="4"/>
      <c r="P10" s="4"/>
      <c r="Q10" s="4"/>
      <c r="R10" s="4"/>
      <c r="S10" s="4"/>
      <c r="T10" s="4"/>
    </row>
    <row r="11" spans="2:20">
      <c r="B11" s="19" t="s">
        <v>1</v>
      </c>
      <c r="C11" s="20">
        <v>580003.93519999995</v>
      </c>
      <c r="D11" s="21">
        <v>9408.0750000000007</v>
      </c>
      <c r="E11" s="22">
        <v>436.82100000000003</v>
      </c>
      <c r="F11" s="20">
        <v>569032.97600000002</v>
      </c>
      <c r="G11" s="21">
        <v>9869.7960000000003</v>
      </c>
      <c r="H11" s="22">
        <v>461.05399999999997</v>
      </c>
      <c r="I11" s="13">
        <f t="shared" si="0"/>
        <v>-1.8915318559376431E-2</v>
      </c>
      <c r="K11">
        <f>1920*1080*50*1.5*8/1000</f>
        <v>1244160</v>
      </c>
      <c r="L11">
        <f t="shared" si="5"/>
        <v>2.1450888942175581</v>
      </c>
      <c r="M11">
        <f t="shared" si="6"/>
        <v>2.1864462210007316</v>
      </c>
      <c r="N11" s="4"/>
      <c r="O11" s="4"/>
      <c r="P11" s="4"/>
      <c r="Q11" s="4"/>
      <c r="R11" s="4"/>
      <c r="S11" s="4"/>
      <c r="T11" s="4"/>
    </row>
    <row r="12" spans="2:20">
      <c r="B12" s="19" t="s">
        <v>2</v>
      </c>
      <c r="C12" s="20">
        <v>795511.32799999998</v>
      </c>
      <c r="D12" s="21">
        <v>11241.723</v>
      </c>
      <c r="E12" s="22">
        <v>550.62400000000002</v>
      </c>
      <c r="F12" s="20">
        <v>784770.38</v>
      </c>
      <c r="G12" s="21">
        <v>11853.325999999999</v>
      </c>
      <c r="H12" s="22">
        <v>598.47400000000005</v>
      </c>
      <c r="I12" s="13">
        <f t="shared" si="0"/>
        <v>-1.3501942237584297E-2</v>
      </c>
      <c r="K12">
        <f>1920*1080*60*1.5*8/1000</f>
        <v>1492992</v>
      </c>
      <c r="L12">
        <f t="shared" si="5"/>
        <v>1.876770257632334</v>
      </c>
      <c r="M12">
        <f t="shared" si="6"/>
        <v>1.9024571238277368</v>
      </c>
      <c r="N12" s="4">
        <f>AVERAGE(L8:L12)</f>
        <v>2.0193886535647914</v>
      </c>
      <c r="O12" s="4">
        <f>AVERAGE(M8:M12)</f>
        <v>2.0596619365751194</v>
      </c>
      <c r="P12" s="4"/>
      <c r="Q12" s="4"/>
      <c r="R12" s="4"/>
      <c r="S12" s="4"/>
      <c r="T12" s="4"/>
    </row>
    <row r="13" spans="2:20">
      <c r="B13" s="19" t="s">
        <v>3</v>
      </c>
      <c r="C13" s="20">
        <v>116899.1872</v>
      </c>
      <c r="D13" s="21">
        <v>1817.463</v>
      </c>
      <c r="E13" s="22">
        <v>86.986000000000004</v>
      </c>
      <c r="F13" s="20">
        <v>114243.004</v>
      </c>
      <c r="G13" s="21">
        <v>1887.492</v>
      </c>
      <c r="H13" s="22">
        <v>88.781000000000006</v>
      </c>
      <c r="I13" s="13">
        <f t="shared" si="0"/>
        <v>-2.2721998874599528E-2</v>
      </c>
      <c r="K13">
        <f>832*480*50*1.5*8/1000</f>
        <v>239616</v>
      </c>
      <c r="L13">
        <f t="shared" si="5"/>
        <v>2.0497661766462651</v>
      </c>
      <c r="M13">
        <f t="shared" si="6"/>
        <v>2.0974238387498985</v>
      </c>
      <c r="N13" s="4"/>
      <c r="O13" s="4"/>
      <c r="P13" s="4"/>
      <c r="Q13" s="4"/>
      <c r="R13" s="4"/>
      <c r="S13" s="4"/>
      <c r="T13" s="4"/>
    </row>
    <row r="14" spans="2:20">
      <c r="B14" s="19" t="s">
        <v>4</v>
      </c>
      <c r="C14" s="20">
        <v>141365.86559999999</v>
      </c>
      <c r="D14" s="21">
        <v>2192.873</v>
      </c>
      <c r="E14" s="22">
        <v>107.45399999999999</v>
      </c>
      <c r="F14" s="20">
        <v>138307.84400000001</v>
      </c>
      <c r="G14" s="21">
        <v>2287.8139999999999</v>
      </c>
      <c r="H14" s="22">
        <v>106.84699999999999</v>
      </c>
      <c r="I14" s="13">
        <f t="shared" si="0"/>
        <v>-2.1631966012592919E-2</v>
      </c>
      <c r="K14">
        <f>832*480*60*1.5*8/1000</f>
        <v>287539.20000000001</v>
      </c>
      <c r="L14">
        <f t="shared" si="5"/>
        <v>2.034007281599385</v>
      </c>
      <c r="M14">
        <f t="shared" si="6"/>
        <v>2.0789796998064691</v>
      </c>
      <c r="N14" s="4"/>
      <c r="O14" s="4"/>
      <c r="P14" s="4"/>
      <c r="Q14" s="4"/>
      <c r="R14" s="4"/>
      <c r="S14" s="4"/>
      <c r="T14" s="4"/>
    </row>
    <row r="15" spans="2:20">
      <c r="B15" s="19" t="s">
        <v>5</v>
      </c>
      <c r="C15" s="20">
        <v>148593.0944</v>
      </c>
      <c r="D15" s="21">
        <v>1841.549</v>
      </c>
      <c r="E15" s="22">
        <v>98.61</v>
      </c>
      <c r="F15" s="20">
        <v>145304.3088</v>
      </c>
      <c r="G15" s="21">
        <v>1926.752</v>
      </c>
      <c r="H15" s="22">
        <v>100.68600000000001</v>
      </c>
      <c r="I15" s="13">
        <f t="shared" si="0"/>
        <v>-2.2132829343649518E-2</v>
      </c>
      <c r="K15">
        <f>832*480*50*1.5*8/1000</f>
        <v>239616</v>
      </c>
      <c r="L15">
        <f t="shared" si="5"/>
        <v>1.6125648433901918</v>
      </c>
      <c r="M15">
        <f t="shared" si="6"/>
        <v>1.6490632795329743</v>
      </c>
      <c r="N15" s="4"/>
      <c r="O15" s="4"/>
      <c r="P15" s="4"/>
      <c r="Q15" s="4"/>
      <c r="R15" s="4"/>
      <c r="S15" s="4"/>
      <c r="T15" s="4"/>
    </row>
    <row r="16" spans="2:20">
      <c r="B16" s="19" t="s">
        <v>6</v>
      </c>
      <c r="C16" s="20">
        <v>73805.331200000001</v>
      </c>
      <c r="D16" s="21">
        <v>1116.4559999999999</v>
      </c>
      <c r="E16" s="22">
        <v>53.697000000000003</v>
      </c>
      <c r="F16" s="20">
        <v>71869.032800000001</v>
      </c>
      <c r="G16" s="21">
        <v>1150.193</v>
      </c>
      <c r="H16" s="22">
        <v>54.164999999999999</v>
      </c>
      <c r="I16" s="13">
        <f t="shared" si="0"/>
        <v>-2.6235210499265391E-2</v>
      </c>
      <c r="K16">
        <f>832*480*30*1.5*8/1000</f>
        <v>143769.60000000001</v>
      </c>
      <c r="L16">
        <f t="shared" si="5"/>
        <v>1.9479568435294821</v>
      </c>
      <c r="M16">
        <f t="shared" si="6"/>
        <v>2.0004387759062761</v>
      </c>
      <c r="N16" s="4">
        <f>AVERAGE(L13:L16)</f>
        <v>1.9110737862913312</v>
      </c>
      <c r="O16" s="4">
        <f>AVERAGE(M13:M16)</f>
        <v>1.9564763984989046</v>
      </c>
      <c r="P16" s="4"/>
      <c r="Q16" s="4"/>
      <c r="R16" s="4"/>
      <c r="S16" s="4"/>
      <c r="T16" s="4"/>
    </row>
    <row r="17" spans="2:20">
      <c r="B17" s="19" t="s">
        <v>7</v>
      </c>
      <c r="C17" s="20">
        <v>28660.120800000001</v>
      </c>
      <c r="D17" s="21">
        <v>439.97800000000001</v>
      </c>
      <c r="E17" s="22">
        <v>21.248000000000001</v>
      </c>
      <c r="F17" s="20">
        <v>27914.391199999998</v>
      </c>
      <c r="G17" s="21">
        <v>468.94200000000001</v>
      </c>
      <c r="H17" s="22">
        <v>21.699000000000002</v>
      </c>
      <c r="I17" s="13">
        <f t="shared" si="0"/>
        <v>-2.6019764717809646E-2</v>
      </c>
      <c r="K17">
        <f>416*240*50*1.5*8/1000</f>
        <v>59904</v>
      </c>
      <c r="L17">
        <f t="shared" si="5"/>
        <v>2.0901516925916095</v>
      </c>
      <c r="M17">
        <f t="shared" si="6"/>
        <v>2.1459898434037852</v>
      </c>
      <c r="N17" s="4"/>
      <c r="O17" s="4"/>
      <c r="P17" s="4"/>
      <c r="Q17" s="4"/>
      <c r="R17" s="4"/>
      <c r="S17" s="4"/>
      <c r="T17" s="4"/>
    </row>
    <row r="18" spans="2:20">
      <c r="B18" s="19" t="s">
        <v>8</v>
      </c>
      <c r="C18" s="20">
        <v>43466.343200000003</v>
      </c>
      <c r="D18" s="21">
        <v>533.88400000000001</v>
      </c>
      <c r="E18" s="22">
        <v>28.657</v>
      </c>
      <c r="F18" s="20">
        <v>42575.854399999997</v>
      </c>
      <c r="G18" s="21">
        <v>570.76400000000001</v>
      </c>
      <c r="H18" s="22">
        <v>29.515999999999998</v>
      </c>
      <c r="I18" s="13">
        <f t="shared" si="0"/>
        <v>-2.0486857978888051E-2</v>
      </c>
      <c r="K18">
        <f>416*240*60*1.5*8/1000</f>
        <v>71884.800000000003</v>
      </c>
      <c r="L18">
        <f t="shared" si="5"/>
        <v>1.6538037181834979</v>
      </c>
      <c r="M18">
        <f t="shared" si="6"/>
        <v>1.6883935980389864</v>
      </c>
      <c r="N18" s="4"/>
      <c r="O18" s="4"/>
      <c r="P18" s="4"/>
      <c r="Q18" s="4"/>
      <c r="R18" s="4"/>
      <c r="S18" s="4"/>
      <c r="T18" s="4"/>
    </row>
    <row r="19" spans="2:20">
      <c r="B19" s="19" t="s">
        <v>9</v>
      </c>
      <c r="C19" s="20">
        <v>38431.673600000002</v>
      </c>
      <c r="D19" s="21">
        <v>444.24700000000001</v>
      </c>
      <c r="E19" s="22">
        <v>24.914000000000001</v>
      </c>
      <c r="F19" s="20">
        <v>37570.929600000003</v>
      </c>
      <c r="G19" s="21">
        <v>483.8</v>
      </c>
      <c r="H19" s="22">
        <v>25.398</v>
      </c>
      <c r="I19" s="13">
        <f t="shared" si="0"/>
        <v>-2.2396734759945473E-2</v>
      </c>
      <c r="K19">
        <f>416*240*50*1.5*8/1000</f>
        <v>59904</v>
      </c>
      <c r="L19">
        <f t="shared" si="5"/>
        <v>1.5587143204713312</v>
      </c>
      <c r="M19">
        <f t="shared" si="6"/>
        <v>1.5944242167486853</v>
      </c>
      <c r="N19" s="4"/>
      <c r="O19" s="4"/>
      <c r="P19" s="4"/>
      <c r="Q19" s="4"/>
      <c r="R19" s="4"/>
      <c r="S19" s="4"/>
      <c r="T19" s="4"/>
    </row>
    <row r="20" spans="2:20">
      <c r="B20" s="19" t="s">
        <v>6</v>
      </c>
      <c r="C20" s="20">
        <v>19802.235199999999</v>
      </c>
      <c r="D20" s="21">
        <v>265.48899999999998</v>
      </c>
      <c r="E20" s="22">
        <v>13.744</v>
      </c>
      <c r="F20" s="20">
        <v>19318.6656</v>
      </c>
      <c r="G20" s="21">
        <v>291.40199999999999</v>
      </c>
      <c r="H20" s="22">
        <v>14.071</v>
      </c>
      <c r="I20" s="13">
        <f t="shared" si="0"/>
        <v>-2.4419950329647579E-2</v>
      </c>
      <c r="K20">
        <f>416*240*30*1.5*8/1000</f>
        <v>35942.400000000001</v>
      </c>
      <c r="L20">
        <f t="shared" si="5"/>
        <v>1.8150678262825604</v>
      </c>
      <c r="M20">
        <f t="shared" si="6"/>
        <v>1.8605011725033431</v>
      </c>
      <c r="N20" s="4">
        <f>AVERAGE(L17:L20)</f>
        <v>1.7794343893822497</v>
      </c>
      <c r="O20" s="4">
        <f>AVERAGE(M17:M20)</f>
        <v>1.8223272076737</v>
      </c>
      <c r="P20" s="4"/>
      <c r="Q20" s="4"/>
      <c r="R20" s="4"/>
      <c r="S20" s="4"/>
      <c r="T20" s="4"/>
    </row>
    <row r="21" spans="2:20">
      <c r="B21" s="19" t="s">
        <v>10</v>
      </c>
      <c r="C21" s="20">
        <v>267828.804</v>
      </c>
      <c r="D21" s="21">
        <v>5055.87</v>
      </c>
      <c r="E21" s="22">
        <v>209.99299999999999</v>
      </c>
      <c r="F21" s="20">
        <v>261194.05040000001</v>
      </c>
      <c r="G21" s="21">
        <v>5231.7879999999996</v>
      </c>
      <c r="H21" s="22">
        <v>223.93299999999999</v>
      </c>
      <c r="I21" s="13">
        <f t="shared" si="0"/>
        <v>-2.4772367650194922E-2</v>
      </c>
      <c r="K21">
        <f>1280*720*60*1.5*8/1000</f>
        <v>663552</v>
      </c>
      <c r="L21">
        <f t="shared" si="5"/>
        <v>2.4775229179606835</v>
      </c>
      <c r="M21">
        <f t="shared" si="6"/>
        <v>2.5404560287028652</v>
      </c>
      <c r="N21" s="4"/>
      <c r="O21" s="4"/>
      <c r="P21" s="4"/>
      <c r="Q21" s="4"/>
      <c r="R21" s="4"/>
      <c r="S21" s="4"/>
      <c r="T21" s="4"/>
    </row>
    <row r="22" spans="2:20">
      <c r="B22" s="19" t="s">
        <v>11</v>
      </c>
      <c r="C22" s="20">
        <v>244197.12640000001</v>
      </c>
      <c r="D22" s="21">
        <v>4987.509</v>
      </c>
      <c r="E22" s="22">
        <v>193.02099999999999</v>
      </c>
      <c r="F22" s="20">
        <v>239840.81839999999</v>
      </c>
      <c r="G22" s="21">
        <v>5151.3909999999996</v>
      </c>
      <c r="H22" s="22">
        <v>214.89400000000001</v>
      </c>
      <c r="I22" s="13">
        <f t="shared" si="0"/>
        <v>-1.7839309021451363E-2</v>
      </c>
      <c r="K22">
        <f>1280*720*60*1.5*8/1000</f>
        <v>663552</v>
      </c>
      <c r="L22">
        <f t="shared" si="5"/>
        <v>2.7172801325806262</v>
      </c>
      <c r="M22">
        <f t="shared" si="6"/>
        <v>2.7666349891007544</v>
      </c>
      <c r="N22" s="4"/>
      <c r="O22" s="4"/>
      <c r="P22" s="4"/>
      <c r="Q22" s="4"/>
      <c r="R22" s="4"/>
      <c r="S22" s="4"/>
      <c r="T22" s="4"/>
    </row>
    <row r="23" spans="2:20">
      <c r="B23" s="19" t="s">
        <v>12</v>
      </c>
      <c r="C23" s="20">
        <v>244463.484</v>
      </c>
      <c r="D23" s="21">
        <v>5320.7790000000005</v>
      </c>
      <c r="E23" s="22">
        <v>207.5</v>
      </c>
      <c r="F23" s="20">
        <v>238882.9192</v>
      </c>
      <c r="G23" s="21">
        <v>5207.7460000000001</v>
      </c>
      <c r="H23" s="22">
        <v>214.43600000000001</v>
      </c>
      <c r="I23" s="13">
        <f t="shared" si="0"/>
        <v>-2.2827805235729984E-2</v>
      </c>
      <c r="K23">
        <f>1280*720*60*1.5*8/1000</f>
        <v>663552</v>
      </c>
      <c r="L23">
        <f t="shared" si="5"/>
        <v>2.714319493213146</v>
      </c>
      <c r="M23">
        <f t="shared" si="6"/>
        <v>2.7777289486505907</v>
      </c>
      <c r="N23" s="4">
        <f>AVERAGE(L21:L23)</f>
        <v>2.6363741812514854</v>
      </c>
      <c r="O23" s="4">
        <f>AVERAGE(M21:M23)</f>
        <v>2.6949399888180703</v>
      </c>
      <c r="P23" s="4"/>
      <c r="Q23" s="4"/>
      <c r="R23" s="4"/>
      <c r="S23" s="4"/>
      <c r="T23" s="4"/>
    </row>
    <row r="24" spans="2:20">
      <c r="B24" s="19" t="s">
        <v>13</v>
      </c>
      <c r="C24" s="20">
        <v>114497.6112</v>
      </c>
      <c r="D24" s="21">
        <v>1864.7149999999999</v>
      </c>
      <c r="E24" s="22">
        <v>88.593000000000004</v>
      </c>
      <c r="F24" s="20">
        <v>112063.8664</v>
      </c>
      <c r="G24" s="21">
        <v>1862.1020000000001</v>
      </c>
      <c r="H24" s="22">
        <v>86.534000000000006</v>
      </c>
      <c r="I24" s="13">
        <f t="shared" si="0"/>
        <v>-2.1255856558865922E-2</v>
      </c>
      <c r="K24">
        <f>832*480*50*1.5*8/1000</f>
        <v>239616</v>
      </c>
      <c r="L24">
        <f t="shared" si="5"/>
        <v>2.092759818206583</v>
      </c>
      <c r="M24">
        <f t="shared" si="6"/>
        <v>2.1382092881278636</v>
      </c>
      <c r="N24" s="4"/>
      <c r="O24" s="4"/>
      <c r="P24" s="4"/>
      <c r="Q24" s="4"/>
      <c r="R24" s="4"/>
      <c r="S24" s="4"/>
      <c r="T24" s="4"/>
    </row>
    <row r="25" spans="2:20">
      <c r="B25" s="19" t="s">
        <v>14</v>
      </c>
      <c r="C25" s="20">
        <v>97944.920199999993</v>
      </c>
      <c r="D25" s="21">
        <v>3513.53</v>
      </c>
      <c r="E25" s="22">
        <v>143.71</v>
      </c>
      <c r="F25" s="20">
        <v>94488.568799999994</v>
      </c>
      <c r="G25" s="21">
        <v>3477.9</v>
      </c>
      <c r="H25" s="22">
        <v>141.869</v>
      </c>
      <c r="I25" s="13">
        <f t="shared" si="0"/>
        <v>-3.5288725468786482E-2</v>
      </c>
      <c r="K25">
        <f>1024*768*30*1.5*8/1000</f>
        <v>283115.52000000002</v>
      </c>
      <c r="L25">
        <f t="shared" si="5"/>
        <v>2.8905584835016285</v>
      </c>
      <c r="M25">
        <f t="shared" si="6"/>
        <v>2.9962938754978796</v>
      </c>
      <c r="N25" s="4"/>
      <c r="O25" s="4"/>
      <c r="P25" s="4"/>
      <c r="Q25" s="4"/>
      <c r="R25" s="4"/>
      <c r="S25" s="4"/>
      <c r="T25" s="4"/>
    </row>
    <row r="26" spans="2:20">
      <c r="B26" s="19" t="s">
        <v>15</v>
      </c>
      <c r="C26" s="20">
        <v>91384.383199999997</v>
      </c>
      <c r="D26" s="21">
        <v>2131.4940000000001</v>
      </c>
      <c r="E26" s="22">
        <v>80.701999999999998</v>
      </c>
      <c r="F26" s="20">
        <v>89990.508000000002</v>
      </c>
      <c r="G26" s="21">
        <v>2178.8919999999998</v>
      </c>
      <c r="H26" s="22">
        <v>88.843999999999994</v>
      </c>
      <c r="I26" s="13">
        <f t="shared" si="0"/>
        <v>-1.5252881851261377E-2</v>
      </c>
      <c r="K26">
        <f>1280*720*30*1.5*8/1000</f>
        <v>331776</v>
      </c>
      <c r="L26">
        <f t="shared" si="5"/>
        <v>3.6305546788436387</v>
      </c>
      <c r="M26">
        <f t="shared" si="6"/>
        <v>3.6867888333289551</v>
      </c>
      <c r="N26" s="4"/>
      <c r="O26" s="4"/>
      <c r="P26" s="4"/>
      <c r="Q26" s="4"/>
      <c r="R26" s="4"/>
      <c r="S26" s="4"/>
      <c r="T26" s="4"/>
    </row>
    <row r="27" spans="2:20" ht="15.75" thickBot="1">
      <c r="B27" s="23" t="s">
        <v>16</v>
      </c>
      <c r="C27" s="24">
        <v>24835.297900000001</v>
      </c>
      <c r="D27" s="25">
        <v>2923.04</v>
      </c>
      <c r="E27" s="26">
        <v>80.307000000000002</v>
      </c>
      <c r="F27" s="24">
        <v>24135.849300000002</v>
      </c>
      <c r="G27" s="25">
        <v>2944.0039999999999</v>
      </c>
      <c r="H27" s="26">
        <v>97.89</v>
      </c>
      <c r="I27" s="13">
        <f t="shared" si="0"/>
        <v>-2.8163487420861565E-2</v>
      </c>
      <c r="K27">
        <f>1280*720*20*1.5*8/1000</f>
        <v>221184</v>
      </c>
      <c r="L27">
        <f t="shared" si="5"/>
        <v>8.9060336981099795</v>
      </c>
      <c r="M27">
        <f t="shared" si="6"/>
        <v>9.1641274873223537</v>
      </c>
      <c r="N27" s="4">
        <f>AVERAGE(L24:L27)</f>
        <v>4.3799766696654574</v>
      </c>
      <c r="O27" s="4">
        <f>AVERAGE(M24:M27)</f>
        <v>4.4963548710692631</v>
      </c>
    </row>
    <row r="28" spans="2:20" ht="15.75" thickBot="1">
      <c r="B28" s="14" t="s">
        <v>24</v>
      </c>
      <c r="C28" s="8"/>
      <c r="D28" s="9">
        <f>GEOMEAN(D4:D27)</f>
        <v>2900.7453968604955</v>
      </c>
      <c r="E28" s="10">
        <f>GEOMEAN(E4:E27)</f>
        <v>132.58003282892602</v>
      </c>
      <c r="F28" s="27"/>
      <c r="G28" s="9">
        <f>GEOMEAN(G4:G27)</f>
        <v>2997.9516375335379</v>
      </c>
      <c r="H28" s="10">
        <f>GEOMEAN(H4:H27)</f>
        <v>138.08327365290225</v>
      </c>
      <c r="I28" s="28">
        <f>AVERAGE(I4:I27)</f>
        <v>-2.2806418616684653E-2</v>
      </c>
    </row>
    <row r="29" spans="2:20" ht="15.75">
      <c r="B29" s="2"/>
      <c r="C29" s="2"/>
      <c r="D29" s="1"/>
      <c r="E29" s="1"/>
      <c r="F29" s="1"/>
      <c r="G29" s="3">
        <f>(G28-D28)/D28</f>
        <v>3.3510779945820024E-2</v>
      </c>
      <c r="H29" s="3">
        <f>(H28-E28)/E28</f>
        <v>4.1508820797150556E-2</v>
      </c>
    </row>
    <row r="30" spans="2:20" ht="15.75">
      <c r="B30" s="2"/>
      <c r="C30" s="2"/>
      <c r="D30" s="1"/>
      <c r="E30" s="1"/>
      <c r="F30" s="1"/>
      <c r="G30" s="1"/>
      <c r="H30" s="1"/>
    </row>
    <row r="31" spans="2:20" ht="15.75">
      <c r="B31" s="2"/>
      <c r="C31" s="2"/>
      <c r="D31" s="1"/>
      <c r="E31" s="1"/>
      <c r="F31" s="1"/>
      <c r="G31" s="1"/>
      <c r="H31" s="1"/>
    </row>
    <row r="32" spans="2:20" ht="15.75">
      <c r="B32" s="2"/>
      <c r="C32" s="2"/>
      <c r="D32" s="1"/>
      <c r="E32" s="1"/>
      <c r="F32" s="1"/>
      <c r="G32" s="1"/>
      <c r="H32" s="1"/>
    </row>
    <row r="33" spans="2:8" ht="15.75">
      <c r="B33" s="2"/>
      <c r="C33" s="2"/>
      <c r="D33" s="1"/>
      <c r="E33" s="1"/>
      <c r="F33" s="1"/>
      <c r="G33" s="1"/>
      <c r="H33" s="1"/>
    </row>
    <row r="34" spans="2:8" ht="15.75">
      <c r="B34" s="2"/>
      <c r="C34" s="2"/>
      <c r="D34" s="1"/>
      <c r="E34" s="1"/>
      <c r="F34" s="1"/>
      <c r="G34" s="1"/>
      <c r="H34" s="1"/>
    </row>
    <row r="35" spans="2:8" ht="15.75">
      <c r="B35" s="2"/>
      <c r="C35" s="2"/>
      <c r="D35" s="1"/>
      <c r="E35" s="1"/>
      <c r="F35" s="1"/>
      <c r="G35" s="1"/>
      <c r="H35" s="1"/>
    </row>
    <row r="36" spans="2:8" ht="15.75">
      <c r="B36" s="2"/>
      <c r="C36" s="2"/>
      <c r="D36" s="1"/>
      <c r="E36" s="1"/>
      <c r="F36" s="1"/>
      <c r="G36" s="1"/>
      <c r="H36" s="1"/>
    </row>
    <row r="37" spans="2:8" ht="15.75">
      <c r="B37" s="2"/>
      <c r="C37" s="2"/>
      <c r="D37" s="1"/>
      <c r="E37" s="1"/>
      <c r="F37" s="1"/>
      <c r="G37" s="1"/>
      <c r="H37" s="1"/>
    </row>
    <row r="38" spans="2:8" ht="15.75">
      <c r="B38" s="2"/>
      <c r="C38" s="2"/>
      <c r="D38" s="1"/>
      <c r="E38" s="1"/>
      <c r="F38" s="1"/>
      <c r="G38" s="1"/>
      <c r="H38" s="1"/>
    </row>
    <row r="39" spans="2:8" ht="15.75">
      <c r="B39" s="2"/>
      <c r="C39" s="2"/>
      <c r="D39" s="1"/>
      <c r="E39" s="1"/>
      <c r="F39" s="1"/>
      <c r="G39" s="1"/>
      <c r="H39" s="1"/>
    </row>
    <row r="40" spans="2:8" ht="15.75">
      <c r="B40" s="2"/>
      <c r="C40" s="2"/>
      <c r="D40" s="1"/>
      <c r="E40" s="1"/>
      <c r="F40" s="1"/>
      <c r="G40" s="1"/>
      <c r="H40" s="1"/>
    </row>
    <row r="41" spans="2:8" ht="15.75">
      <c r="B41" s="2"/>
      <c r="C41" s="2"/>
      <c r="D41" s="1"/>
      <c r="E41" s="1"/>
      <c r="F41" s="1"/>
      <c r="G41" s="1"/>
      <c r="H41" s="1"/>
    </row>
    <row r="42" spans="2:8" ht="15.75">
      <c r="B42" s="2"/>
      <c r="C42" s="2"/>
      <c r="D42" s="1"/>
      <c r="E42" s="1"/>
      <c r="F42" s="1"/>
      <c r="G42" s="1"/>
      <c r="H42" s="1"/>
    </row>
    <row r="43" spans="2:8" ht="15.75">
      <c r="B43" s="2"/>
      <c r="C43" s="2"/>
      <c r="D43" s="1"/>
      <c r="E43" s="1"/>
      <c r="F43" s="1"/>
      <c r="G43" s="1"/>
      <c r="H43" s="1"/>
    </row>
    <row r="44" spans="2:8" ht="15.75">
      <c r="B44" s="2"/>
      <c r="C44" s="2"/>
      <c r="D44" s="1"/>
      <c r="E44" s="1"/>
      <c r="F44" s="1"/>
      <c r="G44" s="1"/>
      <c r="H44" s="1"/>
    </row>
    <row r="45" spans="2:8" ht="15.75">
      <c r="B45" s="2"/>
      <c r="C45" s="2"/>
      <c r="D45" s="1"/>
      <c r="E45" s="1"/>
      <c r="F45" s="1"/>
      <c r="G45" s="1"/>
      <c r="H45" s="1"/>
    </row>
    <row r="46" spans="2:8" ht="15.75">
      <c r="B46" s="2"/>
      <c r="C46" s="2"/>
      <c r="D46" s="1"/>
      <c r="E46" s="1"/>
      <c r="F46" s="1"/>
      <c r="G46" s="1"/>
      <c r="H46" s="1"/>
    </row>
    <row r="47" spans="2:8" ht="15.75">
      <c r="B47" s="2"/>
      <c r="C47" s="2"/>
      <c r="D47" s="1"/>
      <c r="E47" s="1"/>
      <c r="F47" s="1"/>
      <c r="G47" s="1"/>
      <c r="H47" s="1"/>
    </row>
    <row r="48" spans="2:8" ht="15.75">
      <c r="B48" s="2"/>
      <c r="C48" s="2"/>
      <c r="D48" s="1"/>
      <c r="E48" s="1"/>
      <c r="F48" s="1"/>
      <c r="G48" s="1"/>
      <c r="H48" s="1"/>
    </row>
    <row r="49" spans="2:8" ht="15.75">
      <c r="B49" s="2"/>
      <c r="C49" s="2"/>
      <c r="D49" s="1"/>
      <c r="E49" s="1"/>
      <c r="F49" s="1"/>
      <c r="G49" s="1"/>
      <c r="H49" s="1"/>
    </row>
    <row r="50" spans="2:8" ht="15.75">
      <c r="B50" s="2"/>
      <c r="C50" s="2"/>
      <c r="D50" s="1"/>
      <c r="E50" s="1"/>
      <c r="F50" s="1"/>
      <c r="G50" s="1"/>
      <c r="H50" s="1"/>
    </row>
    <row r="51" spans="2:8" ht="15.75">
      <c r="B51" s="2"/>
      <c r="C51" s="2"/>
      <c r="D51" s="1"/>
      <c r="E51" s="1"/>
      <c r="F51" s="1"/>
      <c r="G51" s="1"/>
      <c r="H51" s="1"/>
    </row>
    <row r="52" spans="2:8" ht="15.75">
      <c r="B52" s="2"/>
      <c r="C52" s="2"/>
      <c r="D52" s="1"/>
      <c r="E52" s="1"/>
      <c r="F52" s="1"/>
      <c r="G52" s="1"/>
      <c r="H52" s="1"/>
    </row>
  </sheetData>
  <sortState ref="N3:U95">
    <sortCondition descending="1" ref="U3:U95"/>
  </sortState>
  <mergeCells count="2">
    <mergeCell ref="C2:E2"/>
    <mergeCell ref="F2:H2"/>
  </mergeCells>
  <pageMargins left="0.7" right="0.7" top="0.75" bottom="0.75" header="0.3" footer="0.3"/>
  <pageSetup paperSize="9" orientation="portrait" r:id="rId1"/>
  <ignoredErrors>
    <ignoredError sqref="K14 K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4"/>
  <sheetViews>
    <sheetView workbookViewId="0">
      <selection activeCell="P36" sqref="P36"/>
    </sheetView>
  </sheetViews>
  <sheetFormatPr defaultRowHeight="15"/>
  <cols>
    <col min="2" max="2" width="18.42578125" bestFit="1" customWidth="1"/>
    <col min="3" max="3" width="12.42578125" bestFit="1" customWidth="1"/>
    <col min="4" max="4" width="13.7109375" bestFit="1" customWidth="1"/>
    <col min="6" max="6" width="12.42578125" bestFit="1" customWidth="1"/>
    <col min="7" max="7" width="13.7109375" bestFit="1" customWidth="1"/>
    <col min="11" max="11" width="17.5703125" bestFit="1" customWidth="1"/>
    <col min="12" max="12" width="14.85546875" bestFit="1" customWidth="1"/>
    <col min="13" max="13" width="12" bestFit="1" customWidth="1"/>
    <col min="14" max="14" width="32.28515625" bestFit="1" customWidth="1"/>
    <col min="15" max="15" width="29.140625" bestFit="1" customWidth="1"/>
    <col min="19" max="19" width="18" bestFit="1" customWidth="1"/>
    <col min="20" max="20" width="11" bestFit="1" customWidth="1"/>
    <col min="21" max="21" width="10" bestFit="1" customWidth="1"/>
    <col min="23" max="23" width="11" bestFit="1" customWidth="1"/>
  </cols>
  <sheetData>
    <row r="1" spans="2:25" ht="15.75" thickBot="1"/>
    <row r="2" spans="2:25" ht="15.75" thickBot="1">
      <c r="B2" s="5"/>
      <c r="C2" s="29" t="s">
        <v>22</v>
      </c>
      <c r="D2" s="30"/>
      <c r="E2" s="31"/>
      <c r="F2" s="32" t="s">
        <v>21</v>
      </c>
      <c r="G2" s="33"/>
      <c r="H2" s="34"/>
      <c r="I2" s="6"/>
    </row>
    <row r="3" spans="2:25" ht="15.75" thickBot="1">
      <c r="B3" s="7" t="s">
        <v>20</v>
      </c>
      <c r="C3" s="8" t="s">
        <v>17</v>
      </c>
      <c r="D3" s="9" t="s">
        <v>18</v>
      </c>
      <c r="E3" s="10" t="s">
        <v>19</v>
      </c>
      <c r="F3" s="8" t="s">
        <v>17</v>
      </c>
      <c r="G3" s="9" t="s">
        <v>18</v>
      </c>
      <c r="H3" s="10" t="s">
        <v>19</v>
      </c>
      <c r="I3" s="11" t="s">
        <v>23</v>
      </c>
      <c r="K3" t="s">
        <v>31</v>
      </c>
      <c r="L3" t="s">
        <v>32</v>
      </c>
      <c r="M3" t="s">
        <v>33</v>
      </c>
      <c r="N3" t="s">
        <v>34</v>
      </c>
      <c r="O3" t="s">
        <v>35</v>
      </c>
    </row>
    <row r="4" spans="2:25">
      <c r="B4" s="15" t="s">
        <v>25</v>
      </c>
      <c r="C4" s="16">
        <v>521784.57760000002</v>
      </c>
      <c r="D4" s="17">
        <v>39883.504000000001</v>
      </c>
      <c r="E4" s="18">
        <v>211.571</v>
      </c>
      <c r="F4" s="16">
        <v>519572.28320000001</v>
      </c>
      <c r="G4" s="17">
        <v>21440.534</v>
      </c>
      <c r="H4" s="18">
        <v>234.739</v>
      </c>
      <c r="I4" s="12">
        <f>(F4-C4)/C4</f>
        <v>-4.239861611425315E-3</v>
      </c>
      <c r="K4">
        <f>2560*1600*30*1.5*8/1000</f>
        <v>1474560</v>
      </c>
      <c r="L4">
        <f>K4/C4</f>
        <v>2.8259938359665306</v>
      </c>
      <c r="M4">
        <f>K4/F4</f>
        <v>2.8380266763236763</v>
      </c>
    </row>
    <row r="5" spans="2:25">
      <c r="B5" s="19" t="s">
        <v>26</v>
      </c>
      <c r="C5" s="20">
        <v>587419.35199999996</v>
      </c>
      <c r="D5" s="21">
        <v>44821.652000000002</v>
      </c>
      <c r="E5" s="22">
        <v>242.90899999999999</v>
      </c>
      <c r="F5" s="20">
        <v>584156.17440000002</v>
      </c>
      <c r="G5" s="21">
        <v>24485.295999999998</v>
      </c>
      <c r="H5" s="22">
        <v>252.94499999999999</v>
      </c>
      <c r="I5" s="13">
        <f t="shared" ref="I5:I27" si="0">(F5-C5)/C5</f>
        <v>-5.5551074183881116E-3</v>
      </c>
      <c r="K5">
        <f>2560*1600*30*1.5*8/1000</f>
        <v>1474560</v>
      </c>
      <c r="L5">
        <f t="shared" ref="L5:L27" si="1">K5/C5</f>
        <v>2.5102339495277644</v>
      </c>
      <c r="M5">
        <f t="shared" ref="M5:M27" si="2">K5/F5</f>
        <v>2.5242564653443127</v>
      </c>
    </row>
    <row r="6" spans="2:25">
      <c r="B6" s="19" t="s">
        <v>27</v>
      </c>
      <c r="C6" s="20">
        <v>1819669.2544</v>
      </c>
      <c r="D6" s="21">
        <v>96911.195000000007</v>
      </c>
      <c r="E6" s="22">
        <v>640.51700000000005</v>
      </c>
      <c r="F6" s="20">
        <v>1812523.5696</v>
      </c>
      <c r="G6" s="21">
        <v>54464.442000000003</v>
      </c>
      <c r="H6" s="22">
        <v>663.45299999999997</v>
      </c>
      <c r="I6" s="13">
        <f t="shared" si="0"/>
        <v>-3.9269140711816215E-3</v>
      </c>
      <c r="K6">
        <f>2560*1600*60*1.5*10/1000</f>
        <v>3686400</v>
      </c>
      <c r="L6">
        <f t="shared" si="1"/>
        <v>2.025862662176769</v>
      </c>
      <c r="M6">
        <f t="shared" si="2"/>
        <v>2.0338494140595036</v>
      </c>
    </row>
    <row r="7" spans="2:25">
      <c r="B7" s="19" t="s">
        <v>28</v>
      </c>
      <c r="C7" s="20">
        <v>1120137.0976</v>
      </c>
      <c r="D7" s="21">
        <v>105816.516</v>
      </c>
      <c r="E7" s="22">
        <v>455.01400000000001</v>
      </c>
      <c r="F7" s="20">
        <v>1113548.2575999999</v>
      </c>
      <c r="G7" s="21">
        <v>61219.968000000001</v>
      </c>
      <c r="H7" s="22">
        <v>495.67399999999998</v>
      </c>
      <c r="I7" s="13">
        <f t="shared" si="0"/>
        <v>-5.8821728287700662E-3</v>
      </c>
      <c r="K7">
        <f>2560*1600*60*1.5*10/1000</f>
        <v>3686400</v>
      </c>
      <c r="L7">
        <f t="shared" si="1"/>
        <v>3.2910257216714469</v>
      </c>
      <c r="M7">
        <f t="shared" si="2"/>
        <v>3.310498646861697</v>
      </c>
      <c r="N7" s="4">
        <f>AVERAGE(L4:L7)</f>
        <v>2.6632790423356276</v>
      </c>
      <c r="O7" s="4">
        <f>AVERAGE(M4:M7)</f>
        <v>2.6766578006472974</v>
      </c>
    </row>
    <row r="8" spans="2:25">
      <c r="B8" s="19" t="s">
        <v>29</v>
      </c>
      <c r="C8" s="20">
        <v>231804.69680000001</v>
      </c>
      <c r="D8" s="21">
        <v>35341.945</v>
      </c>
      <c r="E8" s="22">
        <v>180.93100000000001</v>
      </c>
      <c r="F8" s="20">
        <v>230895.68799999999</v>
      </c>
      <c r="G8" s="21">
        <v>20448.324000000001</v>
      </c>
      <c r="H8" s="22">
        <v>205.97300000000001</v>
      </c>
      <c r="I8" s="13">
        <f t="shared" si="0"/>
        <v>-3.9214425442996911E-3</v>
      </c>
      <c r="K8">
        <f>1920*1080*24*1.5*8/1000</f>
        <v>597196.80000000005</v>
      </c>
      <c r="L8">
        <f t="shared" si="1"/>
        <v>2.5762929235004184</v>
      </c>
      <c r="M8">
        <f t="shared" si="2"/>
        <v>2.5864354816361925</v>
      </c>
      <c r="N8" s="4"/>
      <c r="O8" s="4"/>
    </row>
    <row r="9" spans="2:25">
      <c r="B9" s="19" t="s">
        <v>30</v>
      </c>
      <c r="C9" s="20">
        <v>236440.12959999999</v>
      </c>
      <c r="D9" s="21">
        <v>33319.535000000003</v>
      </c>
      <c r="E9" s="22">
        <v>180.55500000000001</v>
      </c>
      <c r="F9" s="20">
        <v>235631.932</v>
      </c>
      <c r="G9" s="21">
        <v>18422.262999999999</v>
      </c>
      <c r="H9" s="22">
        <v>203.19499999999999</v>
      </c>
      <c r="I9" s="13">
        <f t="shared" si="0"/>
        <v>-3.4181913255049452E-3</v>
      </c>
      <c r="K9">
        <f>1920*1080*24*1.5*8/1000</f>
        <v>597196.80000000005</v>
      </c>
      <c r="L9">
        <f t="shared" si="1"/>
        <v>2.5257844385820372</v>
      </c>
      <c r="M9">
        <f t="shared" si="2"/>
        <v>2.534447665607563</v>
      </c>
      <c r="N9" s="4"/>
      <c r="O9" s="4"/>
    </row>
    <row r="10" spans="2:25">
      <c r="B10" s="19" t="s">
        <v>0</v>
      </c>
      <c r="C10" s="20">
        <v>577622.42480000004</v>
      </c>
      <c r="D10" s="21">
        <v>72552.164000000004</v>
      </c>
      <c r="E10" s="22">
        <v>408.30099999999999</v>
      </c>
      <c r="F10" s="20">
        <v>576386.00080000004</v>
      </c>
      <c r="G10" s="21">
        <v>41399.934000000001</v>
      </c>
      <c r="H10" s="22">
        <v>457.8</v>
      </c>
      <c r="I10" s="13">
        <f t="shared" si="0"/>
        <v>-2.140540164153265E-3</v>
      </c>
      <c r="K10">
        <f>1920*1080*50*1.5*8/1000</f>
        <v>1244160</v>
      </c>
      <c r="L10">
        <f t="shared" si="1"/>
        <v>2.153932995989182</v>
      </c>
      <c r="M10">
        <f t="shared" si="2"/>
        <v>2.1585534663804413</v>
      </c>
      <c r="N10" s="4"/>
      <c r="O10" s="4"/>
    </row>
    <row r="11" spans="2:25">
      <c r="B11" s="19" t="s">
        <v>1</v>
      </c>
      <c r="C11" s="20">
        <v>534316.3824</v>
      </c>
      <c r="D11" s="21">
        <v>80864.732000000004</v>
      </c>
      <c r="E11" s="22">
        <v>422.3</v>
      </c>
      <c r="F11" s="20">
        <v>532851.31359999999</v>
      </c>
      <c r="G11" s="21">
        <v>46084.451000000001</v>
      </c>
      <c r="H11" s="22">
        <v>448.34</v>
      </c>
      <c r="I11" s="13">
        <f t="shared" si="0"/>
        <v>-2.7419499911631538E-3</v>
      </c>
      <c r="K11">
        <f>1920*1080*50*1.5*8/1000</f>
        <v>1244160</v>
      </c>
      <c r="L11">
        <f t="shared" si="1"/>
        <v>2.3285080543695491</v>
      </c>
      <c r="M11">
        <f t="shared" si="2"/>
        <v>2.3349102615405468</v>
      </c>
      <c r="N11" s="4"/>
      <c r="O11" s="4"/>
      <c r="S11" s="4"/>
      <c r="T11" s="4"/>
      <c r="U11" s="4"/>
      <c r="V11" s="4"/>
      <c r="W11" s="4"/>
      <c r="X11" s="4"/>
      <c r="Y11" s="4"/>
    </row>
    <row r="12" spans="2:25">
      <c r="B12" s="19" t="s">
        <v>2</v>
      </c>
      <c r="C12" s="20">
        <v>697829.52399999998</v>
      </c>
      <c r="D12" s="21">
        <v>89466.989000000001</v>
      </c>
      <c r="E12" s="22">
        <v>489.97399999999999</v>
      </c>
      <c r="F12" s="20">
        <v>697022.58799999999</v>
      </c>
      <c r="G12" s="21">
        <v>49985.445</v>
      </c>
      <c r="H12" s="22">
        <v>552.54399999999998</v>
      </c>
      <c r="I12" s="13">
        <f t="shared" si="0"/>
        <v>-1.1563511892913076E-3</v>
      </c>
      <c r="K12">
        <f>1920*1080*60*1.5*8/1000</f>
        <v>1492992</v>
      </c>
      <c r="L12">
        <f t="shared" si="1"/>
        <v>2.1394795557546518</v>
      </c>
      <c r="M12">
        <f t="shared" si="2"/>
        <v>2.1419564095962986</v>
      </c>
      <c r="N12" s="4">
        <f>AVERAGE(L8:L12)</f>
        <v>2.3447995936391677</v>
      </c>
      <c r="O12" s="4">
        <f>AVERAGE(M8:M12)</f>
        <v>2.3512606569522085</v>
      </c>
      <c r="S12" s="4"/>
      <c r="T12" s="4"/>
      <c r="U12" s="4"/>
      <c r="V12" s="4"/>
      <c r="W12" s="4"/>
      <c r="X12" s="4"/>
      <c r="Y12" s="4"/>
    </row>
    <row r="13" spans="2:25">
      <c r="B13" s="19" t="s">
        <v>3</v>
      </c>
      <c r="C13" s="20">
        <v>86632.435200000007</v>
      </c>
      <c r="D13" s="21">
        <v>13670.64</v>
      </c>
      <c r="E13" s="22">
        <v>66.816999999999993</v>
      </c>
      <c r="F13" s="20">
        <v>86277.384000000005</v>
      </c>
      <c r="G13" s="21">
        <v>7585.7610000000004</v>
      </c>
      <c r="H13" s="22">
        <v>75.522999999999996</v>
      </c>
      <c r="I13" s="13">
        <f t="shared" si="0"/>
        <v>-4.098363380647548E-3</v>
      </c>
      <c r="K13">
        <f>832*480*50*1.5*8/1000</f>
        <v>239616</v>
      </c>
      <c r="L13">
        <f t="shared" si="1"/>
        <v>2.765892467951772</v>
      </c>
      <c r="M13">
        <f t="shared" si="2"/>
        <v>2.7772747490814047</v>
      </c>
      <c r="N13" s="4"/>
      <c r="O13" s="4"/>
      <c r="S13" s="4"/>
      <c r="T13" s="4"/>
      <c r="U13" s="4"/>
      <c r="V13" s="4"/>
      <c r="W13" s="4"/>
      <c r="X13" s="4"/>
      <c r="Y13" s="4"/>
    </row>
    <row r="14" spans="2:25">
      <c r="B14" s="19" t="s">
        <v>4</v>
      </c>
      <c r="C14" s="20">
        <v>111253.2448</v>
      </c>
      <c r="D14" s="21">
        <v>16391.04</v>
      </c>
      <c r="E14" s="22">
        <v>83.244</v>
      </c>
      <c r="F14" s="20">
        <v>110891.1704</v>
      </c>
      <c r="G14" s="21">
        <v>9262.6350000000002</v>
      </c>
      <c r="H14" s="22">
        <v>96.724000000000004</v>
      </c>
      <c r="I14" s="13">
        <f t="shared" si="0"/>
        <v>-3.2545064249667414E-3</v>
      </c>
      <c r="K14">
        <f>832*480*60*1.5*8/1000</f>
        <v>287539.20000000001</v>
      </c>
      <c r="L14">
        <f t="shared" si="1"/>
        <v>2.5845466396679875</v>
      </c>
      <c r="M14">
        <f t="shared" si="2"/>
        <v>2.5929855277278238</v>
      </c>
      <c r="N14" s="4"/>
      <c r="O14" s="4"/>
      <c r="S14" s="4"/>
      <c r="T14" s="4"/>
      <c r="U14" s="4"/>
      <c r="V14" s="4"/>
      <c r="W14" s="4"/>
      <c r="X14" s="4"/>
      <c r="Y14" s="4"/>
    </row>
    <row r="15" spans="2:25">
      <c r="B15" s="19" t="s">
        <v>5</v>
      </c>
      <c r="C15" s="20">
        <v>99439.983200000002</v>
      </c>
      <c r="D15" s="21">
        <v>13341.073</v>
      </c>
      <c r="E15" s="22">
        <v>73.649000000000001</v>
      </c>
      <c r="F15" s="20">
        <v>99121.042400000006</v>
      </c>
      <c r="G15" s="21">
        <v>7282.7510000000002</v>
      </c>
      <c r="H15" s="22">
        <v>81.245999999999995</v>
      </c>
      <c r="I15" s="13">
        <f t="shared" si="0"/>
        <v>-3.2073698097728224E-3</v>
      </c>
      <c r="K15">
        <f>832*480*50*1.5*8/1000</f>
        <v>239616</v>
      </c>
      <c r="L15">
        <f t="shared" si="1"/>
        <v>2.4096544698531286</v>
      </c>
      <c r="M15">
        <f t="shared" si="2"/>
        <v>2.4174079912622064</v>
      </c>
      <c r="N15" s="4"/>
      <c r="O15" s="4"/>
      <c r="S15" s="4"/>
      <c r="T15" s="4"/>
      <c r="U15" s="4"/>
      <c r="V15" s="4"/>
      <c r="W15" s="4"/>
      <c r="X15" s="4"/>
      <c r="Y15" s="4"/>
    </row>
    <row r="16" spans="2:25">
      <c r="B16" s="19" t="s">
        <v>6</v>
      </c>
      <c r="C16" s="20">
        <v>63366.232000000004</v>
      </c>
      <c r="D16" s="21">
        <v>9611.0490000000009</v>
      </c>
      <c r="E16" s="22">
        <v>49.811999999999998</v>
      </c>
      <c r="F16" s="20">
        <v>63011.207199999997</v>
      </c>
      <c r="G16" s="21">
        <v>5452.3360000000002</v>
      </c>
      <c r="H16" s="22">
        <v>52.183</v>
      </c>
      <c r="I16" s="13">
        <f t="shared" si="0"/>
        <v>-5.6027443765317543E-3</v>
      </c>
      <c r="K16">
        <f>832*480*30*1.5*8/1000</f>
        <v>143769.60000000001</v>
      </c>
      <c r="L16">
        <f t="shared" si="1"/>
        <v>2.2688677464678664</v>
      </c>
      <c r="M16">
        <f t="shared" si="2"/>
        <v>2.2816512552071848</v>
      </c>
      <c r="N16" s="4">
        <f>AVERAGE(L13:L16)</f>
        <v>2.5072403309851889</v>
      </c>
      <c r="O16" s="4">
        <f>AVERAGE(M13:M16)</f>
        <v>2.5173298808196547</v>
      </c>
      <c r="S16" s="4"/>
      <c r="T16" s="4"/>
      <c r="U16" s="4"/>
      <c r="V16" s="4"/>
      <c r="W16" s="4"/>
      <c r="X16" s="4"/>
      <c r="Y16" s="4"/>
    </row>
    <row r="17" spans="2:25">
      <c r="B17" s="19" t="s">
        <v>7</v>
      </c>
      <c r="C17" s="20">
        <v>18984.117600000001</v>
      </c>
      <c r="D17" s="21">
        <v>3224.6860000000001</v>
      </c>
      <c r="E17" s="22">
        <v>16.161999999999999</v>
      </c>
      <c r="F17" s="20">
        <v>19031.995999999999</v>
      </c>
      <c r="G17" s="21">
        <v>1928.6959999999999</v>
      </c>
      <c r="H17" s="22">
        <v>17.768000000000001</v>
      </c>
      <c r="I17" s="13">
        <f t="shared" si="0"/>
        <v>2.5220239891475273E-3</v>
      </c>
      <c r="K17">
        <f>416*240*50*1.5*8/1000</f>
        <v>59904</v>
      </c>
      <c r="L17">
        <f t="shared" si="1"/>
        <v>3.1554798206686203</v>
      </c>
      <c r="M17">
        <f t="shared" si="2"/>
        <v>3.1475416451327543</v>
      </c>
      <c r="N17" s="4"/>
      <c r="O17" s="4"/>
      <c r="S17" s="4"/>
      <c r="T17" s="4"/>
      <c r="U17" s="4"/>
      <c r="V17" s="4"/>
      <c r="W17" s="4"/>
      <c r="X17" s="4"/>
      <c r="Y17" s="4"/>
    </row>
    <row r="18" spans="2:25">
      <c r="B18" s="19" t="s">
        <v>8</v>
      </c>
      <c r="C18" s="20">
        <v>28570.189600000002</v>
      </c>
      <c r="D18" s="21">
        <v>3700.3919999999998</v>
      </c>
      <c r="E18" s="22">
        <v>21.559000000000001</v>
      </c>
      <c r="F18" s="20">
        <v>28503.024000000001</v>
      </c>
      <c r="G18" s="21">
        <v>2091.971</v>
      </c>
      <c r="H18" s="22">
        <v>24.132999999999999</v>
      </c>
      <c r="I18" s="13">
        <f t="shared" si="0"/>
        <v>-2.3508979443384675E-3</v>
      </c>
      <c r="K18">
        <f>416*240*60*1.5*8/1000</f>
        <v>71884.800000000003</v>
      </c>
      <c r="L18">
        <f t="shared" si="1"/>
        <v>2.5160771071676753</v>
      </c>
      <c r="M18">
        <f t="shared" si="2"/>
        <v>2.5220060860910758</v>
      </c>
      <c r="N18" s="4"/>
      <c r="O18" s="4"/>
      <c r="S18" s="4"/>
      <c r="T18" s="4"/>
      <c r="U18" s="4"/>
      <c r="V18" s="4"/>
      <c r="W18" s="4"/>
      <c r="X18" s="4"/>
      <c r="Y18" s="4"/>
    </row>
    <row r="19" spans="2:25">
      <c r="B19" s="19" t="s">
        <v>9</v>
      </c>
      <c r="C19" s="20">
        <v>25080.396799999999</v>
      </c>
      <c r="D19" s="21">
        <v>3039.8780000000002</v>
      </c>
      <c r="E19" s="22">
        <v>18.829000000000001</v>
      </c>
      <c r="F19" s="20">
        <v>24986.565600000002</v>
      </c>
      <c r="G19" s="21">
        <v>1747.0329999999999</v>
      </c>
      <c r="H19" s="22">
        <v>20.577000000000002</v>
      </c>
      <c r="I19" s="13">
        <f t="shared" si="0"/>
        <v>-3.7412167258851704E-3</v>
      </c>
      <c r="K19">
        <f>416*240*50*1.5*8/1000</f>
        <v>59904</v>
      </c>
      <c r="L19">
        <f t="shared" si="1"/>
        <v>2.3884789573983136</v>
      </c>
      <c r="M19">
        <f t="shared" si="2"/>
        <v>2.3974483311944237</v>
      </c>
      <c r="N19" s="4"/>
      <c r="O19" s="4"/>
      <c r="S19" s="4"/>
      <c r="T19" s="4"/>
      <c r="U19" s="4"/>
      <c r="V19" s="4"/>
      <c r="W19" s="4"/>
      <c r="X19" s="4"/>
      <c r="Y19" s="4"/>
    </row>
    <row r="20" spans="2:25">
      <c r="B20" s="19" t="s">
        <v>6</v>
      </c>
      <c r="C20" s="20">
        <v>14636.620800000001</v>
      </c>
      <c r="D20" s="21">
        <v>2089.3040000000001</v>
      </c>
      <c r="E20" s="22">
        <v>12.385999999999999</v>
      </c>
      <c r="F20" s="20">
        <v>14578.945599999999</v>
      </c>
      <c r="G20" s="21">
        <v>1229.2560000000001</v>
      </c>
      <c r="H20" s="22">
        <v>12.496</v>
      </c>
      <c r="I20" s="13">
        <f t="shared" si="0"/>
        <v>-3.9404723800729666E-3</v>
      </c>
      <c r="K20">
        <f>416*240*30*1.5*8/1000</f>
        <v>35942.400000000001</v>
      </c>
      <c r="L20">
        <f t="shared" si="1"/>
        <v>2.4556487792592128</v>
      </c>
      <c r="M20">
        <f t="shared" si="2"/>
        <v>2.4653634759430068</v>
      </c>
      <c r="N20" s="4">
        <f>AVERAGE(L17:L20)</f>
        <v>2.6289211661234555</v>
      </c>
      <c r="O20" s="4">
        <f>AVERAGE(M17:M20)</f>
        <v>2.6330898845903148</v>
      </c>
      <c r="S20" s="4"/>
      <c r="T20" s="4"/>
      <c r="U20" s="4"/>
      <c r="V20" s="4"/>
      <c r="W20" s="4"/>
      <c r="X20" s="4"/>
      <c r="Y20" s="4"/>
    </row>
    <row r="21" spans="2:25">
      <c r="B21" s="19" t="s">
        <v>10</v>
      </c>
      <c r="C21" s="20"/>
      <c r="D21" s="21"/>
      <c r="E21" s="22"/>
      <c r="F21" s="20"/>
      <c r="G21" s="21"/>
      <c r="H21" s="22"/>
      <c r="I21" s="13"/>
      <c r="K21">
        <f>1280*720*60*1.5*8/1000</f>
        <v>663552</v>
      </c>
      <c r="N21" s="4"/>
      <c r="O21" s="4"/>
      <c r="S21" s="4"/>
      <c r="T21" s="4"/>
      <c r="U21" s="4"/>
      <c r="V21" s="4"/>
      <c r="W21" s="4"/>
      <c r="X21" s="4"/>
      <c r="Y21" s="4"/>
    </row>
    <row r="22" spans="2:25">
      <c r="B22" s="19" t="s">
        <v>11</v>
      </c>
      <c r="C22" s="20"/>
      <c r="D22" s="21"/>
      <c r="E22" s="22"/>
      <c r="F22" s="20"/>
      <c r="G22" s="21"/>
      <c r="H22" s="22"/>
      <c r="I22" s="13"/>
      <c r="K22">
        <f>1280*720*60*1.5*8/1000</f>
        <v>663552</v>
      </c>
      <c r="N22" s="4"/>
      <c r="O22" s="4"/>
      <c r="S22" s="4"/>
      <c r="T22" s="4"/>
      <c r="U22" s="4"/>
      <c r="V22" s="4"/>
      <c r="W22" s="4"/>
      <c r="X22" s="4"/>
      <c r="Y22" s="4"/>
    </row>
    <row r="23" spans="2:25">
      <c r="B23" s="19" t="s">
        <v>12</v>
      </c>
      <c r="C23" s="20"/>
      <c r="D23" s="21"/>
      <c r="E23" s="22"/>
      <c r="F23" s="20"/>
      <c r="G23" s="21"/>
      <c r="H23" s="22"/>
      <c r="I23" s="13"/>
      <c r="K23">
        <f>1280*720*60*1.5*8/1000</f>
        <v>663552</v>
      </c>
      <c r="N23" s="4"/>
      <c r="O23" s="4"/>
      <c r="S23" s="4"/>
      <c r="T23" s="4"/>
      <c r="U23" s="4"/>
      <c r="V23" s="4"/>
      <c r="W23" s="4"/>
      <c r="X23" s="4"/>
      <c r="Y23" s="4"/>
    </row>
    <row r="24" spans="2:25">
      <c r="B24" s="19" t="s">
        <v>13</v>
      </c>
      <c r="C24" s="20">
        <v>82125.679199999999</v>
      </c>
      <c r="D24" s="21">
        <v>13004.986999999999</v>
      </c>
      <c r="E24" s="22">
        <v>63.741999999999997</v>
      </c>
      <c r="F24" s="20">
        <v>81861.375199999995</v>
      </c>
      <c r="G24" s="21">
        <v>7297.7730000000001</v>
      </c>
      <c r="H24" s="22">
        <v>72.168000000000006</v>
      </c>
      <c r="I24" s="13">
        <f t="shared" si="0"/>
        <v>-3.2182869301615922E-3</v>
      </c>
      <c r="K24">
        <f>832*480*50*1.5*8/1000</f>
        <v>239616</v>
      </c>
      <c r="L24">
        <f t="shared" si="1"/>
        <v>2.9176745000362811</v>
      </c>
      <c r="M24">
        <f t="shared" si="2"/>
        <v>2.927094730751604</v>
      </c>
      <c r="N24" s="4"/>
      <c r="O24" s="4"/>
      <c r="S24" s="4"/>
      <c r="T24" s="4"/>
      <c r="U24" s="4"/>
      <c r="V24" s="4"/>
      <c r="W24" s="4"/>
      <c r="X24" s="4"/>
      <c r="Y24" s="4"/>
    </row>
    <row r="25" spans="2:25">
      <c r="B25" s="19" t="s">
        <v>14</v>
      </c>
      <c r="C25" s="20">
        <v>61281.304799999998</v>
      </c>
      <c r="D25" s="21">
        <v>25830.232</v>
      </c>
      <c r="E25" s="22">
        <v>101.38800000000001</v>
      </c>
      <c r="F25" s="20">
        <v>60871.5216</v>
      </c>
      <c r="G25" s="21">
        <v>14949.861000000001</v>
      </c>
      <c r="H25" s="22">
        <v>108.297</v>
      </c>
      <c r="I25" s="13">
        <f t="shared" si="0"/>
        <v>-6.6869202824153644E-3</v>
      </c>
      <c r="K25">
        <f>1024*768*30*1.5*8/1000</f>
        <v>283115.52000000002</v>
      </c>
      <c r="L25">
        <f t="shared" si="1"/>
        <v>4.6199329620018146</v>
      </c>
      <c r="M25">
        <f t="shared" si="2"/>
        <v>4.6510340559648506</v>
      </c>
      <c r="N25" s="4"/>
      <c r="O25" s="4"/>
      <c r="S25" s="4"/>
      <c r="T25" s="4"/>
      <c r="U25" s="4"/>
      <c r="V25" s="4"/>
      <c r="W25" s="4"/>
      <c r="X25" s="4"/>
      <c r="Y25" s="4"/>
    </row>
    <row r="26" spans="2:25">
      <c r="B26" s="19" t="s">
        <v>15</v>
      </c>
      <c r="C26" s="20">
        <v>5037.6768000000002</v>
      </c>
      <c r="D26" s="21">
        <v>5858.3620000000001</v>
      </c>
      <c r="E26" s="22">
        <v>15.101000000000001</v>
      </c>
      <c r="F26" s="20">
        <v>4972.9399999999996</v>
      </c>
      <c r="G26" s="21">
        <v>3489.6329999999998</v>
      </c>
      <c r="H26" s="22">
        <v>19.280999999999999</v>
      </c>
      <c r="I26" s="13">
        <f t="shared" si="0"/>
        <v>-1.2850526655461617E-2</v>
      </c>
      <c r="K26">
        <f>1280*720*30*1.5*8/1000</f>
        <v>331776</v>
      </c>
      <c r="L26">
        <f t="shared" si="1"/>
        <v>65.858929258820254</v>
      </c>
      <c r="M26">
        <f t="shared" si="2"/>
        <v>66.716268444823385</v>
      </c>
      <c r="N26" s="4"/>
      <c r="O26" s="4"/>
      <c r="S26" s="4"/>
      <c r="T26" s="4"/>
      <c r="U26" s="4"/>
      <c r="V26" s="4"/>
      <c r="W26" s="4"/>
      <c r="X26" s="4"/>
      <c r="Y26" s="4"/>
    </row>
    <row r="27" spans="2:25" ht="15.75" thickBot="1">
      <c r="B27" s="23" t="s">
        <v>16</v>
      </c>
      <c r="C27" s="24">
        <v>5880.0982000000004</v>
      </c>
      <c r="D27" s="25">
        <v>10734.962</v>
      </c>
      <c r="E27" s="26">
        <v>31.683</v>
      </c>
      <c r="F27" s="24">
        <v>5848.5859</v>
      </c>
      <c r="G27" s="25">
        <v>6414.27</v>
      </c>
      <c r="H27" s="26">
        <v>38.658000000000001</v>
      </c>
      <c r="I27" s="13">
        <f t="shared" si="0"/>
        <v>-5.3591451925072133E-3</v>
      </c>
      <c r="K27">
        <f>1280*720*20*1.5*8/1000</f>
        <v>221184</v>
      </c>
      <c r="L27">
        <f t="shared" si="1"/>
        <v>37.615698322861341</v>
      </c>
      <c r="M27">
        <f t="shared" si="2"/>
        <v>37.818372471882476</v>
      </c>
      <c r="N27" s="4">
        <f>AVERAGE(L24:L27)</f>
        <v>27.753058760929925</v>
      </c>
      <c r="O27" s="4">
        <f>AVERAGE(M24:M27)</f>
        <v>28.028192425855579</v>
      </c>
      <c r="S27" s="4"/>
      <c r="T27" s="4"/>
      <c r="U27" s="4"/>
      <c r="V27" s="4"/>
      <c r="W27" s="4"/>
      <c r="X27" s="4"/>
      <c r="Y27" s="4"/>
    </row>
    <row r="28" spans="2:25" ht="15.75" thickBot="1">
      <c r="B28" s="14" t="s">
        <v>24</v>
      </c>
      <c r="C28" s="8"/>
      <c r="D28" s="9">
        <f>GEOMEAN(D4:D27)</f>
        <v>18717.15198554366</v>
      </c>
      <c r="E28" s="10">
        <f>GEOMEAN(E4:E27)</f>
        <v>92.878502220572116</v>
      </c>
      <c r="F28" s="27"/>
      <c r="G28" s="9">
        <f>GEOMEAN(G4:G27)</f>
        <v>10644.551363005086</v>
      </c>
      <c r="H28" s="10">
        <f>GEOMEAN(H4:H27)</f>
        <v>102.95581596738701</v>
      </c>
      <c r="I28" s="28">
        <f>AVERAGE(I4:I27)</f>
        <v>-4.0367122503710091E-3</v>
      </c>
      <c r="S28" s="4"/>
      <c r="T28" s="4"/>
      <c r="U28" s="4"/>
      <c r="V28" s="4"/>
      <c r="W28" s="4"/>
      <c r="X28" s="4"/>
      <c r="Y28" s="4"/>
    </row>
    <row r="29" spans="2:25" ht="15.75">
      <c r="G29" s="3">
        <f>(G28-D28)/D28</f>
        <v>-0.43129428177820589</v>
      </c>
      <c r="H29" s="3">
        <f>(H28-E28)/E28</f>
        <v>0.10849995968801078</v>
      </c>
      <c r="S29" s="4"/>
      <c r="T29" s="4"/>
      <c r="U29" s="4"/>
      <c r="V29" s="4"/>
      <c r="W29" s="4"/>
      <c r="X29" s="4"/>
      <c r="Y29" s="4"/>
    </row>
    <row r="30" spans="2:25">
      <c r="S30" s="4"/>
      <c r="T30" s="4"/>
      <c r="U30" s="4"/>
      <c r="V30" s="4"/>
      <c r="W30" s="4"/>
      <c r="X30" s="4"/>
      <c r="Y30" s="4"/>
    </row>
    <row r="31" spans="2:25">
      <c r="S31" s="4"/>
      <c r="T31" s="4"/>
      <c r="U31" s="4"/>
      <c r="V31" s="4"/>
      <c r="W31" s="4"/>
      <c r="X31" s="4"/>
      <c r="Y31" s="4"/>
    </row>
    <row r="32" spans="2:25">
      <c r="S32" s="4"/>
      <c r="T32" s="4"/>
      <c r="U32" s="4"/>
      <c r="V32" s="4"/>
      <c r="W32" s="4"/>
      <c r="X32" s="4"/>
      <c r="Y32" s="4"/>
    </row>
    <row r="33" spans="19:25">
      <c r="S33" s="4"/>
      <c r="T33" s="4"/>
      <c r="U33" s="4"/>
      <c r="V33" s="4"/>
      <c r="W33" s="4"/>
      <c r="X33" s="4"/>
      <c r="Y33" s="4"/>
    </row>
    <row r="34" spans="19:25">
      <c r="S34" s="4"/>
      <c r="T34" s="4"/>
      <c r="U34" s="4"/>
      <c r="V34" s="4"/>
      <c r="W34" s="4"/>
      <c r="X34" s="4"/>
      <c r="Y34" s="4"/>
    </row>
  </sheetData>
  <sortState ref="B2:I94">
    <sortCondition ref="I2:I94"/>
  </sortState>
  <mergeCells count="2">
    <mergeCell ref="C2:E2"/>
    <mergeCell ref="F2:H2"/>
  </mergeCells>
  <pageMargins left="0.7" right="0.7" top="0.75" bottom="0.75" header="0.3" footer="0.3"/>
  <ignoredErrors>
    <ignoredError sqref="K14:K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9"/>
  <sheetViews>
    <sheetView workbookViewId="0">
      <selection activeCell="N8" sqref="N8"/>
    </sheetView>
  </sheetViews>
  <sheetFormatPr defaultRowHeight="15"/>
  <cols>
    <col min="2" max="2" width="18.42578125" bestFit="1" customWidth="1"/>
    <col min="3" max="3" width="11.28515625" bestFit="1" customWidth="1"/>
    <col min="4" max="4" width="13.7109375" bestFit="1" customWidth="1"/>
    <col min="6" max="6" width="11.28515625" bestFit="1" customWidth="1"/>
    <col min="7" max="7" width="13.7109375" bestFit="1" customWidth="1"/>
    <col min="9" max="9" width="9.7109375" bestFit="1" customWidth="1"/>
    <col min="11" max="11" width="17.5703125" bestFit="1" customWidth="1"/>
    <col min="12" max="12" width="14.85546875" bestFit="1" customWidth="1"/>
    <col min="13" max="13" width="12" bestFit="1" customWidth="1"/>
    <col min="14" max="14" width="32.28515625" bestFit="1" customWidth="1"/>
    <col min="15" max="15" width="29.140625" bestFit="1" customWidth="1"/>
  </cols>
  <sheetData>
    <row r="1" spans="2:19" ht="15.75" thickBot="1"/>
    <row r="2" spans="2:19" ht="15.75" thickBot="1">
      <c r="B2" s="5"/>
      <c r="C2" s="29" t="s">
        <v>22</v>
      </c>
      <c r="D2" s="30"/>
      <c r="E2" s="31"/>
      <c r="F2" s="32" t="s">
        <v>21</v>
      </c>
      <c r="G2" s="33"/>
      <c r="H2" s="34"/>
      <c r="I2" s="6"/>
    </row>
    <row r="3" spans="2:19" ht="15.75" thickBot="1">
      <c r="B3" s="7" t="s">
        <v>20</v>
      </c>
      <c r="C3" s="8" t="s">
        <v>17</v>
      </c>
      <c r="D3" s="9" t="s">
        <v>18</v>
      </c>
      <c r="E3" s="10" t="s">
        <v>19</v>
      </c>
      <c r="F3" s="8" t="s">
        <v>17</v>
      </c>
      <c r="G3" s="9" t="s">
        <v>18</v>
      </c>
      <c r="H3" s="10" t="s">
        <v>19</v>
      </c>
      <c r="I3" s="11" t="s">
        <v>23</v>
      </c>
      <c r="K3" t="s">
        <v>31</v>
      </c>
      <c r="L3" t="s">
        <v>32</v>
      </c>
      <c r="M3" t="s">
        <v>33</v>
      </c>
      <c r="N3" t="s">
        <v>34</v>
      </c>
      <c r="O3" t="s">
        <v>35</v>
      </c>
      <c r="P3" s="4"/>
      <c r="Q3" s="4"/>
      <c r="R3" s="4"/>
      <c r="S3" s="4"/>
    </row>
    <row r="4" spans="2:19">
      <c r="B4" s="15" t="s">
        <v>25</v>
      </c>
      <c r="C4" s="16"/>
      <c r="D4" s="17"/>
      <c r="E4" s="18"/>
      <c r="F4" s="16"/>
      <c r="G4" s="17"/>
      <c r="H4" s="18"/>
      <c r="I4" s="12"/>
      <c r="K4">
        <f>2560*1600*30*1.5*8/1000</f>
        <v>1474560</v>
      </c>
      <c r="N4" s="4"/>
      <c r="O4" s="4"/>
      <c r="P4" s="4"/>
      <c r="Q4" s="4"/>
      <c r="R4" s="4"/>
      <c r="S4" s="4"/>
    </row>
    <row r="5" spans="2:19">
      <c r="B5" s="19" t="s">
        <v>26</v>
      </c>
      <c r="C5" s="20"/>
      <c r="D5" s="21"/>
      <c r="E5" s="22"/>
      <c r="F5" s="20"/>
      <c r="G5" s="21"/>
      <c r="H5" s="22"/>
      <c r="I5" s="13"/>
      <c r="K5">
        <f>2560*1600*30*1.5*8/1000</f>
        <v>1474560</v>
      </c>
      <c r="N5" s="4"/>
      <c r="O5" s="4"/>
      <c r="P5" s="4"/>
      <c r="Q5" s="4"/>
      <c r="R5" s="4"/>
      <c r="S5" s="4"/>
    </row>
    <row r="6" spans="2:19">
      <c r="B6" s="19" t="s">
        <v>27</v>
      </c>
      <c r="C6" s="20"/>
      <c r="D6" s="21"/>
      <c r="E6" s="22"/>
      <c r="F6" s="20"/>
      <c r="G6" s="21"/>
      <c r="H6" s="22"/>
      <c r="I6" s="13"/>
      <c r="K6">
        <f>2560*1600*60*1.5*10/1000</f>
        <v>3686400</v>
      </c>
      <c r="N6" s="4"/>
      <c r="O6" s="4"/>
      <c r="P6" s="4"/>
      <c r="Q6" s="4"/>
      <c r="R6" s="4"/>
      <c r="S6" s="4"/>
    </row>
    <row r="7" spans="2:19">
      <c r="B7" s="19" t="s">
        <v>28</v>
      </c>
      <c r="C7" s="20"/>
      <c r="D7" s="21"/>
      <c r="E7" s="22"/>
      <c r="F7" s="20"/>
      <c r="G7" s="21"/>
      <c r="H7" s="22"/>
      <c r="I7" s="13"/>
      <c r="K7">
        <f>2560*1600*60*1.5*10/1000</f>
        <v>3686400</v>
      </c>
      <c r="N7" s="4"/>
      <c r="O7" s="4"/>
      <c r="P7" s="4"/>
      <c r="Q7" s="4"/>
      <c r="R7" s="4"/>
      <c r="S7" s="4"/>
    </row>
    <row r="8" spans="2:19">
      <c r="B8" s="19" t="s">
        <v>29</v>
      </c>
      <c r="C8" s="20">
        <v>231613.0912</v>
      </c>
      <c r="D8" s="21">
        <v>46246.591999999997</v>
      </c>
      <c r="E8" s="22">
        <v>185.453</v>
      </c>
      <c r="F8" s="20">
        <v>230783.9088</v>
      </c>
      <c r="G8" s="21">
        <v>27153.427</v>
      </c>
      <c r="H8" s="22">
        <v>206.72399999999999</v>
      </c>
      <c r="I8" s="13">
        <f t="shared" ref="I8:I27" si="0">(F8-C8)/C8</f>
        <v>-3.5800325262443137E-3</v>
      </c>
      <c r="K8">
        <f>1920*1080*24*1.5*8/1000</f>
        <v>597196.80000000005</v>
      </c>
      <c r="L8">
        <f t="shared" ref="L8:L27" si="1">K8/C8</f>
        <v>2.5784242026471431</v>
      </c>
      <c r="M8">
        <f t="shared" ref="M8:M27" si="2">K8/F8</f>
        <v>2.5876882106089019</v>
      </c>
      <c r="N8" s="4"/>
      <c r="O8" s="4"/>
      <c r="P8" s="4"/>
      <c r="Q8" s="4"/>
      <c r="R8" s="4"/>
      <c r="S8" s="4"/>
    </row>
    <row r="9" spans="2:19">
      <c r="B9" s="19" t="s">
        <v>30</v>
      </c>
      <c r="C9" s="20">
        <v>234795.74559999999</v>
      </c>
      <c r="D9" s="21">
        <v>42087.19</v>
      </c>
      <c r="E9" s="22">
        <v>181.16300000000001</v>
      </c>
      <c r="F9" s="20">
        <v>234124.66560000001</v>
      </c>
      <c r="G9" s="21">
        <v>23692.16</v>
      </c>
      <c r="H9" s="22">
        <v>204.083</v>
      </c>
      <c r="I9" s="13">
        <f t="shared" si="0"/>
        <v>-2.8581437806085496E-3</v>
      </c>
      <c r="K9">
        <f>1920*1080*24*1.5*8/1000</f>
        <v>597196.80000000005</v>
      </c>
      <c r="L9">
        <f t="shared" si="1"/>
        <v>2.5434736837923357</v>
      </c>
      <c r="M9">
        <f t="shared" si="2"/>
        <v>2.5507641344389818</v>
      </c>
      <c r="N9" s="4"/>
      <c r="O9" s="4"/>
      <c r="P9" s="4"/>
      <c r="Q9" s="4"/>
      <c r="R9" s="4"/>
      <c r="S9" s="4"/>
    </row>
    <row r="10" spans="2:19">
      <c r="B10" s="19" t="s">
        <v>0</v>
      </c>
      <c r="C10" s="20">
        <v>577238.61600000004</v>
      </c>
      <c r="D10" s="21">
        <v>88080.396999999997</v>
      </c>
      <c r="E10" s="22">
        <v>411.661</v>
      </c>
      <c r="F10" s="20">
        <v>576109.83200000005</v>
      </c>
      <c r="G10" s="21">
        <v>51016.741000000002</v>
      </c>
      <c r="H10" s="22">
        <v>460.17700000000002</v>
      </c>
      <c r="I10" s="13">
        <f t="shared" si="0"/>
        <v>-1.9554894089067404E-3</v>
      </c>
      <c r="K10">
        <f>1920*1080*50*1.5*8/1000</f>
        <v>1244160</v>
      </c>
      <c r="L10">
        <f t="shared" si="1"/>
        <v>2.1553651566512659</v>
      </c>
      <c r="M10">
        <f t="shared" si="2"/>
        <v>2.1595882085206277</v>
      </c>
      <c r="N10" s="4"/>
      <c r="O10" s="4"/>
      <c r="P10" s="4"/>
      <c r="Q10" s="4"/>
      <c r="R10" s="4"/>
      <c r="S10" s="4"/>
    </row>
    <row r="11" spans="2:19">
      <c r="B11" s="19" t="s">
        <v>1</v>
      </c>
      <c r="C11" s="20">
        <v>533595.38560000004</v>
      </c>
      <c r="D11" s="21">
        <v>98147.354999999996</v>
      </c>
      <c r="E11" s="22">
        <v>394.404</v>
      </c>
      <c r="F11" s="20">
        <v>532167.06319999998</v>
      </c>
      <c r="G11" s="21">
        <v>57769.771999999997</v>
      </c>
      <c r="H11" s="22">
        <v>447.19499999999999</v>
      </c>
      <c r="I11" s="13">
        <f t="shared" si="0"/>
        <v>-2.6767892649483638E-3</v>
      </c>
      <c r="K11">
        <f>1920*1080*50*1.5*8/1000</f>
        <v>1244160</v>
      </c>
      <c r="L11">
        <f t="shared" si="1"/>
        <v>2.3316543463002537</v>
      </c>
      <c r="M11">
        <f t="shared" si="2"/>
        <v>2.3379124452360509</v>
      </c>
      <c r="N11" s="4"/>
      <c r="O11" s="4"/>
      <c r="P11" s="4"/>
      <c r="Q11" s="4"/>
      <c r="R11" s="4"/>
      <c r="S11" s="4"/>
    </row>
    <row r="12" spans="2:19">
      <c r="B12" s="19" t="s">
        <v>2</v>
      </c>
      <c r="C12" s="20">
        <v>695493.75760000001</v>
      </c>
      <c r="D12" s="21">
        <v>104644.531</v>
      </c>
      <c r="E12" s="22">
        <v>482.18900000000002</v>
      </c>
      <c r="F12" s="20">
        <v>694750.04720000003</v>
      </c>
      <c r="G12" s="21">
        <v>60537.557999999997</v>
      </c>
      <c r="H12" s="22">
        <v>554.92499999999995</v>
      </c>
      <c r="I12" s="13">
        <f t="shared" si="0"/>
        <v>-1.0693272108816146E-3</v>
      </c>
      <c r="K12">
        <f>1920*1080*60*1.5*8/1000</f>
        <v>1492992</v>
      </c>
      <c r="L12">
        <f t="shared" si="1"/>
        <v>2.1466648459247075</v>
      </c>
      <c r="M12">
        <f t="shared" si="2"/>
        <v>2.1489627903115598</v>
      </c>
      <c r="N12" s="4">
        <f>AVERAGE(L8:L12)</f>
        <v>2.3511164470631414</v>
      </c>
      <c r="O12" s="4">
        <f>AVERAGE(M8:M12)</f>
        <v>2.3569831578232243</v>
      </c>
      <c r="P12" s="4"/>
      <c r="Q12" s="4"/>
      <c r="R12" s="4"/>
      <c r="S12" s="4"/>
    </row>
    <row r="13" spans="2:19">
      <c r="B13" s="19" t="s">
        <v>3</v>
      </c>
      <c r="C13" s="20">
        <v>86418.648000000001</v>
      </c>
      <c r="D13" s="21">
        <v>16841.505000000001</v>
      </c>
      <c r="E13" s="22">
        <v>68.08</v>
      </c>
      <c r="F13" s="20">
        <v>86135.570399999997</v>
      </c>
      <c r="G13" s="21">
        <v>9301.2189999999991</v>
      </c>
      <c r="H13" s="22">
        <v>75.471999999999994</v>
      </c>
      <c r="I13" s="13">
        <f t="shared" si="0"/>
        <v>-3.2756541157645067E-3</v>
      </c>
      <c r="K13">
        <f>832*480*50*1.5*8/1000</f>
        <v>239616</v>
      </c>
      <c r="L13">
        <f t="shared" si="1"/>
        <v>2.7727348847207143</v>
      </c>
      <c r="M13">
        <f t="shared" si="2"/>
        <v>2.7818472541281274</v>
      </c>
      <c r="N13" s="4"/>
      <c r="O13" s="4"/>
      <c r="P13" s="4"/>
      <c r="Q13" s="4"/>
      <c r="R13" s="4"/>
      <c r="S13" s="4"/>
    </row>
    <row r="14" spans="2:19">
      <c r="B14" s="19" t="s">
        <v>4</v>
      </c>
      <c r="C14" s="20">
        <v>111258.5656</v>
      </c>
      <c r="D14" s="21">
        <v>20373.706999999999</v>
      </c>
      <c r="E14" s="22">
        <v>84.974999999999994</v>
      </c>
      <c r="F14" s="20">
        <v>110926.212</v>
      </c>
      <c r="G14" s="21">
        <v>11541.468000000001</v>
      </c>
      <c r="H14" s="22">
        <v>96.111999999999995</v>
      </c>
      <c r="I14" s="13">
        <f t="shared" si="0"/>
        <v>-2.9872180915480199E-3</v>
      </c>
      <c r="K14">
        <f>832*480*60*1.5*8/1000</f>
        <v>287539.20000000001</v>
      </c>
      <c r="L14">
        <f t="shared" si="1"/>
        <v>2.5844230369980612</v>
      </c>
      <c r="M14">
        <f t="shared" si="2"/>
        <v>2.5921664033745246</v>
      </c>
      <c r="N14" s="4"/>
      <c r="O14" s="4"/>
      <c r="P14" s="4"/>
      <c r="Q14" s="4"/>
      <c r="R14" s="4"/>
      <c r="S14" s="4"/>
    </row>
    <row r="15" spans="2:19">
      <c r="B15" s="19" t="s">
        <v>5</v>
      </c>
      <c r="C15" s="20">
        <v>99433.2</v>
      </c>
      <c r="D15" s="21">
        <v>15936.76</v>
      </c>
      <c r="E15" s="22">
        <v>72.822999999999993</v>
      </c>
      <c r="F15" s="20">
        <v>99117.288</v>
      </c>
      <c r="G15" s="21">
        <v>8987.9390000000003</v>
      </c>
      <c r="H15" s="22">
        <v>82.991</v>
      </c>
      <c r="I15" s="13">
        <f t="shared" si="0"/>
        <v>-3.1771279612845269E-3</v>
      </c>
      <c r="K15">
        <f>832*480*50*1.5*8/1000</f>
        <v>239616</v>
      </c>
      <c r="L15">
        <f t="shared" si="1"/>
        <v>2.4098188532602793</v>
      </c>
      <c r="M15">
        <f t="shared" si="2"/>
        <v>2.4174995587046326</v>
      </c>
      <c r="N15" s="4"/>
      <c r="O15" s="4"/>
      <c r="P15" s="4"/>
      <c r="Q15" s="4"/>
      <c r="R15" s="4"/>
      <c r="S15" s="4"/>
    </row>
    <row r="16" spans="2:19">
      <c r="B16" s="19" t="s">
        <v>6</v>
      </c>
      <c r="C16" s="20">
        <v>63195.26</v>
      </c>
      <c r="D16" s="21">
        <v>11731.771000000001</v>
      </c>
      <c r="E16" s="22">
        <v>46.926000000000002</v>
      </c>
      <c r="F16" s="20">
        <v>62852.466399999998</v>
      </c>
      <c r="G16" s="21">
        <v>6980.5879999999997</v>
      </c>
      <c r="H16" s="22">
        <v>51.886000000000003</v>
      </c>
      <c r="I16" s="13">
        <f t="shared" si="0"/>
        <v>-5.4243561938032139E-3</v>
      </c>
      <c r="K16">
        <f>832*480*30*1.5*8/1000</f>
        <v>143769.60000000001</v>
      </c>
      <c r="L16">
        <f t="shared" si="1"/>
        <v>2.2750060684931115</v>
      </c>
      <c r="M16">
        <f t="shared" si="2"/>
        <v>2.2874138157925974</v>
      </c>
      <c r="N16" s="4">
        <f>AVERAGE(L13:L16)</f>
        <v>2.5104957108680415</v>
      </c>
      <c r="O16" s="4">
        <f>AVERAGE(M13:M16)</f>
        <v>2.5197317579999705</v>
      </c>
      <c r="P16" s="4"/>
      <c r="Q16" s="4"/>
      <c r="R16" s="4"/>
      <c r="S16" s="4"/>
    </row>
    <row r="17" spans="2:19">
      <c r="B17" s="19" t="s">
        <v>7</v>
      </c>
      <c r="C17" s="20">
        <v>18837.1584</v>
      </c>
      <c r="D17" s="21">
        <v>3971.7489999999998</v>
      </c>
      <c r="E17" s="22">
        <v>15.772</v>
      </c>
      <c r="F17" s="20">
        <v>18913.9784</v>
      </c>
      <c r="G17" s="21">
        <v>2405.5659999999998</v>
      </c>
      <c r="H17" s="22">
        <v>17.582000000000001</v>
      </c>
      <c r="I17" s="13">
        <f t="shared" si="0"/>
        <v>4.07810978539097E-3</v>
      </c>
      <c r="K17">
        <f>416*240*50*1.5*8/1000</f>
        <v>59904</v>
      </c>
      <c r="L17">
        <f t="shared" si="1"/>
        <v>3.180097482218974</v>
      </c>
      <c r="M17">
        <f t="shared" si="2"/>
        <v>3.1671813688864106</v>
      </c>
      <c r="N17" s="4"/>
      <c r="O17" s="4"/>
      <c r="P17" s="4"/>
      <c r="Q17" s="4"/>
      <c r="R17" s="4"/>
      <c r="S17" s="4"/>
    </row>
    <row r="18" spans="2:19">
      <c r="B18" s="19" t="s">
        <v>8</v>
      </c>
      <c r="C18" s="20">
        <v>28657.495200000001</v>
      </c>
      <c r="D18" s="21">
        <v>4381.8310000000001</v>
      </c>
      <c r="E18" s="22">
        <v>22.042999999999999</v>
      </c>
      <c r="F18" s="20">
        <v>28576.812000000002</v>
      </c>
      <c r="G18" s="21">
        <v>2559.761</v>
      </c>
      <c r="H18" s="22">
        <v>24.867000000000001</v>
      </c>
      <c r="I18" s="13">
        <f t="shared" si="0"/>
        <v>-2.8154309871436176E-3</v>
      </c>
      <c r="K18">
        <f>416*240*60*1.5*8/1000</f>
        <v>71884.800000000003</v>
      </c>
      <c r="L18">
        <f t="shared" si="1"/>
        <v>2.5084118307729839</v>
      </c>
      <c r="M18">
        <f t="shared" si="2"/>
        <v>2.5154940306147515</v>
      </c>
      <c r="N18" s="4"/>
      <c r="O18" s="4"/>
      <c r="P18" s="4"/>
      <c r="Q18" s="4"/>
      <c r="R18" s="4"/>
      <c r="S18" s="4"/>
    </row>
    <row r="19" spans="2:19">
      <c r="B19" s="19" t="s">
        <v>9</v>
      </c>
      <c r="C19" s="20">
        <v>25084.900799999999</v>
      </c>
      <c r="D19" s="21">
        <v>3661.2420000000002</v>
      </c>
      <c r="E19" s="22">
        <v>18.907</v>
      </c>
      <c r="F19" s="20">
        <v>24994.304800000002</v>
      </c>
      <c r="G19" s="21">
        <v>2141.0940000000001</v>
      </c>
      <c r="H19" s="22">
        <v>20.576000000000001</v>
      </c>
      <c r="I19" s="13">
        <f t="shared" si="0"/>
        <v>-3.6115749758116535E-3</v>
      </c>
      <c r="K19">
        <f>416*240*50*1.5*8/1000</f>
        <v>59904</v>
      </c>
      <c r="L19">
        <f t="shared" si="1"/>
        <v>2.3880501054243757</v>
      </c>
      <c r="M19">
        <f t="shared" si="2"/>
        <v>2.3967059887978959</v>
      </c>
      <c r="N19" s="4"/>
      <c r="O19" s="4"/>
      <c r="P19" s="4"/>
      <c r="Q19" s="4"/>
      <c r="R19" s="4"/>
      <c r="S19" s="4"/>
    </row>
    <row r="20" spans="2:19">
      <c r="B20" s="19" t="s">
        <v>6</v>
      </c>
      <c r="C20" s="20">
        <v>14553.8992</v>
      </c>
      <c r="D20" s="21">
        <v>2624.7860000000001</v>
      </c>
      <c r="E20" s="22">
        <v>11.481</v>
      </c>
      <c r="F20" s="20">
        <v>14499.685600000001</v>
      </c>
      <c r="G20" s="21">
        <v>1595.568</v>
      </c>
      <c r="H20" s="22">
        <v>12.324</v>
      </c>
      <c r="I20" s="13">
        <f t="shared" si="0"/>
        <v>-3.7250223637662087E-3</v>
      </c>
      <c r="K20">
        <f>416*240*30*1.5*8/1000</f>
        <v>35942.400000000001</v>
      </c>
      <c r="L20">
        <f t="shared" si="1"/>
        <v>2.4696062207164386</v>
      </c>
      <c r="M20">
        <f t="shared" si="2"/>
        <v>2.4788399549849549</v>
      </c>
      <c r="N20" s="4">
        <f>AVERAGE(L17:L20)</f>
        <v>2.6365414097831934</v>
      </c>
      <c r="O20" s="4">
        <f>AVERAGE(M17:M20)</f>
        <v>2.6395553358210035</v>
      </c>
      <c r="P20" s="4"/>
      <c r="Q20" s="4"/>
      <c r="R20" s="4"/>
      <c r="S20" s="4"/>
    </row>
    <row r="21" spans="2:19">
      <c r="B21" s="19" t="s">
        <v>10</v>
      </c>
      <c r="C21" s="20">
        <v>212310.37760000001</v>
      </c>
      <c r="D21" s="21">
        <v>43492.58</v>
      </c>
      <c r="E21" s="22">
        <v>174.256</v>
      </c>
      <c r="F21" s="20">
        <v>211178.5496</v>
      </c>
      <c r="G21" s="21">
        <v>24057.771000000001</v>
      </c>
      <c r="H21" s="22">
        <v>198.809</v>
      </c>
      <c r="I21" s="13">
        <f t="shared" si="0"/>
        <v>-5.3310064858553977E-3</v>
      </c>
      <c r="K21">
        <f>1280*720*60*1.5*8/1000</f>
        <v>663552</v>
      </c>
      <c r="L21">
        <f t="shared" si="1"/>
        <v>3.1253865567049885</v>
      </c>
      <c r="M21">
        <f t="shared" si="2"/>
        <v>3.1421373110898569</v>
      </c>
      <c r="N21" s="4"/>
      <c r="O21" s="4"/>
      <c r="P21" s="4"/>
      <c r="Q21" s="4"/>
      <c r="R21" s="4"/>
      <c r="S21" s="4"/>
    </row>
    <row r="22" spans="2:19">
      <c r="B22" s="19" t="s">
        <v>11</v>
      </c>
      <c r="C22" s="20">
        <v>207873.69200000001</v>
      </c>
      <c r="D22" s="21">
        <v>44151.919000000002</v>
      </c>
      <c r="E22" s="22">
        <v>168.82599999999999</v>
      </c>
      <c r="F22" s="20">
        <v>207278.72159999999</v>
      </c>
      <c r="G22" s="21">
        <v>25212.696</v>
      </c>
      <c r="H22" s="22">
        <v>201.012</v>
      </c>
      <c r="I22" s="13">
        <f t="shared" si="0"/>
        <v>-2.8621726697384106E-3</v>
      </c>
      <c r="K22">
        <f>1280*720*60*1.5*8/1000</f>
        <v>663552</v>
      </c>
      <c r="L22">
        <f t="shared" si="1"/>
        <v>3.1920922441691175</v>
      </c>
      <c r="M22">
        <f t="shared" si="2"/>
        <v>3.2012547881325801</v>
      </c>
      <c r="N22" s="4"/>
      <c r="O22" s="4"/>
      <c r="P22" s="4"/>
      <c r="Q22" s="4"/>
      <c r="R22" s="4"/>
      <c r="S22" s="4"/>
    </row>
    <row r="23" spans="2:19">
      <c r="B23" s="19" t="s">
        <v>12</v>
      </c>
      <c r="C23" s="20">
        <v>204479.50399999999</v>
      </c>
      <c r="D23" s="21">
        <v>44547.658000000003</v>
      </c>
      <c r="E23" s="22">
        <v>169.15199999999999</v>
      </c>
      <c r="F23" s="20">
        <v>203386.9584</v>
      </c>
      <c r="G23" s="21">
        <v>25600.323</v>
      </c>
      <c r="H23" s="22">
        <v>198.05799999999999</v>
      </c>
      <c r="I23" s="13">
        <f t="shared" si="0"/>
        <v>-5.3430567789326368E-3</v>
      </c>
      <c r="K23">
        <f>1280*720*60*1.5*8/1000</f>
        <v>663552</v>
      </c>
      <c r="L23">
        <f t="shared" si="1"/>
        <v>3.2450782940083815</v>
      </c>
      <c r="M23">
        <f t="shared" si="2"/>
        <v>3.2625100705572083</v>
      </c>
      <c r="N23" s="4">
        <f>AVERAGE(L21:L23)</f>
        <v>3.1875190316274957</v>
      </c>
      <c r="O23" s="4">
        <f>AVERAGE(M21:M23)</f>
        <v>3.2019673899265482</v>
      </c>
      <c r="P23" s="4"/>
      <c r="Q23" s="4"/>
      <c r="R23" s="4"/>
      <c r="S23" s="4"/>
    </row>
    <row r="24" spans="2:19">
      <c r="B24" s="19" t="s">
        <v>13</v>
      </c>
      <c r="C24" s="20">
        <v>82243.588799999998</v>
      </c>
      <c r="D24" s="21">
        <v>16180.094999999999</v>
      </c>
      <c r="E24" s="22">
        <v>65.552000000000007</v>
      </c>
      <c r="F24" s="20">
        <v>82000.374400000001</v>
      </c>
      <c r="G24" s="21">
        <v>8947.5889999999999</v>
      </c>
      <c r="H24" s="22">
        <v>72.557000000000002</v>
      </c>
      <c r="I24" s="13">
        <f t="shared" si="0"/>
        <v>-2.9572444922296133E-3</v>
      </c>
      <c r="K24">
        <f>832*480*50*1.5*8/1000</f>
        <v>239616</v>
      </c>
      <c r="L24">
        <f t="shared" si="1"/>
        <v>2.9134915377136363</v>
      </c>
      <c r="M24">
        <f t="shared" si="2"/>
        <v>2.9221329994317684</v>
      </c>
      <c r="N24" s="4"/>
      <c r="O24" s="4"/>
      <c r="P24" s="4"/>
      <c r="Q24" s="4"/>
      <c r="R24" s="4"/>
      <c r="S24" s="4"/>
    </row>
    <row r="25" spans="2:19">
      <c r="B25" s="19" t="s">
        <v>14</v>
      </c>
      <c r="C25" s="20">
        <v>60133.071799999998</v>
      </c>
      <c r="D25" s="21">
        <v>32940.483999999997</v>
      </c>
      <c r="E25" s="22">
        <v>99.260999999999996</v>
      </c>
      <c r="F25" s="20">
        <v>59771.887199999997</v>
      </c>
      <c r="G25" s="21">
        <v>18952.592000000001</v>
      </c>
      <c r="H25" s="22">
        <v>106.61499999999999</v>
      </c>
      <c r="I25" s="13">
        <f t="shared" si="0"/>
        <v>-6.006421910413705E-3</v>
      </c>
      <c r="K25">
        <f>1024*768*30*1.5*8/1000</f>
        <v>283115.52000000002</v>
      </c>
      <c r="L25">
        <f t="shared" si="1"/>
        <v>4.7081499668207538</v>
      </c>
      <c r="M25">
        <f t="shared" si="2"/>
        <v>4.736599984750022</v>
      </c>
      <c r="N25" s="4"/>
      <c r="O25" s="4"/>
      <c r="P25" s="4"/>
      <c r="Q25" s="4"/>
      <c r="R25" s="4"/>
      <c r="S25" s="4"/>
    </row>
    <row r="26" spans="2:19">
      <c r="B26" s="19" t="s">
        <v>15</v>
      </c>
      <c r="C26" s="20">
        <v>2479.5328</v>
      </c>
      <c r="D26" s="21">
        <v>8110.7160000000003</v>
      </c>
      <c r="E26" s="22">
        <v>13.37</v>
      </c>
      <c r="F26" s="20">
        <v>2494.2464</v>
      </c>
      <c r="G26" s="21">
        <v>4755.1570000000002</v>
      </c>
      <c r="H26" s="22">
        <v>16.193000000000001</v>
      </c>
      <c r="I26" s="13">
        <f t="shared" si="0"/>
        <v>5.9340211188172393E-3</v>
      </c>
      <c r="K26">
        <f>1280*720*30*1.5*8/1000</f>
        <v>331776</v>
      </c>
      <c r="L26">
        <f t="shared" si="1"/>
        <v>133.80585245736617</v>
      </c>
      <c r="M26">
        <f t="shared" si="2"/>
        <v>133.0165295617947</v>
      </c>
      <c r="N26" s="4"/>
      <c r="O26" s="4"/>
      <c r="P26" s="4"/>
      <c r="Q26" s="4"/>
      <c r="R26" s="4"/>
      <c r="S26" s="4"/>
    </row>
    <row r="27" spans="2:19" ht="15.75" thickBot="1">
      <c r="B27" s="23" t="s">
        <v>16</v>
      </c>
      <c r="C27" s="24">
        <v>5178.9525999999996</v>
      </c>
      <c r="D27" s="25">
        <v>16001.923000000001</v>
      </c>
      <c r="E27" s="26">
        <v>28.376999999999999</v>
      </c>
      <c r="F27" s="24">
        <v>5187.3338000000003</v>
      </c>
      <c r="G27" s="25">
        <v>9495.3240000000005</v>
      </c>
      <c r="H27" s="26">
        <v>33.588000000000001</v>
      </c>
      <c r="I27" s="13">
        <f t="shared" si="0"/>
        <v>1.618319503445681E-3</v>
      </c>
      <c r="K27">
        <f>1280*720*20*1.5*8/1000</f>
        <v>221184</v>
      </c>
      <c r="L27">
        <f t="shared" si="1"/>
        <v>42.708249540650364</v>
      </c>
      <c r="M27">
        <f t="shared" si="2"/>
        <v>42.639245617854783</v>
      </c>
      <c r="N27" s="4">
        <f>AVERAGE(L24:L27)</f>
        <v>46.033935875637731</v>
      </c>
      <c r="O27" s="4">
        <f>AVERAGE(M24:M27)</f>
        <v>45.828627040957819</v>
      </c>
    </row>
    <row r="28" spans="2:19" ht="15.75" thickBot="1">
      <c r="B28" s="14" t="s">
        <v>24</v>
      </c>
      <c r="C28" s="8"/>
      <c r="D28" s="9">
        <f>GEOMEAN(D4:D27)</f>
        <v>20064.138706212623</v>
      </c>
      <c r="E28" s="10">
        <f>GEOMEAN(E4:E27)</f>
        <v>76.587175132043342</v>
      </c>
      <c r="F28" s="27"/>
      <c r="G28" s="9">
        <f>GEOMEAN(G4:G27)</f>
        <v>11596.258513962519</v>
      </c>
      <c r="H28" s="10">
        <f>GEOMEAN(H4:H27)</f>
        <v>86.544229798447901</v>
      </c>
      <c r="I28" s="28">
        <f>AVERAGE(I4:I27)</f>
        <v>-2.4012809405113606E-3</v>
      </c>
    </row>
    <row r="29" spans="2:19" ht="15.75">
      <c r="G29" s="3">
        <f>(G28-D28)/D28</f>
        <v>-0.42204055286101694</v>
      </c>
      <c r="H29" s="3">
        <f>(H28-E28)/E28</f>
        <v>0.13000942585018549</v>
      </c>
    </row>
  </sheetData>
  <sortState ref="M3:T95">
    <sortCondition descending="1" ref="T3:T95"/>
  </sortState>
  <mergeCells count="2">
    <mergeCell ref="C2:E2"/>
    <mergeCell ref="F2:H2"/>
  </mergeCells>
  <pageMargins left="0.7" right="0.7" top="0.75" bottom="0.75" header="0.3" footer="0.3"/>
  <ignoredErrors>
    <ignoredError sqref="K14:K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AI_Main</vt:lpstr>
      <vt:lpstr>RA_Main</vt:lpstr>
      <vt:lpstr>LD_Main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JCTVC-I0408</dc:creator>
  <cp:lastModifiedBy>jzxu</cp:lastModifiedBy>
  <dcterms:created xsi:type="dcterms:W3CDTF">2012-07-02T14:02:45Z</dcterms:created>
  <dcterms:modified xsi:type="dcterms:W3CDTF">2012-07-03T03:34:17Z</dcterms:modified>
</cp:coreProperties>
</file>