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9245" yWindow="-75" windowWidth="19245" windowHeight="20640" tabRatio="500" activeTab="5"/>
  </bookViews>
  <sheets>
    <sheet name="Summary" sheetId="9" r:id="rId1"/>
    <sheet name="Plot" sheetId="10" r:id="rId2"/>
    <sheet name="AI-HE" sheetId="1" r:id="rId3"/>
    <sheet name="AI-LC" sheetId="2" r:id="rId4"/>
    <sheet name="RA-HE" sheetId="3" r:id="rId5"/>
    <sheet name="RA-LC" sheetId="4" r:id="rId6"/>
    <sheet name="LB-HE" sheetId="5" r:id="rId7"/>
    <sheet name="LB-LC" sheetId="6" r:id="rId8"/>
    <sheet name="LP-HE" sheetId="7" r:id="rId9"/>
    <sheet name="LP-LC" sheetId="8" r:id="rId10"/>
  </sheets>
  <calcPr calcId="145621"/>
</workbook>
</file>

<file path=xl/calcChain.xml><?xml version="1.0" encoding="utf-8"?>
<calcChain xmlns="http://schemas.openxmlformats.org/spreadsheetml/2006/main">
  <c r="J19" i="7" l="1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R98" i="7" l="1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98" i="5" l="1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3" i="8" l="1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Q108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I108" i="8"/>
  <c r="R106" i="8"/>
  <c r="J106" i="8"/>
  <c r="R107" i="8" s="1"/>
  <c r="Q106" i="8"/>
  <c r="I106" i="8"/>
  <c r="Q107" i="8" s="1"/>
  <c r="F52" i="9" s="1"/>
  <c r="R108" i="7"/>
  <c r="Q108" i="7"/>
  <c r="J108" i="7"/>
  <c r="I108" i="7"/>
  <c r="R106" i="7"/>
  <c r="Q106" i="7"/>
  <c r="I106" i="7"/>
  <c r="R106" i="6"/>
  <c r="Q108" i="6"/>
  <c r="I108" i="6"/>
  <c r="J106" i="6"/>
  <c r="Q106" i="6"/>
  <c r="I106" i="6"/>
  <c r="Q107" i="6" s="1"/>
  <c r="F39" i="9" s="1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108" i="5"/>
  <c r="Q10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108" i="5"/>
  <c r="I108" i="5"/>
  <c r="R106" i="5"/>
  <c r="Q106" i="5"/>
  <c r="I106" i="5"/>
  <c r="R108" i="4"/>
  <c r="Q108" i="4"/>
  <c r="I108" i="4"/>
  <c r="R106" i="4"/>
  <c r="J106" i="4"/>
  <c r="Q106" i="4"/>
  <c r="I106" i="4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108" i="3"/>
  <c r="Q108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I108" i="3"/>
  <c r="R106" i="3"/>
  <c r="Q106" i="3"/>
  <c r="I106" i="3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108" i="2"/>
  <c r="Q108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108" i="2"/>
  <c r="I108" i="2"/>
  <c r="R106" i="2"/>
  <c r="J106" i="2"/>
  <c r="R107" i="2"/>
  <c r="Q106" i="2"/>
  <c r="I106" i="2"/>
  <c r="Q107" i="2" s="1"/>
  <c r="F13" i="9" s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108" i="1"/>
  <c r="R106" i="1"/>
  <c r="Q108" i="1"/>
  <c r="Q106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108" i="1"/>
  <c r="J106" i="1"/>
  <c r="I108" i="1"/>
  <c r="I106" i="1"/>
  <c r="AC3" i="10"/>
  <c r="AC4" i="10" s="1"/>
  <c r="AC5" i="10" s="1"/>
  <c r="AC6" i="10" s="1"/>
  <c r="AD8" i="10"/>
  <c r="F51" i="9"/>
  <c r="F12" i="9"/>
  <c r="R107" i="1"/>
  <c r="C12" i="9" s="1"/>
  <c r="Q107" i="1"/>
  <c r="C13" i="9" s="1"/>
  <c r="Q107" i="7" l="1"/>
  <c r="C52" i="9" s="1"/>
  <c r="Q107" i="5"/>
  <c r="C39" i="9" s="1"/>
  <c r="Q107" i="4"/>
  <c r="F26" i="9" s="1"/>
  <c r="R107" i="4"/>
  <c r="F25" i="9" s="1"/>
  <c r="J108" i="3"/>
  <c r="J106" i="3"/>
  <c r="R107" i="3" s="1"/>
  <c r="C25" i="9" s="1"/>
  <c r="Y87" i="8"/>
  <c r="Y75" i="8"/>
  <c r="X51" i="8"/>
  <c r="W39" i="8"/>
  <c r="V19" i="8"/>
  <c r="U87" i="8"/>
  <c r="U71" i="8"/>
  <c r="T51" i="8"/>
  <c r="Y39" i="7"/>
  <c r="X19" i="7"/>
  <c r="W87" i="7"/>
  <c r="W79" i="7"/>
  <c r="V51" i="7"/>
  <c r="Y95" i="8"/>
  <c r="Y63" i="8"/>
  <c r="X63" i="8"/>
  <c r="W47" i="8"/>
  <c r="V27" i="8"/>
  <c r="U95" i="8"/>
  <c r="U79" i="8"/>
  <c r="T63" i="8"/>
  <c r="Y47" i="7"/>
  <c r="X27" i="7"/>
  <c r="W95" i="7"/>
  <c r="W35" i="7"/>
  <c r="V59" i="7"/>
  <c r="U55" i="7"/>
  <c r="T27" i="7"/>
  <c r="Y95" i="6"/>
  <c r="Y63" i="6"/>
  <c r="X63" i="6"/>
  <c r="W47" i="6"/>
  <c r="V27" i="6"/>
  <c r="U95" i="6"/>
  <c r="U79" i="6"/>
  <c r="T63" i="6"/>
  <c r="Y47" i="5"/>
  <c r="X39" i="5"/>
  <c r="W95" i="5"/>
  <c r="W35" i="5"/>
  <c r="U47" i="7"/>
  <c r="Y87" i="6"/>
  <c r="X51" i="6"/>
  <c r="V19" i="6"/>
  <c r="U71" i="6"/>
  <c r="Y39" i="5"/>
  <c r="W87" i="5"/>
  <c r="V51" i="5"/>
  <c r="U51" i="5"/>
  <c r="T19" i="5"/>
  <c r="Y87" i="4"/>
  <c r="Y83" i="8"/>
  <c r="Y71" i="8"/>
  <c r="X55" i="8"/>
  <c r="W35" i="8"/>
  <c r="V23" i="8"/>
  <c r="U83" i="8"/>
  <c r="U67" i="8"/>
  <c r="T55" i="8"/>
  <c r="Y35" i="7"/>
  <c r="X23" i="7"/>
  <c r="W83" i="7"/>
  <c r="Y23" i="8"/>
  <c r="X83" i="8"/>
  <c r="X67" i="8"/>
  <c r="W55" i="8"/>
  <c r="V35" i="8"/>
  <c r="U23" i="8"/>
  <c r="T83" i="8"/>
  <c r="T67" i="8"/>
  <c r="Y55" i="7"/>
  <c r="X43" i="7"/>
  <c r="W23" i="7"/>
  <c r="V83" i="7"/>
  <c r="V67" i="7"/>
  <c r="Y31" i="8"/>
  <c r="X91" i="8"/>
  <c r="X75" i="8"/>
  <c r="W59" i="8"/>
  <c r="V43" i="8"/>
  <c r="U31" i="8"/>
  <c r="T91" i="8"/>
  <c r="T75" i="8"/>
  <c r="Y63" i="7"/>
  <c r="X51" i="7"/>
  <c r="W39" i="7"/>
  <c r="V91" i="7"/>
  <c r="V75" i="7"/>
  <c r="U71" i="7"/>
  <c r="T51" i="7"/>
  <c r="Y31" i="6"/>
  <c r="X91" i="6"/>
  <c r="X75" i="6"/>
  <c r="W59" i="6"/>
  <c r="V43" i="6"/>
  <c r="U31" i="6"/>
  <c r="T91" i="6"/>
  <c r="T75" i="6"/>
  <c r="Y63" i="5"/>
  <c r="X55" i="5"/>
  <c r="W43" i="5"/>
  <c r="V91" i="5"/>
  <c r="U79" i="7"/>
  <c r="Y39" i="6"/>
  <c r="W87" i="6"/>
  <c r="V51" i="6"/>
  <c r="T19" i="6"/>
  <c r="Y71" i="5"/>
  <c r="W51" i="5"/>
  <c r="V67" i="5"/>
  <c r="U67" i="5"/>
  <c r="T47" i="5"/>
  <c r="Y11" i="4"/>
  <c r="Y19" i="8"/>
  <c r="X87" i="8"/>
  <c r="X71" i="8"/>
  <c r="W51" i="8"/>
  <c r="V39" i="8"/>
  <c r="U19" i="8"/>
  <c r="T87" i="8"/>
  <c r="T71" i="8"/>
  <c r="Y51" i="7"/>
  <c r="X47" i="7"/>
  <c r="W19" i="7"/>
  <c r="V87" i="7"/>
  <c r="V71" i="7"/>
  <c r="V55" i="7"/>
  <c r="Y39" i="8"/>
  <c r="X19" i="8"/>
  <c r="W87" i="8"/>
  <c r="W71" i="8"/>
  <c r="V51" i="8"/>
  <c r="U39" i="8"/>
  <c r="T19" i="8"/>
  <c r="Y87" i="7"/>
  <c r="Y71" i="7"/>
  <c r="X63" i="7"/>
  <c r="W47" i="7"/>
  <c r="V19" i="7"/>
  <c r="U87" i="7"/>
  <c r="Y47" i="8"/>
  <c r="X27" i="8"/>
  <c r="W95" i="8"/>
  <c r="W79" i="8"/>
  <c r="V59" i="8"/>
  <c r="U47" i="8"/>
  <c r="T27" i="8"/>
  <c r="Y95" i="7"/>
  <c r="Y79" i="7"/>
  <c r="X67" i="7"/>
  <c r="W55" i="7"/>
  <c r="V27" i="7"/>
  <c r="U95" i="7"/>
  <c r="U35" i="7"/>
  <c r="T67" i="7"/>
  <c r="Y47" i="6"/>
  <c r="X27" i="6"/>
  <c r="W95" i="6"/>
  <c r="W79" i="6"/>
  <c r="V59" i="6"/>
  <c r="U47" i="6"/>
  <c r="T27" i="6"/>
  <c r="Y95" i="5"/>
  <c r="Y79" i="5"/>
  <c r="X71" i="5"/>
  <c r="W63" i="5"/>
  <c r="V27" i="5"/>
  <c r="T19" i="7"/>
  <c r="Y75" i="6"/>
  <c r="W39" i="6"/>
  <c r="U87" i="6"/>
  <c r="T51" i="6"/>
  <c r="X19" i="5"/>
  <c r="W27" i="5"/>
  <c r="U87" i="5"/>
  <c r="U27" i="5"/>
  <c r="T59" i="5"/>
  <c r="Y35" i="4"/>
  <c r="Y35" i="8"/>
  <c r="X23" i="8"/>
  <c r="W83" i="8"/>
  <c r="W67" i="8"/>
  <c r="V55" i="8"/>
  <c r="U35" i="8"/>
  <c r="T23" i="8"/>
  <c r="Y83" i="7"/>
  <c r="Y67" i="7"/>
  <c r="X59" i="7"/>
  <c r="W43" i="7"/>
  <c r="Y55" i="8"/>
  <c r="X35" i="8"/>
  <c r="W23" i="8"/>
  <c r="V83" i="8"/>
  <c r="V71" i="8"/>
  <c r="U55" i="8"/>
  <c r="T35" i="8"/>
  <c r="Y23" i="7"/>
  <c r="X83" i="7"/>
  <c r="X75" i="7"/>
  <c r="W59" i="7"/>
  <c r="V35" i="7"/>
  <c r="U23" i="7"/>
  <c r="Y67" i="8"/>
  <c r="X43" i="8"/>
  <c r="W31" i="8"/>
  <c r="V91" i="8"/>
  <c r="V79" i="8"/>
  <c r="U59" i="8"/>
  <c r="T43" i="8"/>
  <c r="Y31" i="7"/>
  <c r="X91" i="7"/>
  <c r="X31" i="7"/>
  <c r="W71" i="7"/>
  <c r="V43" i="7"/>
  <c r="U39" i="7"/>
  <c r="T91" i="7"/>
  <c r="T31" i="7"/>
  <c r="Y67" i="6"/>
  <c r="X43" i="6"/>
  <c r="W31" i="6"/>
  <c r="V91" i="6"/>
  <c r="V79" i="6"/>
  <c r="U59" i="6"/>
  <c r="T43" i="6"/>
  <c r="Y31" i="5"/>
  <c r="X91" i="5"/>
  <c r="X31" i="5"/>
  <c r="W75" i="5"/>
  <c r="V43" i="5"/>
  <c r="T63" i="7"/>
  <c r="X19" i="6"/>
  <c r="W71" i="6"/>
  <c r="U39" i="6"/>
  <c r="Y87" i="5"/>
  <c r="X59" i="5"/>
  <c r="V19" i="5"/>
  <c r="U23" i="5"/>
  <c r="T83" i="5"/>
  <c r="T79" i="5"/>
  <c r="Y39" i="4"/>
  <c r="Y51" i="8"/>
  <c r="X39" i="8"/>
  <c r="W19" i="8"/>
  <c r="V87" i="8"/>
  <c r="V75" i="8"/>
  <c r="T39" i="8"/>
  <c r="X87" i="7"/>
  <c r="W63" i="7"/>
  <c r="W75" i="7"/>
  <c r="U63" i="7"/>
  <c r="T47" i="7"/>
  <c r="Y19" i="6"/>
  <c r="X87" i="6"/>
  <c r="X71" i="6"/>
  <c r="W51" i="6"/>
  <c r="V39" i="6"/>
  <c r="U19" i="6"/>
  <c r="T43" i="7"/>
  <c r="X83" i="6"/>
  <c r="W55" i="6"/>
  <c r="U23" i="6"/>
  <c r="T67" i="6"/>
  <c r="X47" i="5"/>
  <c r="V83" i="5"/>
  <c r="U95" i="5"/>
  <c r="U35" i="5"/>
  <c r="T71" i="5"/>
  <c r="Y19" i="4"/>
  <c r="Y43" i="8"/>
  <c r="X31" i="8"/>
  <c r="W91" i="8"/>
  <c r="W75" i="8"/>
  <c r="V67" i="8"/>
  <c r="U43" i="8"/>
  <c r="T31" i="8"/>
  <c r="Y91" i="7"/>
  <c r="Y75" i="7"/>
  <c r="X71" i="7"/>
  <c r="W51" i="7"/>
  <c r="V31" i="7"/>
  <c r="U91" i="7"/>
  <c r="U31" i="7"/>
  <c r="T71" i="7"/>
  <c r="Y43" i="6"/>
  <c r="X31" i="6"/>
  <c r="W91" i="6"/>
  <c r="W75" i="6"/>
  <c r="V67" i="6"/>
  <c r="U63" i="6"/>
  <c r="T47" i="6"/>
  <c r="Y27" i="5"/>
  <c r="X95" i="5"/>
  <c r="X35" i="5"/>
  <c r="W71" i="5"/>
  <c r="V47" i="5"/>
  <c r="U39" i="5"/>
  <c r="T95" i="5"/>
  <c r="T35" i="5"/>
  <c r="Y43" i="4"/>
  <c r="X39" i="4"/>
  <c r="X15" i="4"/>
  <c r="W63" i="4"/>
  <c r="V35" i="4"/>
  <c r="U3" i="4"/>
  <c r="T87" i="4"/>
  <c r="T15" i="4"/>
  <c r="Y39" i="3"/>
  <c r="X31" i="3"/>
  <c r="W3" i="3"/>
  <c r="V87" i="3"/>
  <c r="V55" i="3"/>
  <c r="V23" i="7"/>
  <c r="U43" i="7"/>
  <c r="T23" i="7"/>
  <c r="Y83" i="6"/>
  <c r="Y71" i="6"/>
  <c r="X55" i="6"/>
  <c r="W35" i="6"/>
  <c r="V23" i="6"/>
  <c r="U83" i="6"/>
  <c r="T83" i="7"/>
  <c r="Y55" i="6"/>
  <c r="W23" i="6"/>
  <c r="V71" i="6"/>
  <c r="T35" i="6"/>
  <c r="X83" i="5"/>
  <c r="W67" i="5"/>
  <c r="V75" i="5"/>
  <c r="U75" i="5"/>
  <c r="T55" i="5"/>
  <c r="Y27" i="4"/>
  <c r="Y27" i="8"/>
  <c r="X95" i="8"/>
  <c r="X79" i="8"/>
  <c r="W63" i="8"/>
  <c r="V47" i="8"/>
  <c r="U27" i="8"/>
  <c r="T95" i="8"/>
  <c r="T79" i="8"/>
  <c r="Y59" i="7"/>
  <c r="X55" i="7"/>
  <c r="W27" i="7"/>
  <c r="V95" i="7"/>
  <c r="V79" i="7"/>
  <c r="U67" i="7"/>
  <c r="T55" i="7"/>
  <c r="Y27" i="6"/>
  <c r="X95" i="6"/>
  <c r="X79" i="6"/>
  <c r="W63" i="6"/>
  <c r="V47" i="6"/>
  <c r="U43" i="6"/>
  <c r="T31" i="6"/>
  <c r="Y91" i="5"/>
  <c r="U51" i="8"/>
  <c r="Y19" i="7"/>
  <c r="X79" i="7"/>
  <c r="V39" i="7"/>
  <c r="U19" i="7"/>
  <c r="T87" i="7"/>
  <c r="T79" i="7"/>
  <c r="Y51" i="6"/>
  <c r="X39" i="6"/>
  <c r="W19" i="6"/>
  <c r="V87" i="6"/>
  <c r="V75" i="6"/>
  <c r="U59" i="7"/>
  <c r="Y23" i="6"/>
  <c r="X67" i="6"/>
  <c r="V35" i="6"/>
  <c r="T83" i="6"/>
  <c r="Y55" i="5"/>
  <c r="W23" i="5"/>
  <c r="V59" i="5"/>
  <c r="U63" i="5"/>
  <c r="T39" i="5"/>
  <c r="Y95" i="4"/>
  <c r="Y91" i="8"/>
  <c r="Y79" i="8"/>
  <c r="X59" i="8"/>
  <c r="W43" i="8"/>
  <c r="V31" i="8"/>
  <c r="U91" i="8"/>
  <c r="U75" i="8"/>
  <c r="T59" i="8"/>
  <c r="Y43" i="7"/>
  <c r="X39" i="7"/>
  <c r="W91" i="7"/>
  <c r="W31" i="7"/>
  <c r="V63" i="7"/>
  <c r="U51" i="7"/>
  <c r="T39" i="7"/>
  <c r="Y91" i="6"/>
  <c r="Y79" i="6"/>
  <c r="X59" i="6"/>
  <c r="W43" i="6"/>
  <c r="V31" i="6"/>
  <c r="U91" i="6"/>
  <c r="T95" i="6"/>
  <c r="T79" i="6"/>
  <c r="Y59" i="5"/>
  <c r="X63" i="5"/>
  <c r="W39" i="5"/>
  <c r="V95" i="5"/>
  <c r="V79" i="5"/>
  <c r="U71" i="5"/>
  <c r="T63" i="5"/>
  <c r="Y15" i="4"/>
  <c r="X83" i="4"/>
  <c r="X43" i="4"/>
  <c r="W3" i="4"/>
  <c r="V87" i="4"/>
  <c r="V55" i="4"/>
  <c r="U63" i="4"/>
  <c r="T43" i="4"/>
  <c r="Y11" i="3"/>
  <c r="X87" i="3"/>
  <c r="X67" i="3"/>
  <c r="W51" i="3"/>
  <c r="V23" i="3"/>
  <c r="U3" i="3"/>
  <c r="U83" i="7"/>
  <c r="U75" i="7"/>
  <c r="T59" i="7"/>
  <c r="Y35" i="6"/>
  <c r="X23" i="6"/>
  <c r="W83" i="6"/>
  <c r="W67" i="6"/>
  <c r="V55" i="6"/>
  <c r="U35" i="6"/>
  <c r="T75" i="7"/>
  <c r="X35" i="6"/>
  <c r="V83" i="6"/>
  <c r="U55" i="6"/>
  <c r="Y23" i="5"/>
  <c r="X79" i="5"/>
  <c r="V35" i="5"/>
  <c r="U43" i="5"/>
  <c r="T91" i="5"/>
  <c r="T31" i="5"/>
  <c r="Y47" i="4"/>
  <c r="Y59" i="8"/>
  <c r="X47" i="8"/>
  <c r="W27" i="8"/>
  <c r="V95" i="8"/>
  <c r="V63" i="8"/>
  <c r="U63" i="8"/>
  <c r="T47" i="8"/>
  <c r="Y27" i="7"/>
  <c r="X95" i="7"/>
  <c r="X35" i="7"/>
  <c r="W67" i="7"/>
  <c r="V47" i="7"/>
  <c r="U27" i="7"/>
  <c r="T95" i="7"/>
  <c r="T35" i="7"/>
  <c r="Y59" i="6"/>
  <c r="X47" i="6"/>
  <c r="W27" i="6"/>
  <c r="V95" i="6"/>
  <c r="V63" i="6"/>
  <c r="U75" i="6"/>
  <c r="T59" i="6"/>
  <c r="Y43" i="5"/>
  <c r="X43" i="5"/>
  <c r="W91" i="5"/>
  <c r="W31" i="5"/>
  <c r="V63" i="5"/>
  <c r="U55" i="5"/>
  <c r="T43" i="5"/>
  <c r="Y91" i="4"/>
  <c r="Y59" i="4"/>
  <c r="X87" i="4"/>
  <c r="W87" i="4"/>
  <c r="W15" i="4"/>
  <c r="V39" i="4"/>
  <c r="U43" i="4"/>
  <c r="T3" i="4"/>
  <c r="Y87" i="3"/>
  <c r="Y55" i="3"/>
  <c r="X51" i="3"/>
  <c r="Y75" i="5"/>
  <c r="W55" i="5"/>
  <c r="U91" i="5"/>
  <c r="T75" i="5"/>
  <c r="X7" i="4"/>
  <c r="W43" i="4"/>
  <c r="U87" i="4"/>
  <c r="T63" i="4"/>
  <c r="X3" i="3"/>
  <c r="W31" i="3"/>
  <c r="V11" i="3"/>
  <c r="U87" i="3"/>
  <c r="U67" i="3"/>
  <c r="T51" i="3"/>
  <c r="Y39" i="2"/>
  <c r="X3" i="2"/>
  <c r="U51" i="3"/>
  <c r="Y23" i="2"/>
  <c r="X51" i="2"/>
  <c r="W23" i="2"/>
  <c r="W87" i="2"/>
  <c r="V51" i="2"/>
  <c r="U23" i="2"/>
  <c r="U87" i="2"/>
  <c r="T51" i="2"/>
  <c r="U87" i="1"/>
  <c r="Y35" i="1"/>
  <c r="X7" i="1"/>
  <c r="X71" i="1"/>
  <c r="W35" i="1"/>
  <c r="V7" i="1"/>
  <c r="V71" i="1"/>
  <c r="U51" i="1"/>
  <c r="T39" i="1"/>
  <c r="X23" i="4"/>
  <c r="W91" i="4"/>
  <c r="W27" i="4"/>
  <c r="V23" i="4"/>
  <c r="U19" i="4"/>
  <c r="T83" i="4"/>
  <c r="T11" i="4"/>
  <c r="Y27" i="3"/>
  <c r="X7" i="3"/>
  <c r="X11" i="3"/>
  <c r="W55" i="3"/>
  <c r="V19" i="3"/>
  <c r="U91" i="3"/>
  <c r="U15" i="3"/>
  <c r="T47" i="3"/>
  <c r="Y27" i="2"/>
  <c r="Y91" i="2"/>
  <c r="U51" i="6"/>
  <c r="T39" i="6"/>
  <c r="Y19" i="5"/>
  <c r="X87" i="5"/>
  <c r="X27" i="5"/>
  <c r="W59" i="5"/>
  <c r="V39" i="5"/>
  <c r="U19" i="5"/>
  <c r="T87" i="5"/>
  <c r="T27" i="5"/>
  <c r="Y23" i="4"/>
  <c r="X19" i="4"/>
  <c r="X67" i="4"/>
  <c r="W51" i="4"/>
  <c r="V27" i="4"/>
  <c r="U95" i="4"/>
  <c r="U31" i="4"/>
  <c r="T67" i="4"/>
  <c r="Y31" i="3"/>
  <c r="X23" i="3"/>
  <c r="W95" i="3"/>
  <c r="W35" i="3"/>
  <c r="V47" i="3"/>
  <c r="U43" i="3"/>
  <c r="T23" i="3"/>
  <c r="Y15" i="2"/>
  <c r="Y79" i="2"/>
  <c r="X43" i="2"/>
  <c r="W15" i="2"/>
  <c r="W79" i="2"/>
  <c r="V43" i="2"/>
  <c r="U15" i="2"/>
  <c r="U79" i="2"/>
  <c r="T43" i="2"/>
  <c r="V95" i="1"/>
  <c r="Y27" i="1"/>
  <c r="Y91" i="1"/>
  <c r="X63" i="1"/>
  <c r="W27" i="1"/>
  <c r="W91" i="1"/>
  <c r="V63" i="1"/>
  <c r="U43" i="1"/>
  <c r="T31" i="1"/>
  <c r="X95" i="4"/>
  <c r="W83" i="4"/>
  <c r="W11" i="4"/>
  <c r="V7" i="4"/>
  <c r="U7" i="4"/>
  <c r="U35" i="4"/>
  <c r="T59" i="4"/>
  <c r="Y19" i="3"/>
  <c r="X91" i="3"/>
  <c r="X15" i="3"/>
  <c r="W47" i="3"/>
  <c r="V7" i="3"/>
  <c r="U83" i="3"/>
  <c r="U59" i="3"/>
  <c r="T39" i="3"/>
  <c r="Y19" i="2"/>
  <c r="Y83" i="2"/>
  <c r="X55" i="2"/>
  <c r="W19" i="2"/>
  <c r="W83" i="2"/>
  <c r="V55" i="2"/>
  <c r="W11" i="2"/>
  <c r="V47" i="2"/>
  <c r="U27" i="2"/>
  <c r="U91" i="2"/>
  <c r="T63" i="2"/>
  <c r="U91" i="1"/>
  <c r="Y47" i="1"/>
  <c r="X11" i="1"/>
  <c r="X75" i="1"/>
  <c r="W47" i="1"/>
  <c r="V11" i="1"/>
  <c r="V75" i="1"/>
  <c r="U63" i="1"/>
  <c r="T43" i="1"/>
  <c r="X95" i="2"/>
  <c r="V31" i="2"/>
  <c r="U19" i="2"/>
  <c r="U83" i="2"/>
  <c r="T55" i="2"/>
  <c r="U83" i="1"/>
  <c r="Y39" i="1"/>
  <c r="X3" i="1"/>
  <c r="X67" i="1"/>
  <c r="W39" i="1"/>
  <c r="V3" i="1"/>
  <c r="V67" i="1"/>
  <c r="U55" i="1"/>
  <c r="T35" i="1"/>
  <c r="X51" i="1"/>
  <c r="T67" i="3"/>
  <c r="X19" i="2"/>
  <c r="W7" i="2"/>
  <c r="W71" i="2"/>
  <c r="V35" i="2"/>
  <c r="U7" i="2"/>
  <c r="U71" i="2"/>
  <c r="T35" i="2"/>
  <c r="V87" i="1"/>
  <c r="Y19" i="1"/>
  <c r="Y83" i="1"/>
  <c r="X55" i="1"/>
  <c r="W19" i="1"/>
  <c r="W83" i="1"/>
  <c r="V55" i="1"/>
  <c r="U35" i="1"/>
  <c r="T23" i="1"/>
  <c r="Y55" i="4"/>
  <c r="X35" i="4"/>
  <c r="W59" i="4"/>
  <c r="V31" i="4"/>
  <c r="U91" i="4"/>
  <c r="U27" i="4"/>
  <c r="T55" i="4"/>
  <c r="Y7" i="3"/>
  <c r="X83" i="3"/>
  <c r="X59" i="3"/>
  <c r="W39" i="3"/>
  <c r="V3" i="3"/>
  <c r="V67" i="3"/>
  <c r="U55" i="3"/>
  <c r="T27" i="3"/>
  <c r="Y11" i="2"/>
  <c r="Y75" i="2"/>
  <c r="U27" i="6"/>
  <c r="T23" i="6"/>
  <c r="Y83" i="5"/>
  <c r="Y67" i="5"/>
  <c r="X67" i="5"/>
  <c r="W47" i="5"/>
  <c r="V23" i="5"/>
  <c r="U83" i="5"/>
  <c r="U79" i="5"/>
  <c r="T67" i="5"/>
  <c r="Y31" i="4"/>
  <c r="X91" i="4"/>
  <c r="X51" i="4"/>
  <c r="W23" i="4"/>
  <c r="V95" i="4"/>
  <c r="V63" i="4"/>
  <c r="U67" i="4"/>
  <c r="T51" i="4"/>
  <c r="Y15" i="3"/>
  <c r="X95" i="3"/>
  <c r="X35" i="3"/>
  <c r="W63" i="3"/>
  <c r="V31" i="3"/>
  <c r="U23" i="3"/>
  <c r="T95" i="3"/>
  <c r="T35" i="3"/>
  <c r="Y63" i="2"/>
  <c r="X27" i="2"/>
  <c r="X91" i="2"/>
  <c r="W63" i="2"/>
  <c r="V27" i="2"/>
  <c r="V91" i="2"/>
  <c r="U63" i="2"/>
  <c r="T27" i="2"/>
  <c r="T91" i="2"/>
  <c r="Y11" i="1"/>
  <c r="Y75" i="1"/>
  <c r="X47" i="1"/>
  <c r="W11" i="1"/>
  <c r="W75" i="1"/>
  <c r="V47" i="1"/>
  <c r="U27" i="1"/>
  <c r="T15" i="1"/>
  <c r="T79" i="1"/>
  <c r="X27" i="4"/>
  <c r="W55" i="4"/>
  <c r="V15" i="4"/>
  <c r="U83" i="4"/>
  <c r="U11" i="4"/>
  <c r="T47" i="4"/>
  <c r="Y3" i="3"/>
  <c r="Y67" i="3"/>
  <c r="X55" i="3"/>
  <c r="W27" i="3"/>
  <c r="V91" i="3"/>
  <c r="V59" i="3"/>
  <c r="U47" i="3"/>
  <c r="T19" i="3"/>
  <c r="Y3" i="2"/>
  <c r="Y67" i="2"/>
  <c r="X39" i="2"/>
  <c r="W3" i="2"/>
  <c r="W67" i="2"/>
  <c r="V39" i="2"/>
  <c r="X79" i="2"/>
  <c r="V15" i="2"/>
  <c r="U11" i="2"/>
  <c r="U75" i="2"/>
  <c r="T47" i="2"/>
  <c r="V91" i="1"/>
  <c r="Y31" i="1"/>
  <c r="Y95" i="1"/>
  <c r="X59" i="1"/>
  <c r="W31" i="1"/>
  <c r="W95" i="1"/>
  <c r="V59" i="1"/>
  <c r="U47" i="1"/>
  <c r="X75" i="5"/>
  <c r="V31" i="5"/>
  <c r="U31" i="5"/>
  <c r="Y7" i="4"/>
  <c r="X63" i="4"/>
  <c r="V11" i="4"/>
  <c r="U15" i="4"/>
  <c r="Y23" i="3"/>
  <c r="W87" i="3"/>
  <c r="W67" i="3"/>
  <c r="V39" i="3"/>
  <c r="U31" i="3"/>
  <c r="T3" i="3"/>
  <c r="Y7" i="2"/>
  <c r="Y71" i="2"/>
  <c r="X35" i="2"/>
  <c r="T31" i="3"/>
  <c r="Y87" i="2"/>
  <c r="X83" i="2"/>
  <c r="W55" i="2"/>
  <c r="V19" i="2"/>
  <c r="V83" i="2"/>
  <c r="U55" i="2"/>
  <c r="T19" i="2"/>
  <c r="T83" i="2"/>
  <c r="Y3" i="1"/>
  <c r="Y67" i="1"/>
  <c r="X39" i="1"/>
  <c r="W3" i="1"/>
  <c r="W67" i="1"/>
  <c r="V39" i="1"/>
  <c r="U19" i="1"/>
  <c r="T7" i="1"/>
  <c r="T71" i="1"/>
  <c r="X11" i="4"/>
  <c r="W47" i="4"/>
  <c r="V3" i="4"/>
  <c r="V67" i="4"/>
  <c r="U59" i="4"/>
  <c r="T39" i="4"/>
  <c r="Y91" i="3"/>
  <c r="Y59" i="3"/>
  <c r="X47" i="3"/>
  <c r="W19" i="3"/>
  <c r="V83" i="3"/>
  <c r="V51" i="3"/>
  <c r="U39" i="3"/>
  <c r="T7" i="3"/>
  <c r="T11" i="3"/>
  <c r="Y59" i="2"/>
  <c r="X31" i="2"/>
  <c r="T87" i="6"/>
  <c r="T71" i="6"/>
  <c r="Y51" i="5"/>
  <c r="X51" i="5"/>
  <c r="W19" i="5"/>
  <c r="V87" i="5"/>
  <c r="V71" i="5"/>
  <c r="U59" i="5"/>
  <c r="T51" i="5"/>
  <c r="Y3" i="4"/>
  <c r="Y67" i="4"/>
  <c r="X3" i="4"/>
  <c r="W95" i="4"/>
  <c r="W31" i="4"/>
  <c r="V47" i="4"/>
  <c r="U51" i="4"/>
  <c r="T23" i="4"/>
  <c r="Y95" i="3"/>
  <c r="Y63" i="3"/>
  <c r="X63" i="3"/>
  <c r="W43" i="3"/>
  <c r="V15" i="3"/>
  <c r="U95" i="3"/>
  <c r="U35" i="3"/>
  <c r="T63" i="3"/>
  <c r="Y47" i="2"/>
  <c r="X11" i="2"/>
  <c r="X75" i="2"/>
  <c r="W47" i="2"/>
  <c r="V11" i="2"/>
  <c r="V75" i="2"/>
  <c r="U47" i="2"/>
  <c r="T11" i="2"/>
  <c r="T75" i="2"/>
  <c r="T95" i="1"/>
  <c r="Y59" i="1"/>
  <c r="X31" i="1"/>
  <c r="X95" i="1"/>
  <c r="W59" i="1"/>
  <c r="V31" i="1"/>
  <c r="U11" i="1"/>
  <c r="U75" i="1"/>
  <c r="T63" i="1"/>
  <c r="X59" i="4"/>
  <c r="W39" i="4"/>
  <c r="V91" i="4"/>
  <c r="V59" i="4"/>
  <c r="U55" i="4"/>
  <c r="T19" i="4"/>
  <c r="Y83" i="3"/>
  <c r="Y51" i="3"/>
  <c r="X39" i="3"/>
  <c r="W7" i="3"/>
  <c r="W11" i="3"/>
  <c r="V43" i="3"/>
  <c r="U27" i="3"/>
  <c r="T91" i="3"/>
  <c r="T15" i="3"/>
  <c r="Y51" i="2"/>
  <c r="X23" i="2"/>
  <c r="X87" i="2"/>
  <c r="W51" i="2"/>
  <c r="V23" i="2"/>
  <c r="X47" i="2"/>
  <c r="W75" i="2"/>
  <c r="V95" i="2"/>
  <c r="U59" i="2"/>
  <c r="T31" i="2"/>
  <c r="T95" i="2"/>
  <c r="Y15" i="1"/>
  <c r="Y79" i="1"/>
  <c r="X43" i="1"/>
  <c r="W15" i="1"/>
  <c r="W79" i="1"/>
  <c r="V43" i="1"/>
  <c r="U31" i="1"/>
  <c r="T11" i="1"/>
  <c r="T75" i="1"/>
  <c r="W59" i="2"/>
  <c r="V87" i="2"/>
  <c r="U51" i="2"/>
  <c r="T23" i="2"/>
  <c r="T87" i="2"/>
  <c r="Y7" i="1"/>
  <c r="Y71" i="1"/>
  <c r="X35" i="1"/>
  <c r="W7" i="1"/>
  <c r="W71" i="1"/>
  <c r="V35" i="1"/>
  <c r="U23" i="1"/>
  <c r="T3" i="1"/>
  <c r="T67" i="1"/>
  <c r="T87" i="3"/>
  <c r="Y55" i="2"/>
  <c r="X67" i="2"/>
  <c r="W39" i="2"/>
  <c r="V3" i="2"/>
  <c r="V67" i="2"/>
  <c r="U39" i="2"/>
  <c r="T3" i="2"/>
  <c r="T67" i="2"/>
  <c r="T87" i="1"/>
  <c r="Y51" i="1"/>
  <c r="X23" i="1"/>
  <c r="X87" i="1"/>
  <c r="W51" i="1"/>
  <c r="V23" i="1"/>
  <c r="U3" i="1"/>
  <c r="U67" i="1"/>
  <c r="T55" i="1"/>
  <c r="X55" i="4"/>
  <c r="W19" i="4"/>
  <c r="V83" i="4"/>
  <c r="V51" i="4"/>
  <c r="U47" i="4"/>
  <c r="T7" i="4"/>
  <c r="T35" i="4"/>
  <c r="Y43" i="3"/>
  <c r="X27" i="3"/>
  <c r="W91" i="3"/>
  <c r="W15" i="3"/>
  <c r="V35" i="3"/>
  <c r="U19" i="3"/>
  <c r="T83" i="3"/>
  <c r="T59" i="3"/>
  <c r="Y43" i="2"/>
  <c r="X15" i="2"/>
  <c r="U67" i="6"/>
  <c r="T55" i="6"/>
  <c r="Y35" i="5"/>
  <c r="X23" i="5"/>
  <c r="W83" i="5"/>
  <c r="W79" i="5"/>
  <c r="V55" i="5"/>
  <c r="U47" i="5"/>
  <c r="T23" i="5"/>
  <c r="Y83" i="4"/>
  <c r="Y51" i="4"/>
  <c r="Y63" i="4"/>
  <c r="X31" i="4"/>
  <c r="W67" i="4"/>
  <c r="V19" i="4"/>
  <c r="U23" i="4"/>
  <c r="T95" i="4"/>
  <c r="T31" i="4"/>
  <c r="Y47" i="3"/>
  <c r="X43" i="3"/>
  <c r="W23" i="3"/>
  <c r="V95" i="3"/>
  <c r="V63" i="3"/>
  <c r="U63" i="3"/>
  <c r="T43" i="3"/>
  <c r="Y31" i="2"/>
  <c r="Y95" i="2"/>
  <c r="X59" i="2"/>
  <c r="W31" i="2"/>
  <c r="W95" i="2"/>
  <c r="V59" i="2"/>
  <c r="U31" i="2"/>
  <c r="U95" i="2"/>
  <c r="T59" i="2"/>
  <c r="U95" i="1"/>
  <c r="Y43" i="1"/>
  <c r="X15" i="1"/>
  <c r="X79" i="1"/>
  <c r="W43" i="1"/>
  <c r="V15" i="1"/>
  <c r="V79" i="1"/>
  <c r="U59" i="1"/>
  <c r="T47" i="1"/>
  <c r="X47" i="4"/>
  <c r="W7" i="4"/>
  <c r="W35" i="4"/>
  <c r="V43" i="4"/>
  <c r="U39" i="4"/>
  <c r="T91" i="4"/>
  <c r="T27" i="4"/>
  <c r="Y35" i="3"/>
  <c r="X19" i="3"/>
  <c r="W83" i="3"/>
  <c r="W59" i="3"/>
  <c r="V27" i="3"/>
  <c r="U7" i="3"/>
  <c r="U11" i="3"/>
  <c r="T55" i="3"/>
  <c r="Y35" i="2"/>
  <c r="X7" i="2"/>
  <c r="X71" i="2"/>
  <c r="W35" i="2"/>
  <c r="V7" i="2"/>
  <c r="V71" i="2"/>
  <c r="W43" i="2"/>
  <c r="V79" i="2"/>
  <c r="U43" i="2"/>
  <c r="T15" i="2"/>
  <c r="T79" i="2"/>
  <c r="Y63" i="1"/>
  <c r="X91" i="1"/>
  <c r="V27" i="1"/>
  <c r="U79" i="1"/>
  <c r="T59" i="1"/>
  <c r="W27" i="2"/>
  <c r="V63" i="2"/>
  <c r="U35" i="2"/>
  <c r="T7" i="2"/>
  <c r="T71" i="2"/>
  <c r="T83" i="1"/>
  <c r="Y55" i="1"/>
  <c r="X19" i="1"/>
  <c r="V51" i="1"/>
  <c r="U71" i="1"/>
  <c r="T91" i="1"/>
  <c r="X27" i="1"/>
  <c r="W63" i="1"/>
  <c r="U15" i="1"/>
  <c r="T27" i="1"/>
  <c r="X63" i="2"/>
  <c r="W91" i="2"/>
  <c r="U3" i="2"/>
  <c r="U67" i="2"/>
  <c r="T39" i="2"/>
  <c r="V83" i="1"/>
  <c r="Y23" i="1"/>
  <c r="Y87" i="1"/>
  <c r="X83" i="1"/>
  <c r="W87" i="1"/>
  <c r="U39" i="1"/>
  <c r="W55" i="1"/>
  <c r="U7" i="1"/>
  <c r="T51" i="1"/>
  <c r="W23" i="1"/>
  <c r="T19" i="1"/>
  <c r="V19" i="1"/>
  <c r="AI5" i="10"/>
  <c r="AK5" i="10"/>
  <c r="AI3" i="10"/>
  <c r="AK3" i="10"/>
  <c r="AD6" i="10"/>
  <c r="AL4" i="10"/>
  <c r="AG6" i="10"/>
  <c r="AF4" i="10"/>
  <c r="AG5" i="10"/>
  <c r="AJ5" i="10"/>
  <c r="AG3" i="10"/>
  <c r="AD4" i="10"/>
  <c r="AE5" i="10"/>
  <c r="AI4" i="10"/>
  <c r="AK6" i="10"/>
  <c r="AG4" i="10"/>
  <c r="AL5" i="10"/>
  <c r="AD5" i="10"/>
  <c r="AL3" i="10"/>
  <c r="AD3" i="10"/>
  <c r="AJ4" i="10"/>
  <c r="AE6" i="10"/>
  <c r="AI6" i="10"/>
  <c r="AJ6" i="10"/>
  <c r="AF5" i="10"/>
  <c r="AJ3" i="10"/>
  <c r="AF3" i="10"/>
  <c r="AE3" i="10"/>
  <c r="AK4" i="10"/>
  <c r="AF6" i="10"/>
  <c r="AE4" i="10"/>
  <c r="AL6" i="10"/>
  <c r="T100" i="1" l="1"/>
  <c r="C5" i="9" s="1"/>
  <c r="T99" i="1"/>
  <c r="C4" i="9" s="1"/>
  <c r="T105" i="1"/>
  <c r="C10" i="9" s="1"/>
  <c r="U103" i="1"/>
  <c r="D8" i="9" s="1"/>
  <c r="U102" i="1"/>
  <c r="D7" i="9" s="1"/>
  <c r="U101" i="1"/>
  <c r="D6" i="9" s="1"/>
  <c r="V100" i="1"/>
  <c r="E5" i="9" s="1"/>
  <c r="V99" i="1"/>
  <c r="E4" i="9" s="1"/>
  <c r="V105" i="1"/>
  <c r="E10" i="9" s="1"/>
  <c r="W103" i="1"/>
  <c r="W102" i="1"/>
  <c r="W101" i="1"/>
  <c r="X104" i="1"/>
  <c r="X100" i="1"/>
  <c r="X105" i="1"/>
  <c r="D11" i="9" s="1"/>
  <c r="X99" i="1"/>
  <c r="Y103" i="1"/>
  <c r="Y102" i="1"/>
  <c r="Y101" i="1"/>
  <c r="T104" i="1"/>
  <c r="C9" i="9" s="1"/>
  <c r="U104" i="1"/>
  <c r="D9" i="9" s="1"/>
  <c r="V104" i="1"/>
  <c r="E9" i="9" s="1"/>
  <c r="T103" i="2"/>
  <c r="F8" i="9" s="1"/>
  <c r="T102" i="2"/>
  <c r="F7" i="9" s="1"/>
  <c r="T101" i="2"/>
  <c r="F6" i="9" s="1"/>
  <c r="U104" i="2"/>
  <c r="G9" i="9" s="1"/>
  <c r="U100" i="2"/>
  <c r="G5" i="9" s="1"/>
  <c r="U105" i="2"/>
  <c r="G10" i="9" s="1"/>
  <c r="U99" i="2"/>
  <c r="G4" i="9" s="1"/>
  <c r="V103" i="2"/>
  <c r="H8" i="9" s="1"/>
  <c r="V102" i="2"/>
  <c r="H7" i="9" s="1"/>
  <c r="V101" i="2"/>
  <c r="H6" i="9" s="1"/>
  <c r="W104" i="2"/>
  <c r="W100" i="2"/>
  <c r="W99" i="2"/>
  <c r="W105" i="2"/>
  <c r="F11" i="9" s="1"/>
  <c r="X103" i="2"/>
  <c r="X102" i="2"/>
  <c r="X101" i="2"/>
  <c r="Y104" i="2"/>
  <c r="Y100" i="2"/>
  <c r="Y105" i="2"/>
  <c r="H11" i="9" s="1"/>
  <c r="Y99" i="2"/>
  <c r="T102" i="3"/>
  <c r="C20" i="9" s="1"/>
  <c r="T101" i="3"/>
  <c r="C19" i="9" s="1"/>
  <c r="T100" i="3"/>
  <c r="C18" i="9" s="1"/>
  <c r="U104" i="3"/>
  <c r="D22" i="9" s="1"/>
  <c r="W104" i="3"/>
  <c r="X102" i="3"/>
  <c r="X101" i="3"/>
  <c r="X100" i="3"/>
  <c r="Y100" i="3"/>
  <c r="Y105" i="3"/>
  <c r="E24" i="9" s="1"/>
  <c r="Y99" i="3"/>
  <c r="Y104" i="3"/>
  <c r="T100" i="4"/>
  <c r="F18" i="9" s="1"/>
  <c r="U102" i="4"/>
  <c r="G20" i="9" s="1"/>
  <c r="U101" i="4"/>
  <c r="G19" i="9" s="1"/>
  <c r="U104" i="4"/>
  <c r="G22" i="9" s="1"/>
  <c r="W102" i="4"/>
  <c r="W101" i="4"/>
  <c r="W104" i="4"/>
  <c r="V100" i="4"/>
  <c r="H18" i="9" s="1"/>
  <c r="X105" i="4"/>
  <c r="G24" i="9" s="1"/>
  <c r="X99" i="4"/>
  <c r="X100" i="4"/>
  <c r="Y105" i="4"/>
  <c r="H24" i="9" s="1"/>
  <c r="Y99" i="4"/>
  <c r="Y104" i="4"/>
  <c r="U100" i="5"/>
  <c r="D31" i="9" s="1"/>
  <c r="U105" i="5"/>
  <c r="D36" i="9" s="1"/>
  <c r="U104" i="5"/>
  <c r="D35" i="9" s="1"/>
  <c r="V103" i="5"/>
  <c r="E34" i="9" s="1"/>
  <c r="V102" i="5"/>
  <c r="E33" i="9" s="1"/>
  <c r="V101" i="5"/>
  <c r="E32" i="9" s="1"/>
  <c r="W105" i="5"/>
  <c r="C37" i="9" s="1"/>
  <c r="W100" i="5"/>
  <c r="W104" i="5"/>
  <c r="Y100" i="5"/>
  <c r="Y105" i="5"/>
  <c r="E37" i="9" s="1"/>
  <c r="Y104" i="5"/>
  <c r="T103" i="6"/>
  <c r="F34" i="9" s="1"/>
  <c r="T102" i="6"/>
  <c r="F33" i="9" s="1"/>
  <c r="T101" i="6"/>
  <c r="F32" i="9" s="1"/>
  <c r="T104" i="3"/>
  <c r="C22" i="9" s="1"/>
  <c r="U102" i="3"/>
  <c r="D20" i="9" s="1"/>
  <c r="U101" i="3"/>
  <c r="D19" i="9" s="1"/>
  <c r="U100" i="3"/>
  <c r="D18" i="9" s="1"/>
  <c r="V100" i="3"/>
  <c r="E18" i="9" s="1"/>
  <c r="V105" i="3"/>
  <c r="E23" i="9" s="1"/>
  <c r="V99" i="3"/>
  <c r="E17" i="9" s="1"/>
  <c r="V104" i="3"/>
  <c r="E22" i="9" s="1"/>
  <c r="W102" i="3"/>
  <c r="W101" i="3"/>
  <c r="W100" i="3"/>
  <c r="X104" i="3"/>
  <c r="T102" i="4"/>
  <c r="F20" i="9" s="1"/>
  <c r="T101" i="4"/>
  <c r="F19" i="9" s="1"/>
  <c r="T104" i="4"/>
  <c r="F22" i="9" s="1"/>
  <c r="U100" i="4"/>
  <c r="G18" i="9" s="1"/>
  <c r="V99" i="4"/>
  <c r="H17" i="9" s="1"/>
  <c r="V105" i="4"/>
  <c r="H23" i="9" s="1"/>
  <c r="V104" i="4"/>
  <c r="H22" i="9" s="1"/>
  <c r="W100" i="4"/>
  <c r="X102" i="4"/>
  <c r="Y102" i="4"/>
  <c r="T103" i="1"/>
  <c r="C8" i="9" s="1"/>
  <c r="T102" i="1"/>
  <c r="C7" i="9" s="1"/>
  <c r="T101" i="1"/>
  <c r="C6" i="9" s="1"/>
  <c r="U100" i="1"/>
  <c r="D5" i="9" s="1"/>
  <c r="U105" i="1"/>
  <c r="D10" i="9" s="1"/>
  <c r="U99" i="1"/>
  <c r="D4" i="9" s="1"/>
  <c r="V103" i="1"/>
  <c r="E8" i="9" s="1"/>
  <c r="V102" i="1"/>
  <c r="E7" i="9" s="1"/>
  <c r="V101" i="1"/>
  <c r="E6" i="9" s="1"/>
  <c r="W104" i="1"/>
  <c r="W100" i="1"/>
  <c r="W99" i="1"/>
  <c r="W105" i="1"/>
  <c r="C11" i="9" s="1"/>
  <c r="X103" i="1"/>
  <c r="X102" i="1"/>
  <c r="X101" i="1"/>
  <c r="Y104" i="1"/>
  <c r="Y100" i="1"/>
  <c r="Y105" i="1"/>
  <c r="E11" i="9" s="1"/>
  <c r="Y99" i="1"/>
  <c r="T104" i="2"/>
  <c r="F9" i="9" s="1"/>
  <c r="T100" i="2"/>
  <c r="F5" i="9" s="1"/>
  <c r="T105" i="2"/>
  <c r="F10" i="9" s="1"/>
  <c r="T99" i="2"/>
  <c r="F4" i="9" s="1"/>
  <c r="U103" i="2"/>
  <c r="G8" i="9" s="1"/>
  <c r="U102" i="2"/>
  <c r="G7" i="9" s="1"/>
  <c r="U101" i="2"/>
  <c r="G6" i="9" s="1"/>
  <c r="V104" i="2"/>
  <c r="H9" i="9" s="1"/>
  <c r="V100" i="2"/>
  <c r="H5" i="9" s="1"/>
  <c r="V99" i="2"/>
  <c r="H4" i="9" s="1"/>
  <c r="V105" i="2"/>
  <c r="H10" i="9" s="1"/>
  <c r="W103" i="2"/>
  <c r="W102" i="2"/>
  <c r="W101" i="2"/>
  <c r="X104" i="2"/>
  <c r="X100" i="2"/>
  <c r="X105" i="2"/>
  <c r="G11" i="9" s="1"/>
  <c r="X99" i="2"/>
  <c r="Y103" i="2"/>
  <c r="Y102" i="2"/>
  <c r="Y101" i="2"/>
  <c r="T99" i="3"/>
  <c r="C17" i="9" s="1"/>
  <c r="T105" i="3"/>
  <c r="C23" i="9" s="1"/>
  <c r="U99" i="3"/>
  <c r="D17" i="9" s="1"/>
  <c r="U105" i="3"/>
  <c r="D23" i="9" s="1"/>
  <c r="V102" i="3"/>
  <c r="E20" i="9" s="1"/>
  <c r="V101" i="3"/>
  <c r="E19" i="9" s="1"/>
  <c r="W99" i="3"/>
  <c r="W105" i="3"/>
  <c r="C24" i="9" s="1"/>
  <c r="X99" i="3"/>
  <c r="X105" i="3"/>
  <c r="D24" i="9" s="1"/>
  <c r="Y102" i="3"/>
  <c r="Y101" i="3"/>
  <c r="T99" i="4"/>
  <c r="F17" i="9" s="1"/>
  <c r="T105" i="4"/>
  <c r="F23" i="9" s="1"/>
  <c r="U99" i="4"/>
  <c r="G17" i="9" s="1"/>
  <c r="U105" i="4"/>
  <c r="G23" i="9" s="1"/>
  <c r="V102" i="4"/>
  <c r="H20" i="9" s="1"/>
  <c r="V101" i="4"/>
  <c r="H19" i="9" s="1"/>
  <c r="W105" i="4"/>
  <c r="F24" i="9" s="1"/>
  <c r="W99" i="4"/>
  <c r="X101" i="4"/>
  <c r="X104" i="4"/>
  <c r="U103" i="5"/>
  <c r="D34" i="9" s="1"/>
  <c r="U102" i="5"/>
  <c r="D33" i="9" s="1"/>
  <c r="U101" i="5"/>
  <c r="D32" i="9" s="1"/>
  <c r="W103" i="5"/>
  <c r="W102" i="5"/>
  <c r="W101" i="5"/>
  <c r="T103" i="7"/>
  <c r="C47" i="9" s="1"/>
  <c r="T102" i="7"/>
  <c r="C46" i="9" s="1"/>
  <c r="T101" i="7"/>
  <c r="C45" i="9" s="1"/>
  <c r="X103" i="7"/>
  <c r="X102" i="7"/>
  <c r="X101" i="7"/>
  <c r="Y100" i="4"/>
  <c r="T103" i="5"/>
  <c r="C34" i="9" s="1"/>
  <c r="T102" i="5"/>
  <c r="C33" i="9" s="1"/>
  <c r="T101" i="5"/>
  <c r="C32" i="9" s="1"/>
  <c r="V104" i="5"/>
  <c r="E35" i="9" s="1"/>
  <c r="X104" i="5"/>
  <c r="Y102" i="5"/>
  <c r="T104" i="6"/>
  <c r="F35" i="9" s="1"/>
  <c r="U102" i="6"/>
  <c r="G33" i="9" s="1"/>
  <c r="V103" i="6"/>
  <c r="H34" i="9" s="1"/>
  <c r="V104" i="6"/>
  <c r="H35" i="9" s="1"/>
  <c r="W102" i="6"/>
  <c r="X104" i="6"/>
  <c r="Y102" i="6"/>
  <c r="T104" i="7"/>
  <c r="C48" i="9" s="1"/>
  <c r="U100" i="6"/>
  <c r="G31" i="9" s="1"/>
  <c r="U105" i="6"/>
  <c r="G36" i="9" s="1"/>
  <c r="U104" i="6"/>
  <c r="G35" i="9" s="1"/>
  <c r="V102" i="6"/>
  <c r="H33" i="9" s="1"/>
  <c r="V101" i="6"/>
  <c r="H32" i="9" s="1"/>
  <c r="W105" i="6"/>
  <c r="F37" i="9" s="1"/>
  <c r="W100" i="6"/>
  <c r="W104" i="6"/>
  <c r="X103" i="6"/>
  <c r="X102" i="6"/>
  <c r="X101" i="6"/>
  <c r="Y103" i="6"/>
  <c r="Y100" i="6"/>
  <c r="Y105" i="6"/>
  <c r="H37" i="9" s="1"/>
  <c r="Y104" i="6"/>
  <c r="U100" i="7"/>
  <c r="D44" i="9" s="1"/>
  <c r="U105" i="7"/>
  <c r="D49" i="9" s="1"/>
  <c r="U104" i="7"/>
  <c r="D48" i="9" s="1"/>
  <c r="V103" i="7"/>
  <c r="E47" i="9" s="1"/>
  <c r="V102" i="7"/>
  <c r="E46" i="9" s="1"/>
  <c r="V101" i="7"/>
  <c r="E45" i="9" s="1"/>
  <c r="W100" i="7"/>
  <c r="W105" i="7"/>
  <c r="C50" i="9" s="1"/>
  <c r="W104" i="7"/>
  <c r="Y100" i="7"/>
  <c r="Y105" i="7"/>
  <c r="E50" i="9" s="1"/>
  <c r="Y104" i="7"/>
  <c r="T103" i="8"/>
  <c r="F47" i="9" s="1"/>
  <c r="T102" i="8"/>
  <c r="F46" i="9" s="1"/>
  <c r="T101" i="8"/>
  <c r="F45" i="9" s="1"/>
  <c r="U100" i="8"/>
  <c r="G44" i="9" s="1"/>
  <c r="U105" i="8"/>
  <c r="G49" i="9" s="1"/>
  <c r="U104" i="8"/>
  <c r="G48" i="9" s="1"/>
  <c r="V102" i="8"/>
  <c r="H46" i="9" s="1"/>
  <c r="V101" i="8"/>
  <c r="H45" i="9" s="1"/>
  <c r="W105" i="8"/>
  <c r="F50" i="9" s="1"/>
  <c r="W100" i="8"/>
  <c r="W104" i="8"/>
  <c r="X103" i="8"/>
  <c r="X102" i="8"/>
  <c r="X101" i="8"/>
  <c r="Y103" i="8"/>
  <c r="Y100" i="8"/>
  <c r="Y105" i="8"/>
  <c r="H50" i="9" s="1"/>
  <c r="Y104" i="8"/>
  <c r="Y101" i="4"/>
  <c r="T100" i="5"/>
  <c r="C31" i="9" s="1"/>
  <c r="T105" i="5"/>
  <c r="C36" i="9" s="1"/>
  <c r="T104" i="5"/>
  <c r="C35" i="9" s="1"/>
  <c r="V105" i="5"/>
  <c r="E36" i="9" s="1"/>
  <c r="V100" i="5"/>
  <c r="E31" i="9" s="1"/>
  <c r="X105" i="5"/>
  <c r="D37" i="9" s="1"/>
  <c r="X100" i="5"/>
  <c r="Y103" i="5"/>
  <c r="Y101" i="5"/>
  <c r="T105" i="6"/>
  <c r="F36" i="9" s="1"/>
  <c r="T100" i="6"/>
  <c r="F31" i="9" s="1"/>
  <c r="U103" i="6"/>
  <c r="G34" i="9" s="1"/>
  <c r="U101" i="6"/>
  <c r="G32" i="9" s="1"/>
  <c r="V100" i="6"/>
  <c r="H31" i="9" s="1"/>
  <c r="V105" i="6"/>
  <c r="H36" i="9" s="1"/>
  <c r="W103" i="6"/>
  <c r="W101" i="6"/>
  <c r="X100" i="6"/>
  <c r="X105" i="6"/>
  <c r="G37" i="9" s="1"/>
  <c r="Y101" i="6"/>
  <c r="T105" i="7"/>
  <c r="C49" i="9" s="1"/>
  <c r="T100" i="7"/>
  <c r="C44" i="9" s="1"/>
  <c r="X103" i="5"/>
  <c r="X102" i="5"/>
  <c r="X101" i="5"/>
  <c r="U103" i="7"/>
  <c r="D47" i="9" s="1"/>
  <c r="U102" i="7"/>
  <c r="D46" i="9" s="1"/>
  <c r="U101" i="7"/>
  <c r="D45" i="9" s="1"/>
  <c r="W103" i="7"/>
  <c r="W102" i="7"/>
  <c r="W101" i="7"/>
  <c r="V105" i="7"/>
  <c r="E49" i="9" s="1"/>
  <c r="V100" i="7"/>
  <c r="E44" i="9" s="1"/>
  <c r="V104" i="7"/>
  <c r="E48" i="9" s="1"/>
  <c r="X105" i="7"/>
  <c r="D50" i="9" s="1"/>
  <c r="X100" i="7"/>
  <c r="X104" i="7"/>
  <c r="Y103" i="7"/>
  <c r="Y102" i="7"/>
  <c r="Y101" i="7"/>
  <c r="T105" i="8"/>
  <c r="F49" i="9" s="1"/>
  <c r="T100" i="8"/>
  <c r="F44" i="9" s="1"/>
  <c r="T104" i="8"/>
  <c r="F48" i="9" s="1"/>
  <c r="U103" i="8"/>
  <c r="G47" i="9" s="1"/>
  <c r="U102" i="8"/>
  <c r="G46" i="9" s="1"/>
  <c r="U101" i="8"/>
  <c r="G45" i="9" s="1"/>
  <c r="V103" i="8"/>
  <c r="H47" i="9" s="1"/>
  <c r="V100" i="8"/>
  <c r="H44" i="9" s="1"/>
  <c r="V105" i="8"/>
  <c r="H49" i="9" s="1"/>
  <c r="V104" i="8"/>
  <c r="H48" i="9" s="1"/>
  <c r="W103" i="8"/>
  <c r="W102" i="8"/>
  <c r="W101" i="8"/>
  <c r="X100" i="8"/>
  <c r="X105" i="8"/>
  <c r="G50" i="9" s="1"/>
  <c r="X104" i="8"/>
  <c r="Y102" i="8"/>
  <c r="Y101" i="8"/>
  <c r="J106" i="5"/>
  <c r="R107" i="5" s="1"/>
  <c r="C38" i="9" s="1"/>
  <c r="R107" i="6"/>
  <c r="F38" i="9" s="1"/>
  <c r="R108" i="6"/>
  <c r="J106" i="7"/>
  <c r="R107" i="7" s="1"/>
  <c r="C51" i="9" s="1"/>
  <c r="R108" i="8"/>
  <c r="Q107" i="3"/>
  <c r="C26" i="9" s="1"/>
  <c r="J108" i="4"/>
  <c r="J108" i="6"/>
  <c r="J108" i="8"/>
  <c r="AD12" i="10"/>
  <c r="AD15" i="10" s="1"/>
  <c r="AD13" i="10"/>
  <c r="AD16" i="10" s="1"/>
  <c r="AG12" i="10"/>
  <c r="AG15" i="10" s="1"/>
  <c r="AG13" i="10"/>
  <c r="AG16" i="10" s="1"/>
  <c r="AF12" i="10"/>
  <c r="AF15" i="10" s="1"/>
  <c r="AF13" i="10"/>
  <c r="AF16" i="10" s="1"/>
  <c r="AE12" i="10"/>
  <c r="AE15" i="10" s="1"/>
  <c r="AE13" i="10"/>
  <c r="AE16" i="10" s="1"/>
</calcChain>
</file>

<file path=xl/sharedStrings.xml><?xml version="1.0" encoding="utf-8"?>
<sst xmlns="http://schemas.openxmlformats.org/spreadsheetml/2006/main" count="683" uniqueCount="88">
  <si>
    <t>Nebuta</t>
  </si>
  <si>
    <t>QPISlice</t>
  </si>
  <si>
    <t>Class A</t>
  </si>
  <si>
    <t>Traffic</t>
  </si>
  <si>
    <t>4K</t>
  </si>
  <si>
    <t>PeopleOnStreet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</si>
  <si>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</si>
  <si>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</si>
  <si>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</si>
  <si>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</si>
  <si>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</si>
  <si>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</si>
  <si>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</si>
  <si>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</si>
  <si>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</si>
  <si>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</si>
  <si>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</si>
  <si>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</si>
  <si>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</si>
  <si>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</si>
  <si>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</si>
  <si>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</si>
  <si>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</si>
  <si>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</si>
  <si>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</si>
  <si>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</si>
  <si>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</si>
  <si>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</si>
  <si>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</si>
  <si>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</si>
  <si>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Class E</t>
  </si>
  <si>
    <t>All</t>
  </si>
  <si>
    <t>Time geomean</t>
  </si>
  <si>
    <t>Time ratio</t>
  </si>
  <si>
    <t>Time sum (hours)</t>
  </si>
  <si>
    <t>Reference</t>
  </si>
  <si>
    <t>Tested</t>
  </si>
  <si>
    <t>kbps</t>
  </si>
  <si>
    <t>Y psnr</t>
  </si>
  <si>
    <t>U psnr</t>
  </si>
  <si>
    <t>V psnr</t>
  </si>
  <si>
    <t>Enc T [s]</t>
  </si>
  <si>
    <t>Dec T [s]</t>
  </si>
  <si>
    <t>Enc T [h]</t>
  </si>
  <si>
    <t>Y</t>
  </si>
  <si>
    <t>U</t>
  </si>
  <si>
    <t>V</t>
  </si>
  <si>
    <t>All Intra HE</t>
  </si>
  <si>
    <t>All Intra LC</t>
  </si>
  <si>
    <t>Overall</t>
  </si>
  <si>
    <t>Enc Time[%]</t>
  </si>
  <si>
    <t>Dec Time[%]</t>
  </si>
  <si>
    <t>Random Access HE</t>
  </si>
  <si>
    <t>Random Access LC</t>
  </si>
  <si>
    <t>Low delay B HE</t>
  </si>
  <si>
    <t>Low delay B LC</t>
  </si>
  <si>
    <t>Low delay P HE</t>
  </si>
  <si>
    <t>Low delay P LC</t>
  </si>
  <si>
    <t>BD-rate (piecewise cubic)</t>
  </si>
  <si>
    <t>BD-rate (cubic)</t>
  </si>
  <si>
    <t>Note: BD-rate is computed using piece-wise cubic interpolation</t>
  </si>
  <si>
    <t>Shaded numbers using cubic interpolation</t>
  </si>
  <si>
    <t>Reference:</t>
  </si>
  <si>
    <t>Tested:</t>
  </si>
  <si>
    <t>RA-HE</t>
  </si>
  <si>
    <t>AI-HE</t>
  </si>
  <si>
    <t>AI-LC</t>
  </si>
  <si>
    <t>RA-LC</t>
  </si>
  <si>
    <t>LB-HE</t>
  </si>
  <si>
    <t>LB-LC</t>
  </si>
  <si>
    <t>LP-HE</t>
  </si>
  <si>
    <t>LP-LC</t>
  </si>
  <si>
    <t>Line 1 - Reference</t>
  </si>
  <si>
    <t>Line 2 - Test</t>
  </si>
  <si>
    <t>Select the coding condition and sequence from the dropbox below</t>
  </si>
  <si>
    <t>RaceHorses C</t>
  </si>
  <si>
    <t>rate</t>
  </si>
  <si>
    <t>y</t>
  </si>
  <si>
    <t>u</t>
  </si>
  <si>
    <t>v</t>
  </si>
  <si>
    <t>ClassF</t>
  </si>
  <si>
    <t>BasketballDrillText</t>
  </si>
  <si>
    <t>ChinaSpeed</t>
  </si>
  <si>
    <t>SlideEditing</t>
  </si>
  <si>
    <t>SlideShow</t>
  </si>
  <si>
    <t>Class F</t>
  </si>
  <si>
    <t>anchor_hm4.0_full</t>
  </si>
  <si>
    <t>hm_4.0-CE2-1354-NSQT-UC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</si>
</sst>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%"/>
    <numFmt numFmtId="166" formatCode="0.0"/>
  </numFmts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</font>
    <font>
      <b/>
      <sz val="9"/>
      <color indexed="8"/>
      <name val="Arial"/>
    </font>
    <font>
      <sz val="9"/>
      <color indexed="23"/>
      <name val="Arial"/>
    </font>
    <font>
      <sz val="9"/>
      <color indexed="55"/>
      <name val="Arial"/>
    </font>
    <font>
      <sz val="10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64" fontId="2" fillId="2" borderId="4" xfId="0" applyNumberFormat="1" applyFont="1" applyFill="1" applyBorder="1" applyAlignment="1"/>
    <xf numFmtId="164" fontId="2" fillId="2" borderId="5" xfId="0" applyNumberFormat="1" applyFont="1" applyFill="1" applyBorder="1" applyAlignment="1"/>
    <xf numFmtId="164" fontId="2" fillId="2" borderId="6" xfId="0" applyNumberFormat="1" applyFont="1" applyFill="1" applyBorder="1" applyAlignment="1"/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2" fontId="2" fillId="0" borderId="0" xfId="0" applyNumberFormat="1" applyFont="1"/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64" fontId="2" fillId="2" borderId="9" xfId="0" applyNumberFormat="1" applyFont="1" applyFill="1" applyBorder="1" applyAlignment="1"/>
    <xf numFmtId="164" fontId="2" fillId="2" borderId="0" xfId="0" applyNumberFormat="1" applyFont="1" applyFill="1" applyBorder="1" applyAlignment="1"/>
    <xf numFmtId="164" fontId="2" fillId="2" borderId="10" xfId="0" applyNumberFormat="1" applyFont="1" applyFill="1" applyBorder="1" applyAlignment="1"/>
    <xf numFmtId="164" fontId="2" fillId="2" borderId="9" xfId="0" applyNumberFormat="1" applyFont="1" applyFill="1" applyBorder="1"/>
    <xf numFmtId="164" fontId="2" fillId="2" borderId="0" xfId="0" applyNumberFormat="1" applyFont="1" applyFill="1" applyBorder="1"/>
    <xf numFmtId="164" fontId="2" fillId="2" borderId="10" xfId="0" applyNumberFormat="1" applyFont="1" applyFill="1" applyBorder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2" borderId="12" xfId="0" applyNumberFormat="1" applyFont="1" applyFill="1" applyBorder="1" applyAlignment="1"/>
    <xf numFmtId="164" fontId="2" fillId="2" borderId="13" xfId="0" applyNumberFormat="1" applyFont="1" applyFill="1" applyBorder="1" applyAlignment="1"/>
    <xf numFmtId="164" fontId="2" fillId="2" borderId="14" xfId="0" applyNumberFormat="1" applyFont="1" applyFill="1" applyBorder="1" applyAlignment="1"/>
    <xf numFmtId="164" fontId="2" fillId="2" borderId="12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5" fontId="2" fillId="0" borderId="9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0" fontId="2" fillId="0" borderId="0" xfId="0" applyNumberFormat="1" applyFont="1" applyBorder="1"/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4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3" fillId="0" borderId="7" xfId="0" applyFont="1" applyBorder="1"/>
    <xf numFmtId="0" fontId="2" fillId="3" borderId="7" xfId="0" applyFont="1" applyFill="1" applyBorder="1"/>
    <xf numFmtId="164" fontId="2" fillId="3" borderId="4" xfId="0" applyNumberFormat="1" applyFont="1" applyFill="1" applyBorder="1" applyAlignment="1"/>
    <xf numFmtId="164" fontId="2" fillId="3" borderId="5" xfId="0" applyNumberFormat="1" applyFont="1" applyFill="1" applyBorder="1" applyAlignment="1"/>
    <xf numFmtId="164" fontId="2" fillId="3" borderId="6" xfId="0" applyNumberFormat="1" applyFont="1" applyFill="1" applyBorder="1" applyAlignment="1"/>
    <xf numFmtId="0" fontId="2" fillId="3" borderId="0" xfId="0" applyFont="1" applyFill="1"/>
    <xf numFmtId="2" fontId="2" fillId="3" borderId="0" xfId="0" applyNumberFormat="1" applyFont="1" applyFill="1"/>
    <xf numFmtId="165" fontId="2" fillId="3" borderId="4" xfId="0" applyNumberFormat="1" applyFont="1" applyFill="1" applyBorder="1" applyAlignment="1">
      <alignment horizontal="center"/>
    </xf>
    <xf numFmtId="165" fontId="2" fillId="3" borderId="5" xfId="0" applyNumberFormat="1" applyFont="1" applyFill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0" fontId="2" fillId="3" borderId="8" xfId="0" applyFont="1" applyFill="1" applyBorder="1"/>
    <xf numFmtId="164" fontId="2" fillId="3" borderId="9" xfId="0" applyNumberFormat="1" applyFont="1" applyFill="1" applyBorder="1" applyAlignment="1"/>
    <xf numFmtId="164" fontId="2" fillId="3" borderId="0" xfId="0" applyNumberFormat="1" applyFont="1" applyFill="1" applyBorder="1" applyAlignment="1"/>
    <xf numFmtId="164" fontId="2" fillId="3" borderId="10" xfId="0" applyNumberFormat="1" applyFont="1" applyFill="1" applyBorder="1" applyAlignment="1"/>
    <xf numFmtId="0" fontId="2" fillId="3" borderId="9" xfId="0" applyFont="1" applyFill="1" applyBorder="1"/>
    <xf numFmtId="0" fontId="2" fillId="3" borderId="0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164" fontId="2" fillId="3" borderId="12" xfId="0" applyNumberFormat="1" applyFont="1" applyFill="1" applyBorder="1" applyAlignment="1"/>
    <xf numFmtId="164" fontId="2" fillId="3" borderId="13" xfId="0" applyNumberFormat="1" applyFont="1" applyFill="1" applyBorder="1" applyAlignment="1"/>
    <xf numFmtId="164" fontId="2" fillId="3" borderId="14" xfId="0" applyNumberFormat="1" applyFont="1" applyFill="1" applyBorder="1" applyAlignment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164" fontId="2" fillId="3" borderId="4" xfId="0" applyNumberFormat="1" applyFont="1" applyFill="1" applyBorder="1"/>
    <xf numFmtId="164" fontId="2" fillId="3" borderId="5" xfId="0" applyNumberFormat="1" applyFont="1" applyFill="1" applyBorder="1"/>
    <xf numFmtId="164" fontId="2" fillId="3" borderId="6" xfId="0" applyNumberFormat="1" applyFont="1" applyFill="1" applyBorder="1"/>
    <xf numFmtId="164" fontId="2" fillId="3" borderId="9" xfId="0" applyNumberFormat="1" applyFont="1" applyFill="1" applyBorder="1"/>
    <xf numFmtId="164" fontId="2" fillId="3" borderId="0" xfId="0" applyNumberFormat="1" applyFont="1" applyFill="1" applyBorder="1"/>
    <xf numFmtId="164" fontId="2" fillId="3" borderId="10" xfId="0" applyNumberFormat="1" applyFont="1" applyFill="1" applyBorder="1"/>
    <xf numFmtId="164" fontId="2" fillId="3" borderId="12" xfId="0" applyNumberFormat="1" applyFont="1" applyFill="1" applyBorder="1"/>
    <xf numFmtId="164" fontId="2" fillId="3" borderId="13" xfId="0" applyNumberFormat="1" applyFont="1" applyFill="1" applyBorder="1"/>
    <xf numFmtId="164" fontId="2" fillId="3" borderId="14" xfId="0" applyNumberFormat="1" applyFont="1" applyFill="1" applyBorder="1"/>
    <xf numFmtId="2" fontId="5" fillId="4" borderId="0" xfId="0" applyNumberFormat="1" applyFont="1" applyFill="1"/>
    <xf numFmtId="165" fontId="5" fillId="4" borderId="4" xfId="0" applyNumberFormat="1" applyFont="1" applyFill="1" applyBorder="1" applyAlignment="1">
      <alignment horizontal="center"/>
    </xf>
    <xf numFmtId="165" fontId="5" fillId="4" borderId="5" xfId="0" applyNumberFormat="1" applyFont="1" applyFill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5" fillId="4" borderId="10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5" fillId="4" borderId="14" xfId="0" applyFont="1" applyFill="1" applyBorder="1"/>
    <xf numFmtId="165" fontId="5" fillId="4" borderId="9" xfId="0" applyNumberFormat="1" applyFont="1" applyFill="1" applyBorder="1" applyAlignment="1">
      <alignment horizontal="center"/>
    </xf>
    <xf numFmtId="165" fontId="5" fillId="4" borderId="0" xfId="0" applyNumberFormat="1" applyFont="1" applyFill="1" applyBorder="1" applyAlignment="1">
      <alignment horizontal="center"/>
    </xf>
    <xf numFmtId="165" fontId="5" fillId="4" borderId="10" xfId="0" applyNumberFormat="1" applyFont="1" applyFill="1" applyBorder="1" applyAlignment="1">
      <alignment horizontal="center"/>
    </xf>
    <xf numFmtId="10" fontId="5" fillId="4" borderId="0" xfId="0" applyNumberFormat="1" applyFont="1" applyFill="1" applyBorder="1"/>
    <xf numFmtId="0" fontId="0" fillId="5" borderId="0" xfId="0" applyFill="1"/>
    <xf numFmtId="0" fontId="0" fillId="0" borderId="0" xfId="0" applyBorder="1"/>
    <xf numFmtId="2" fontId="6" fillId="0" borderId="0" xfId="0" applyNumberFormat="1" applyFont="1"/>
    <xf numFmtId="0" fontId="6" fillId="0" borderId="0" xfId="0" applyFont="1"/>
    <xf numFmtId="166" fontId="6" fillId="0" borderId="0" xfId="0" applyNumberFormat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8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161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</a:t>
            </a:r>
          </a:p>
        </c:rich>
      </c:tx>
      <c:layout>
        <c:manualLayout>
          <c:xMode val="edge"/>
          <c:yMode val="edge"/>
          <c:x val="0.42148734300774393"/>
          <c:y val="3.14136125654450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012440938996148E-2"/>
          <c:y val="0.128972080326446"/>
          <c:w val="0.86666771154961364"/>
          <c:h val="0.74766423377649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73888"/>
        <c:axId val="170772160"/>
      </c:scatterChart>
      <c:valAx>
        <c:axId val="17077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950387193336384"/>
              <c:y val="0.92931957785381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772160"/>
        <c:crosses val="autoZero"/>
        <c:crossBetween val="midCat"/>
      </c:valAx>
      <c:valAx>
        <c:axId val="170772160"/>
        <c:scaling>
          <c:orientation val="minMax"/>
          <c:max val="43"/>
          <c:min val="3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4049586776859E-2"/>
              <c:y val="0.421466174712454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773888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72919286409282"/>
          <c:y val="0.78504744546532335"/>
          <c:w val="0.27037069633812738"/>
          <c:h val="7.66355839620910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11" r="0.75000000000000011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U PSNR vs Bitrate</a:t>
            </a:r>
          </a:p>
        </c:rich>
      </c:tx>
      <c:layout>
        <c:manualLayout>
          <c:xMode val="edge"/>
          <c:yMode val="edge"/>
          <c:x val="0.41887456327892797"/>
          <c:y val="3.13315926892950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10012360939438E-2"/>
          <c:y val="0.13035405456030061"/>
          <c:w val="0.86650185414091474"/>
          <c:h val="0.746742512552579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Plot!$AF$3:$AF$6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Plot!$AK$3:$AK$6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76192"/>
        <c:axId val="170776768"/>
      </c:scatterChart>
      <c:valAx>
        <c:axId val="17077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860966261667629"/>
              <c:y val="0.92950473880060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776768"/>
        <c:crosses val="autoZero"/>
        <c:crossBetween val="midCat"/>
      </c:valAx>
      <c:valAx>
        <c:axId val="170776768"/>
        <c:scaling>
          <c:orientation val="minMax"/>
          <c:max val="46"/>
          <c:min val="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U PSNR (dB)</a:t>
                </a:r>
              </a:p>
            </c:rich>
          </c:tx>
          <c:layout>
            <c:manualLayout>
              <c:xMode val="edge"/>
              <c:yMode val="edge"/>
              <c:x val="2.3178807947019871E-2"/>
              <c:y val="0.420365946423798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776192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07416563658861"/>
          <c:y val="0.78398652814123615"/>
          <c:w val="0.27194066749072932"/>
          <c:h val="7.635023195674750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11" r="0.75000000000000011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V PSNR vs Bitrate</a:t>
            </a:r>
          </a:p>
        </c:rich>
      </c:tx>
      <c:layout>
        <c:manualLayout>
          <c:xMode val="edge"/>
          <c:yMode val="edge"/>
          <c:x val="0.42053019241800071"/>
          <c:y val="3.13315926892950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35970333745363"/>
          <c:y val="0.13059701492537315"/>
          <c:w val="0.84548825710754028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Plot!$AG$3:$AG$6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Plot!$AL$3:$AL$6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77504"/>
        <c:axId val="170878080"/>
      </c:scatterChart>
      <c:valAx>
        <c:axId val="17087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6357655003389481"/>
              <c:y val="0.92950473880060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878080"/>
        <c:crosses val="autoZero"/>
        <c:crossBetween val="midCat"/>
      </c:valAx>
      <c:valAx>
        <c:axId val="170878080"/>
        <c:scaling>
          <c:orientation val="minMax"/>
          <c:max val="46.5"/>
          <c:min val="3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V PSNR (dB)</a:t>
                </a:r>
              </a:p>
            </c:rich>
          </c:tx>
          <c:layout>
            <c:manualLayout>
              <c:xMode val="edge"/>
              <c:yMode val="edge"/>
              <c:x val="1.9867549668874177E-2"/>
              <c:y val="0.42297691248124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87750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378244746600756"/>
          <c:y val="0.78917910447761197"/>
          <c:w val="0.27194066749072932"/>
          <c:h val="7.64925373134328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11" r="0.75000000000000011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 (in log scale)</a:t>
            </a:r>
          </a:p>
        </c:rich>
      </c:tx>
      <c:layout>
        <c:manualLayout>
          <c:xMode val="edge"/>
          <c:yMode val="edge"/>
          <c:x val="0.3630361736961098"/>
          <c:y val="3.13315926892950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1060094754321E-2"/>
          <c:y val="0.1287313432835821"/>
          <c:w val="0.85820027009013655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80384"/>
        <c:axId val="170880960"/>
      </c:scatterChart>
      <c:valAx>
        <c:axId val="170880384"/>
        <c:scaling>
          <c:logBase val="10"/>
          <c:orientation val="minMax"/>
          <c:max val="10000"/>
          <c:min val="10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709557963670377"/>
              <c:y val="0.92950473880060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880960"/>
        <c:crosses val="autoZero"/>
        <c:crossBetween val="midCat"/>
      </c:valAx>
      <c:valAx>
        <c:axId val="170880960"/>
        <c:scaling>
          <c:orientation val="minMax"/>
          <c:max val="43"/>
          <c:min val="3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02310231023104E-2"/>
              <c:y val="0.42297691248124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088038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91285167861091"/>
          <c:y val="0.7854477611940297"/>
          <c:w val="0.27127020031584781"/>
          <c:h val="7.649253731343284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11" r="0.75000000000000011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10</xdr:col>
      <xdr:colOff>0</xdr:colOff>
      <xdr:row>28</xdr:row>
      <xdr:rowOff>104775</xdr:rowOff>
    </xdr:to>
    <xdr:graphicFrame macro="">
      <xdr:nvGraphicFramePr>
        <xdr:cNvPr id="240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3</xdr:row>
      <xdr:rowOff>9525</xdr:rowOff>
    </xdr:from>
    <xdr:to>
      <xdr:col>21</xdr:col>
      <xdr:colOff>371475</xdr:colOff>
      <xdr:row>28</xdr:row>
      <xdr:rowOff>123825</xdr:rowOff>
    </xdr:to>
    <xdr:graphicFrame macro="">
      <xdr:nvGraphicFramePr>
        <xdr:cNvPr id="240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104775</xdr:colOff>
      <xdr:row>29</xdr:row>
      <xdr:rowOff>0</xdr:rowOff>
    </xdr:from>
    <xdr:to>
      <xdr:col>21</xdr:col>
      <xdr:colOff>371475</xdr:colOff>
      <xdr:row>54</xdr:row>
      <xdr:rowOff>104775</xdr:rowOff>
    </xdr:to>
    <xdr:graphicFrame macro="">
      <xdr:nvGraphicFramePr>
        <xdr:cNvPr id="24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10</xdr:col>
      <xdr:colOff>9525</xdr:colOff>
      <xdr:row>54</xdr:row>
      <xdr:rowOff>104775</xdr:rowOff>
    </xdr:to>
    <xdr:graphicFrame macro="">
      <xdr:nvGraphicFramePr>
        <xdr:cNvPr id="240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0.25552</cdr:x>
      <cdr:y>0.08413</cdr:y>
    </cdr:from>
    <cdr:to>
      <cdr:x>0.76224</cdr:x>
      <cdr:y>0.1282</cdr:y>
    </cdr:to>
    <cdr:sp macro="" textlink="Plot!$AD$8">
      <cdr:nvSpPr>
        <cdr:cNvPr id="3076" name="Text Box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68437" y="373459"/>
          <a:ext cx="3884637" cy="194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0.25133</cdr:x>
      <cdr:y>0.07652</cdr:y>
    </cdr:from>
    <cdr:to>
      <cdr:x>0.75459</cdr:x>
      <cdr:y>0.11912</cdr:y>
    </cdr:to>
    <cdr:sp macro="" textlink="Plot!$AD$8">
      <cdr:nvSpPr>
        <cdr:cNvPr id="5121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33007" y="343281"/>
          <a:ext cx="3870560" cy="188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0.26022</cdr:x>
      <cdr:y>0.07676</cdr:y>
    </cdr:from>
    <cdr:to>
      <cdr:x>0.76051</cdr:x>
      <cdr:y>0.11985</cdr:y>
    </cdr:to>
    <cdr:sp macro="" textlink="Plot!$AD$8">
      <cdr:nvSpPr>
        <cdr:cNvPr id="6145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04575" y="343281"/>
          <a:ext cx="3898992" cy="1898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0.25774</cdr:x>
      <cdr:y>0.08387</cdr:y>
    </cdr:from>
    <cdr:to>
      <cdr:x>0.76126</cdr:x>
      <cdr:y>0.12768</cdr:y>
    </cdr:to>
    <cdr:sp macro="" textlink="Plot!$AD$8">
      <cdr:nvSpPr>
        <cdr:cNvPr id="7169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75447" y="374320"/>
          <a:ext cx="3868312" cy="1933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K52"/>
  <sheetViews>
    <sheetView workbookViewId="0">
      <selection activeCell="F52" sqref="F52:H52"/>
    </sheetView>
  </sheetViews>
  <sheetFormatPr defaultColWidth="10.875" defaultRowHeight="12" x14ac:dyDescent="0.2"/>
  <cols>
    <col min="1" max="1" width="4.125" style="1" customWidth="1"/>
    <col min="2" max="2" width="10.875" style="1" customWidth="1"/>
    <col min="3" max="8" width="8.875" style="1" customWidth="1"/>
    <col min="9" max="16384" width="10.875" style="1"/>
  </cols>
  <sheetData>
    <row r="1" spans="2:11" ht="12.75" thickBot="1" x14ac:dyDescent="0.25"/>
    <row r="2" spans="2:11" x14ac:dyDescent="0.2">
      <c r="C2" s="114" t="s">
        <v>47</v>
      </c>
      <c r="D2" s="115"/>
      <c r="E2" s="116"/>
      <c r="F2" s="114" t="s">
        <v>48</v>
      </c>
      <c r="G2" s="115"/>
      <c r="H2" s="116"/>
      <c r="J2" s="53" t="s">
        <v>62</v>
      </c>
      <c r="K2" s="53" t="s">
        <v>86</v>
      </c>
    </row>
    <row r="3" spans="2:11" ht="12.75" thickBot="1" x14ac:dyDescent="0.25">
      <c r="C3" s="54" t="s">
        <v>44</v>
      </c>
      <c r="D3" s="55" t="s">
        <v>45</v>
      </c>
      <c r="E3" s="56" t="s">
        <v>46</v>
      </c>
      <c r="F3" s="54" t="s">
        <v>44</v>
      </c>
      <c r="G3" s="55" t="s">
        <v>45</v>
      </c>
      <c r="H3" s="56" t="s">
        <v>46</v>
      </c>
      <c r="J3" s="53" t="s">
        <v>63</v>
      </c>
      <c r="K3" s="53" t="s">
        <v>87</v>
      </c>
    </row>
    <row r="4" spans="2:11" x14ac:dyDescent="0.2">
      <c r="B4" s="13" t="s">
        <v>2</v>
      </c>
      <c r="C4" s="21" t="e">
        <f>'AI-HE'!T99</f>
        <v>#VALUE!</v>
      </c>
      <c r="D4" s="22" t="e">
        <f>'AI-HE'!U99</f>
        <v>#VALUE!</v>
      </c>
      <c r="E4" s="23" t="e">
        <f>'AI-HE'!V99</f>
        <v>#VALUE!</v>
      </c>
      <c r="F4" s="21" t="e">
        <f>'AI-LC'!T99</f>
        <v>#VALUE!</v>
      </c>
      <c r="G4" s="22" t="e">
        <f>'AI-LC'!U99</f>
        <v>#VALUE!</v>
      </c>
      <c r="H4" s="23" t="e">
        <f>'AI-LC'!V99</f>
        <v>#VALUE!</v>
      </c>
    </row>
    <row r="5" spans="2:11" x14ac:dyDescent="0.2">
      <c r="B5" s="24" t="s">
        <v>7</v>
      </c>
      <c r="C5" s="44" t="e">
        <f>'AI-HE'!T100</f>
        <v>#VALUE!</v>
      </c>
      <c r="D5" s="45" t="e">
        <f>'AI-HE'!U100</f>
        <v>#VALUE!</v>
      </c>
      <c r="E5" s="46" t="e">
        <f>'AI-HE'!V100</f>
        <v>#VALUE!</v>
      </c>
      <c r="F5" s="44" t="e">
        <f>'AI-LC'!T100</f>
        <v>#VALUE!</v>
      </c>
      <c r="G5" s="45" t="e">
        <f>'AI-LC'!U100</f>
        <v>#VALUE!</v>
      </c>
      <c r="H5" s="46" t="e">
        <f>'AI-LC'!V100</f>
        <v>#VALUE!</v>
      </c>
    </row>
    <row r="6" spans="2:11" x14ac:dyDescent="0.2">
      <c r="B6" s="24" t="s">
        <v>14</v>
      </c>
      <c r="C6" s="44" t="e">
        <f>'AI-HE'!T101</f>
        <v>#VALUE!</v>
      </c>
      <c r="D6" s="45" t="e">
        <f>'AI-HE'!U101</f>
        <v>#VALUE!</v>
      </c>
      <c r="E6" s="46" t="e">
        <f>'AI-HE'!V101</f>
        <v>#VALUE!</v>
      </c>
      <c r="F6" s="44" t="e">
        <f>'AI-LC'!T101</f>
        <v>#VALUE!</v>
      </c>
      <c r="G6" s="45" t="e">
        <f>'AI-LC'!U101</f>
        <v>#VALUE!</v>
      </c>
      <c r="H6" s="46" t="e">
        <f>'AI-LC'!V101</f>
        <v>#VALUE!</v>
      </c>
    </row>
    <row r="7" spans="2:11" x14ac:dyDescent="0.2">
      <c r="B7" s="24" t="s">
        <v>20</v>
      </c>
      <c r="C7" s="44" t="e">
        <f>'AI-HE'!T102</f>
        <v>#VALUE!</v>
      </c>
      <c r="D7" s="45" t="e">
        <f>'AI-HE'!U102</f>
        <v>#VALUE!</v>
      </c>
      <c r="E7" s="46" t="e">
        <f>'AI-HE'!V102</f>
        <v>#VALUE!</v>
      </c>
      <c r="F7" s="44" t="e">
        <f>'AI-LC'!T102</f>
        <v>#VALUE!</v>
      </c>
      <c r="G7" s="45" t="e">
        <f>'AI-LC'!U102</f>
        <v>#VALUE!</v>
      </c>
      <c r="H7" s="46" t="e">
        <f>'AI-LC'!V102</f>
        <v>#VALUE!</v>
      </c>
    </row>
    <row r="8" spans="2:11" x14ac:dyDescent="0.2">
      <c r="B8" s="24" t="s">
        <v>30</v>
      </c>
      <c r="C8" s="44" t="e">
        <f>'AI-HE'!T103</f>
        <v>#VALUE!</v>
      </c>
      <c r="D8" s="45" t="e">
        <f>'AI-HE'!U103</f>
        <v>#VALUE!</v>
      </c>
      <c r="E8" s="46" t="e">
        <f>'AI-HE'!V103</f>
        <v>#VALUE!</v>
      </c>
      <c r="F8" s="44" t="e">
        <f>'AI-LC'!T103</f>
        <v>#VALUE!</v>
      </c>
      <c r="G8" s="45" t="e">
        <f>'AI-LC'!U103</f>
        <v>#VALUE!</v>
      </c>
      <c r="H8" s="46" t="e">
        <f>'AI-LC'!V103</f>
        <v>#VALUE!</v>
      </c>
    </row>
    <row r="9" spans="2:11" ht="12.75" thickBot="1" x14ac:dyDescent="0.25">
      <c r="B9" s="24" t="s">
        <v>85</v>
      </c>
      <c r="C9" s="44" t="e">
        <f>'AI-HE'!T104</f>
        <v>#VALUE!</v>
      </c>
      <c r="D9" s="45" t="e">
        <f>'AI-HE'!U104</f>
        <v>#VALUE!</v>
      </c>
      <c r="E9" s="46" t="e">
        <f>'AI-HE'!V104</f>
        <v>#VALUE!</v>
      </c>
      <c r="F9" s="44" t="e">
        <f>'AI-LC'!T104</f>
        <v>#VALUE!</v>
      </c>
      <c r="G9" s="45" t="e">
        <f>'AI-LC'!U104</f>
        <v>#VALUE!</v>
      </c>
      <c r="H9" s="46" t="e">
        <f>'AI-LC'!V104</f>
        <v>#VALUE!</v>
      </c>
    </row>
    <row r="10" spans="2:11" x14ac:dyDescent="0.2">
      <c r="B10" s="59" t="s">
        <v>49</v>
      </c>
      <c r="C10" s="22" t="e">
        <f>'AI-HE'!T105</f>
        <v>#VALUE!</v>
      </c>
      <c r="D10" s="22" t="e">
        <f>'AI-HE'!U105</f>
        <v>#VALUE!</v>
      </c>
      <c r="E10" s="23" t="e">
        <f>'AI-HE'!V105</f>
        <v>#VALUE!</v>
      </c>
      <c r="F10" s="22" t="e">
        <f>'AI-LC'!T105</f>
        <v>#VALUE!</v>
      </c>
      <c r="G10" s="22" t="e">
        <f>'AI-LC'!U105</f>
        <v>#VALUE!</v>
      </c>
      <c r="H10" s="23" t="e">
        <f>'AI-LC'!V105</f>
        <v>#VALUE!</v>
      </c>
      <c r="J10" s="53" t="s">
        <v>60</v>
      </c>
    </row>
    <row r="11" spans="2:11" ht="12.75" thickBot="1" x14ac:dyDescent="0.25">
      <c r="B11" s="34"/>
      <c r="C11" s="57" t="e">
        <f>'AI-HE'!W105</f>
        <v>#VALUE!</v>
      </c>
      <c r="D11" s="57" t="e">
        <f>'AI-HE'!X105</f>
        <v>#VALUE!</v>
      </c>
      <c r="E11" s="58" t="e">
        <f>'AI-HE'!Y105</f>
        <v>#VALUE!</v>
      </c>
      <c r="F11" s="57" t="e">
        <f>'AI-LC'!W105</f>
        <v>#VALUE!</v>
      </c>
      <c r="G11" s="57" t="e">
        <f>'AI-LC'!X105</f>
        <v>#VALUE!</v>
      </c>
      <c r="H11" s="58" t="e">
        <f>'AI-LC'!Y105</f>
        <v>#VALUE!</v>
      </c>
      <c r="J11" s="1" t="s">
        <v>61</v>
      </c>
    </row>
    <row r="12" spans="2:11" x14ac:dyDescent="0.2">
      <c r="B12" s="24" t="s">
        <v>50</v>
      </c>
      <c r="C12" s="117" t="e">
        <f>'AI-HE'!R107</f>
        <v>#NUM!</v>
      </c>
      <c r="D12" s="118"/>
      <c r="E12" s="119"/>
      <c r="F12" s="117" t="e">
        <f>'AI-LC'!R107</f>
        <v>#NUM!</v>
      </c>
      <c r="G12" s="118"/>
      <c r="H12" s="119"/>
    </row>
    <row r="13" spans="2:11" ht="12.75" thickBot="1" x14ac:dyDescent="0.25">
      <c r="B13" s="34" t="s">
        <v>51</v>
      </c>
      <c r="C13" s="120" t="e">
        <f>'AI-HE'!Q107</f>
        <v>#NUM!</v>
      </c>
      <c r="D13" s="121"/>
      <c r="E13" s="122"/>
      <c r="F13" s="120" t="e">
        <f>'AI-LC'!Q107</f>
        <v>#NUM!</v>
      </c>
      <c r="G13" s="121"/>
      <c r="H13" s="122"/>
    </row>
    <row r="14" spans="2:11" ht="12.75" thickBot="1" x14ac:dyDescent="0.25"/>
    <row r="15" spans="2:11" x14ac:dyDescent="0.2">
      <c r="C15" s="114" t="s">
        <v>52</v>
      </c>
      <c r="D15" s="115"/>
      <c r="E15" s="116"/>
      <c r="F15" s="114" t="s">
        <v>53</v>
      </c>
      <c r="G15" s="115"/>
      <c r="H15" s="116"/>
    </row>
    <row r="16" spans="2:11" ht="12.75" thickBot="1" x14ac:dyDescent="0.25">
      <c r="C16" s="112" t="s">
        <v>44</v>
      </c>
      <c r="D16" s="9" t="s">
        <v>45</v>
      </c>
      <c r="E16" s="111" t="s">
        <v>46</v>
      </c>
      <c r="F16" s="112" t="s">
        <v>44</v>
      </c>
      <c r="G16" s="9" t="s">
        <v>45</v>
      </c>
      <c r="H16" s="111" t="s">
        <v>46</v>
      </c>
    </row>
    <row r="17" spans="2:8" x14ac:dyDescent="0.2">
      <c r="B17" s="13" t="s">
        <v>2</v>
      </c>
      <c r="C17" s="21">
        <f>'RA-HE'!T99</f>
        <v>-9.7675920126466531E-5</v>
      </c>
      <c r="D17" s="22">
        <f>'RA-HE'!U99</f>
        <v>-1.285423228032434E-3</v>
      </c>
      <c r="E17" s="23">
        <f>'RA-HE'!V99</f>
        <v>-2.210139392473609E-3</v>
      </c>
      <c r="F17" s="21" t="e">
        <f>'RA-LC'!T99</f>
        <v>#VALUE!</v>
      </c>
      <c r="G17" s="22" t="e">
        <f>'RA-LC'!U99</f>
        <v>#VALUE!</v>
      </c>
      <c r="H17" s="23" t="e">
        <f>'RA-LC'!V99</f>
        <v>#VALUE!</v>
      </c>
    </row>
    <row r="18" spans="2:8" x14ac:dyDescent="0.2">
      <c r="B18" s="24" t="s">
        <v>7</v>
      </c>
      <c r="C18" s="44">
        <f>'RA-HE'!T100</f>
        <v>-1.3753325723968589E-4</v>
      </c>
      <c r="D18" s="45">
        <f>'RA-HE'!U100</f>
        <v>6.4370014219079503E-4</v>
      </c>
      <c r="E18" s="46">
        <f>'RA-HE'!V100</f>
        <v>3.5578989901217104E-4</v>
      </c>
      <c r="F18" s="44" t="e">
        <f>'RA-LC'!T100</f>
        <v>#VALUE!</v>
      </c>
      <c r="G18" s="45" t="e">
        <f>'RA-LC'!U100</f>
        <v>#VALUE!</v>
      </c>
      <c r="H18" s="46" t="e">
        <f>'RA-LC'!V100</f>
        <v>#VALUE!</v>
      </c>
    </row>
    <row r="19" spans="2:8" x14ac:dyDescent="0.2">
      <c r="B19" s="24" t="s">
        <v>14</v>
      </c>
      <c r="C19" s="44">
        <f>'RA-HE'!T101</f>
        <v>-1.6340666827935335E-4</v>
      </c>
      <c r="D19" s="45">
        <f>'RA-HE'!U101</f>
        <v>-5.0623466762911296E-4</v>
      </c>
      <c r="E19" s="46">
        <f>'RA-HE'!V101</f>
        <v>5.0597005133518058E-5</v>
      </c>
      <c r="F19" s="44" t="e">
        <f>'RA-LC'!T101</f>
        <v>#VALUE!</v>
      </c>
      <c r="G19" s="45" t="e">
        <f>'RA-LC'!U101</f>
        <v>#VALUE!</v>
      </c>
      <c r="H19" s="46" t="e">
        <f>'RA-LC'!V101</f>
        <v>#VALUE!</v>
      </c>
    </row>
    <row r="20" spans="2:8" x14ac:dyDescent="0.2">
      <c r="B20" s="24" t="s">
        <v>20</v>
      </c>
      <c r="C20" s="44">
        <f>'RA-HE'!T102</f>
        <v>4.6297950354762252E-4</v>
      </c>
      <c r="D20" s="45">
        <f>'RA-HE'!U102</f>
        <v>-1.4593459620826366E-4</v>
      </c>
      <c r="E20" s="46">
        <f>'RA-HE'!V102</f>
        <v>5.6391007631501067E-4</v>
      </c>
      <c r="F20" s="44" t="e">
        <f>'RA-LC'!T102</f>
        <v>#VALUE!</v>
      </c>
      <c r="G20" s="45" t="e">
        <f>'RA-LC'!U102</f>
        <v>#VALUE!</v>
      </c>
      <c r="H20" s="46" t="e">
        <f>'RA-LC'!V102</f>
        <v>#VALUE!</v>
      </c>
    </row>
    <row r="21" spans="2:8" x14ac:dyDescent="0.2">
      <c r="B21" s="24" t="s">
        <v>30</v>
      </c>
      <c r="C21" s="112"/>
      <c r="D21" s="9"/>
      <c r="E21" s="111"/>
      <c r="F21" s="112"/>
      <c r="G21" s="9"/>
      <c r="H21" s="111"/>
    </row>
    <row r="22" spans="2:8" ht="12.75" thickBot="1" x14ac:dyDescent="0.25">
      <c r="B22" s="34" t="s">
        <v>85</v>
      </c>
      <c r="C22" s="48">
        <f>'RA-HE'!T104</f>
        <v>-1.0629946595225315E-4</v>
      </c>
      <c r="D22" s="49">
        <f>'RA-HE'!U104</f>
        <v>-1.095986427457285E-3</v>
      </c>
      <c r="E22" s="50">
        <f>'RA-HE'!V104</f>
        <v>-8.9957122713729687E-4</v>
      </c>
      <c r="F22" s="48" t="e">
        <f>'RA-LC'!T104</f>
        <v>#VALUE!</v>
      </c>
      <c r="G22" s="49" t="e">
        <f>'RA-LC'!U104</f>
        <v>#VALUE!</v>
      </c>
      <c r="H22" s="50" t="e">
        <f>'RA-LC'!V104</f>
        <v>#VALUE!</v>
      </c>
    </row>
    <row r="23" spans="2:8" x14ac:dyDescent="0.2">
      <c r="B23" s="113" t="s">
        <v>49</v>
      </c>
      <c r="C23" s="45">
        <f>'RA-HE'!T105</f>
        <v>-1.4536975687630074E-5</v>
      </c>
      <c r="D23" s="45">
        <f>'RA-HE'!U105</f>
        <v>-4.2456261744544798E-4</v>
      </c>
      <c r="E23" s="46">
        <f>'RA-HE'!V105</f>
        <v>-3.9056498369469778E-4</v>
      </c>
      <c r="F23" s="45" t="e">
        <f>'RA-LC'!T105</f>
        <v>#VALUE!</v>
      </c>
      <c r="G23" s="45" t="e">
        <f>'RA-LC'!U105</f>
        <v>#VALUE!</v>
      </c>
      <c r="H23" s="46" t="e">
        <f>'RA-LC'!V105</f>
        <v>#VALUE!</v>
      </c>
    </row>
    <row r="24" spans="2:8" ht="12.75" thickBot="1" x14ac:dyDescent="0.25">
      <c r="B24" s="34"/>
      <c r="C24" s="57">
        <f>'RA-HE'!W105</f>
        <v>-6.9296552753149249E-7</v>
      </c>
      <c r="D24" s="57">
        <f>'RA-HE'!X105</f>
        <v>-3.5107621956466053E-4</v>
      </c>
      <c r="E24" s="58">
        <f>'RA-HE'!Y105</f>
        <v>-2.9802472981699246E-4</v>
      </c>
      <c r="F24" s="57" t="e">
        <f>'RA-LC'!W105</f>
        <v>#VALUE!</v>
      </c>
      <c r="G24" s="57" t="e">
        <f>'RA-LC'!X105</f>
        <v>#VALUE!</v>
      </c>
      <c r="H24" s="58" t="e">
        <f>'RA-LC'!Y105</f>
        <v>#VALUE!</v>
      </c>
    </row>
    <row r="25" spans="2:8" x14ac:dyDescent="0.2">
      <c r="B25" s="13" t="s">
        <v>50</v>
      </c>
      <c r="C25" s="117">
        <f>'RA-HE'!R107</f>
        <v>0.98062353485524223</v>
      </c>
      <c r="D25" s="118"/>
      <c r="E25" s="119"/>
      <c r="F25" s="117" t="e">
        <f>'RA-LC'!R107</f>
        <v>#NUM!</v>
      </c>
      <c r="G25" s="118"/>
      <c r="H25" s="119"/>
    </row>
    <row r="26" spans="2:8" ht="12.75" thickBot="1" x14ac:dyDescent="0.25">
      <c r="B26" s="34" t="s">
        <v>51</v>
      </c>
      <c r="C26" s="120">
        <f>'RA-HE'!Q107</f>
        <v>0.96197993232711454</v>
      </c>
      <c r="D26" s="121"/>
      <c r="E26" s="122"/>
      <c r="F26" s="120" t="e">
        <f>'RA-LC'!Q107</f>
        <v>#NUM!</v>
      </c>
      <c r="G26" s="121"/>
      <c r="H26" s="122"/>
    </row>
    <row r="27" spans="2:8" ht="12.75" thickBot="1" x14ac:dyDescent="0.25"/>
    <row r="28" spans="2:8" x14ac:dyDescent="0.2">
      <c r="C28" s="114" t="s">
        <v>54</v>
      </c>
      <c r="D28" s="115"/>
      <c r="E28" s="116"/>
      <c r="F28" s="114" t="s">
        <v>55</v>
      </c>
      <c r="G28" s="115"/>
      <c r="H28" s="116"/>
    </row>
    <row r="29" spans="2:8" ht="12.75" thickBot="1" x14ac:dyDescent="0.25">
      <c r="C29" s="112" t="s">
        <v>44</v>
      </c>
      <c r="D29" s="9" t="s">
        <v>45</v>
      </c>
      <c r="E29" s="111" t="s">
        <v>46</v>
      </c>
      <c r="F29" s="112" t="s">
        <v>44</v>
      </c>
      <c r="G29" s="9" t="s">
        <v>45</v>
      </c>
      <c r="H29" s="111" t="s">
        <v>46</v>
      </c>
    </row>
    <row r="30" spans="2:8" x14ac:dyDescent="0.2">
      <c r="B30" s="13" t="s">
        <v>2</v>
      </c>
      <c r="C30" s="10"/>
      <c r="D30" s="11"/>
      <c r="E30" s="12"/>
      <c r="F30" s="10"/>
      <c r="G30" s="11"/>
      <c r="H30" s="12"/>
    </row>
    <row r="31" spans="2:8" x14ac:dyDescent="0.2">
      <c r="B31" s="24" t="s">
        <v>7</v>
      </c>
      <c r="C31" s="44">
        <f>'LB-HE'!T100</f>
        <v>1.6174577709493487E-4</v>
      </c>
      <c r="D31" s="45">
        <f>'LB-HE'!U100</f>
        <v>1.7368734816320063E-3</v>
      </c>
      <c r="E31" s="46">
        <f>'LB-HE'!V100</f>
        <v>1.7319501854303088E-3</v>
      </c>
      <c r="F31" s="44" t="e">
        <f>'LB-LC'!T100</f>
        <v>#VALUE!</v>
      </c>
      <c r="G31" s="45" t="e">
        <f>'LB-LC'!U100</f>
        <v>#VALUE!</v>
      </c>
      <c r="H31" s="46" t="e">
        <f>'LB-LC'!V100</f>
        <v>#VALUE!</v>
      </c>
    </row>
    <row r="32" spans="2:8" x14ac:dyDescent="0.2">
      <c r="B32" s="24" t="s">
        <v>14</v>
      </c>
      <c r="C32" s="44">
        <f>'LB-HE'!T101</f>
        <v>-1.4150084769137816E-4</v>
      </c>
      <c r="D32" s="45">
        <f>'LB-HE'!U101</f>
        <v>4.2727352944721408E-4</v>
      </c>
      <c r="E32" s="46">
        <f>'LB-HE'!V101</f>
        <v>9.5215288753355831E-4</v>
      </c>
      <c r="F32" s="44" t="e">
        <f>'LB-LC'!T101</f>
        <v>#VALUE!</v>
      </c>
      <c r="G32" s="45" t="e">
        <f>'LB-LC'!U101</f>
        <v>#VALUE!</v>
      </c>
      <c r="H32" s="46" t="e">
        <f>'LB-LC'!V101</f>
        <v>#VALUE!</v>
      </c>
    </row>
    <row r="33" spans="2:8" x14ac:dyDescent="0.2">
      <c r="B33" s="24" t="s">
        <v>20</v>
      </c>
      <c r="C33" s="44">
        <f>'LB-HE'!T102</f>
        <v>-1.2048687001398051E-4</v>
      </c>
      <c r="D33" s="45">
        <f>'LB-HE'!U102</f>
        <v>6.2878041559316644E-4</v>
      </c>
      <c r="E33" s="46">
        <f>'LB-HE'!V102</f>
        <v>-2.7195850112193831E-3</v>
      </c>
      <c r="F33" s="44" t="e">
        <f>'LB-LC'!T102</f>
        <v>#VALUE!</v>
      </c>
      <c r="G33" s="45" t="e">
        <f>'LB-LC'!U102</f>
        <v>#VALUE!</v>
      </c>
      <c r="H33" s="46" t="e">
        <f>'LB-LC'!V102</f>
        <v>#VALUE!</v>
      </c>
    </row>
    <row r="34" spans="2:8" x14ac:dyDescent="0.2">
      <c r="B34" s="24" t="s">
        <v>30</v>
      </c>
      <c r="C34" s="44">
        <f>'LB-HE'!T103</f>
        <v>6.4263613154410171E-4</v>
      </c>
      <c r="D34" s="45">
        <f>'LB-HE'!U103</f>
        <v>-3.4793248177821625E-3</v>
      </c>
      <c r="E34" s="46">
        <f>'LB-HE'!V103</f>
        <v>6.2532411521636355E-3</v>
      </c>
      <c r="F34" s="44" t="e">
        <f>'LB-LC'!T103</f>
        <v>#VALUE!</v>
      </c>
      <c r="G34" s="45" t="e">
        <f>'LB-LC'!U103</f>
        <v>#VALUE!</v>
      </c>
      <c r="H34" s="46" t="e">
        <f>'LB-LC'!V103</f>
        <v>#VALUE!</v>
      </c>
    </row>
    <row r="35" spans="2:8" ht="12.75" thickBot="1" x14ac:dyDescent="0.25">
      <c r="B35" s="34" t="s">
        <v>85</v>
      </c>
      <c r="C35" s="48">
        <f>'LB-HE'!T104</f>
        <v>-2.290662649317543E-3</v>
      </c>
      <c r="D35" s="49">
        <f>'LB-HE'!U104</f>
        <v>-7.7254830107637007E-4</v>
      </c>
      <c r="E35" s="50">
        <f>'LB-HE'!V104</f>
        <v>1.4005871972966322E-4</v>
      </c>
      <c r="F35" s="48" t="e">
        <f>'LB-LC'!T104</f>
        <v>#VALUE!</v>
      </c>
      <c r="G35" s="49" t="e">
        <f>'LB-LC'!U104</f>
        <v>#VALUE!</v>
      </c>
      <c r="H35" s="50" t="e">
        <f>'LB-LC'!V104</f>
        <v>#VALUE!</v>
      </c>
    </row>
    <row r="36" spans="2:8" x14ac:dyDescent="0.2">
      <c r="B36" s="113" t="s">
        <v>49</v>
      </c>
      <c r="C36" s="45">
        <f>'LB-HE'!T105</f>
        <v>-3.7369820939923135E-4</v>
      </c>
      <c r="D36" s="45">
        <f>'LB-HE'!U105</f>
        <v>-3.0979223466520708E-5</v>
      </c>
      <c r="E36" s="46">
        <f>'LB-HE'!V105</f>
        <v>1.0454990383908902E-3</v>
      </c>
      <c r="F36" s="45" t="e">
        <f>'LB-LC'!T105</f>
        <v>#VALUE!</v>
      </c>
      <c r="G36" s="45" t="e">
        <f>'LB-LC'!U105</f>
        <v>#VALUE!</v>
      </c>
      <c r="H36" s="46" t="e">
        <f>'LB-LC'!V105</f>
        <v>#VALUE!</v>
      </c>
    </row>
    <row r="37" spans="2:8" ht="12.75" thickBot="1" x14ac:dyDescent="0.25">
      <c r="B37" s="34"/>
      <c r="C37" s="57">
        <f>'LB-HE'!W105</f>
        <v>-3.6518480736137947E-4</v>
      </c>
      <c r="D37" s="57">
        <f>'LB-HE'!X105</f>
        <v>-1.6609353947282245E-4</v>
      </c>
      <c r="E37" s="58">
        <f>'LB-HE'!Y105</f>
        <v>1.1439639610695551E-3</v>
      </c>
      <c r="F37" s="57" t="e">
        <f>'LB-LC'!W105</f>
        <v>#VALUE!</v>
      </c>
      <c r="G37" s="57" t="e">
        <f>'LB-LC'!X105</f>
        <v>#VALUE!</v>
      </c>
      <c r="H37" s="58" t="e">
        <f>'LB-LC'!Y105</f>
        <v>#VALUE!</v>
      </c>
    </row>
    <row r="38" spans="2:8" x14ac:dyDescent="0.2">
      <c r="B38" s="13" t="s">
        <v>50</v>
      </c>
      <c r="C38" s="117">
        <f>'LB-HE'!R107</f>
        <v>0.97067552306388438</v>
      </c>
      <c r="D38" s="118"/>
      <c r="E38" s="119"/>
      <c r="F38" s="117" t="e">
        <f>'LB-LC'!R107</f>
        <v>#NUM!</v>
      </c>
      <c r="G38" s="118"/>
      <c r="H38" s="119"/>
    </row>
    <row r="39" spans="2:8" ht="12.75" thickBot="1" x14ac:dyDescent="0.25">
      <c r="B39" s="34" t="s">
        <v>51</v>
      </c>
      <c r="C39" s="120">
        <f>'LB-HE'!Q107</f>
        <v>0.94883653868064355</v>
      </c>
      <c r="D39" s="121"/>
      <c r="E39" s="122"/>
      <c r="F39" s="120" t="e">
        <f>'LB-LC'!Q107</f>
        <v>#NUM!</v>
      </c>
      <c r="G39" s="121"/>
      <c r="H39" s="122"/>
    </row>
    <row r="40" spans="2:8" ht="12.75" thickBot="1" x14ac:dyDescent="0.25"/>
    <row r="41" spans="2:8" x14ac:dyDescent="0.2">
      <c r="C41" s="114" t="s">
        <v>56</v>
      </c>
      <c r="D41" s="115"/>
      <c r="E41" s="116"/>
      <c r="F41" s="114" t="s">
        <v>57</v>
      </c>
      <c r="G41" s="115"/>
      <c r="H41" s="116"/>
    </row>
    <row r="42" spans="2:8" ht="12.75" thickBot="1" x14ac:dyDescent="0.25">
      <c r="C42" s="112" t="s">
        <v>44</v>
      </c>
      <c r="D42" s="9" t="s">
        <v>45</v>
      </c>
      <c r="E42" s="111" t="s">
        <v>46</v>
      </c>
      <c r="F42" s="112" t="s">
        <v>44</v>
      </c>
      <c r="G42" s="9" t="s">
        <v>45</v>
      </c>
      <c r="H42" s="111" t="s">
        <v>46</v>
      </c>
    </row>
    <row r="43" spans="2:8" x14ac:dyDescent="0.2">
      <c r="B43" s="13" t="s">
        <v>2</v>
      </c>
      <c r="C43" s="10"/>
      <c r="D43" s="11"/>
      <c r="E43" s="12"/>
      <c r="F43" s="10"/>
      <c r="G43" s="11"/>
      <c r="H43" s="12"/>
    </row>
    <row r="44" spans="2:8" x14ac:dyDescent="0.2">
      <c r="B44" s="24" t="s">
        <v>7</v>
      </c>
      <c r="C44" s="44">
        <f>'LP-HE'!T100</f>
        <v>7.1251771981861722E-5</v>
      </c>
      <c r="D44" s="45">
        <f>'LP-HE'!U100</f>
        <v>1.5810723408125281E-3</v>
      </c>
      <c r="E44" s="46">
        <f>'LP-HE'!V100</f>
        <v>3.5511940008500888E-3</v>
      </c>
      <c r="F44" s="44" t="e">
        <f>'LP-LC'!T100</f>
        <v>#VALUE!</v>
      </c>
      <c r="G44" s="45" t="e">
        <f>'LP-LC'!U100</f>
        <v>#VALUE!</v>
      </c>
      <c r="H44" s="46" t="e">
        <f>'LP-LC'!V100</f>
        <v>#VALUE!</v>
      </c>
    </row>
    <row r="45" spans="2:8" x14ac:dyDescent="0.2">
      <c r="B45" s="24" t="s">
        <v>14</v>
      </c>
      <c r="C45" s="44">
        <f>'LP-HE'!T101</f>
        <v>-1.474866093987004E-4</v>
      </c>
      <c r="D45" s="45">
        <f>'LP-HE'!U101</f>
        <v>3.1209130869402912E-5</v>
      </c>
      <c r="E45" s="46">
        <f>'LP-HE'!V101</f>
        <v>-1.5990917609903788E-4</v>
      </c>
      <c r="F45" s="44" t="e">
        <f>'LP-LC'!T101</f>
        <v>#VALUE!</v>
      </c>
      <c r="G45" s="45" t="e">
        <f>'LP-LC'!U101</f>
        <v>#VALUE!</v>
      </c>
      <c r="H45" s="46" t="e">
        <f>'LP-LC'!V101</f>
        <v>#VALUE!</v>
      </c>
    </row>
    <row r="46" spans="2:8" x14ac:dyDescent="0.2">
      <c r="B46" s="24" t="s">
        <v>20</v>
      </c>
      <c r="C46" s="44">
        <f>'LP-HE'!T102</f>
        <v>6.6664172695979351E-4</v>
      </c>
      <c r="D46" s="45">
        <f>'LP-HE'!U102</f>
        <v>-6.3694529715788151E-4</v>
      </c>
      <c r="E46" s="46">
        <f>'LP-HE'!V102</f>
        <v>-5.8031864516910614E-3</v>
      </c>
      <c r="F46" s="44" t="e">
        <f>'LP-LC'!T102</f>
        <v>#VALUE!</v>
      </c>
      <c r="G46" s="45" t="e">
        <f>'LP-LC'!U102</f>
        <v>#VALUE!</v>
      </c>
      <c r="H46" s="46" t="e">
        <f>'LP-LC'!V102</f>
        <v>#VALUE!</v>
      </c>
    </row>
    <row r="47" spans="2:8" x14ac:dyDescent="0.2">
      <c r="B47" s="24" t="s">
        <v>30</v>
      </c>
      <c r="C47" s="44">
        <f>'LP-HE'!T103</f>
        <v>9.313217533165237E-5</v>
      </c>
      <c r="D47" s="45">
        <f>'LP-HE'!U103</f>
        <v>-4.93522723251405E-3</v>
      </c>
      <c r="E47" s="46">
        <f>'LP-HE'!V103</f>
        <v>-1.8105968099107288E-3</v>
      </c>
      <c r="F47" s="44" t="e">
        <f>'LP-LC'!T103</f>
        <v>#VALUE!</v>
      </c>
      <c r="G47" s="45" t="e">
        <f>'LP-LC'!U103</f>
        <v>#VALUE!</v>
      </c>
      <c r="H47" s="46" t="e">
        <f>'LP-LC'!V103</f>
        <v>#VALUE!</v>
      </c>
    </row>
    <row r="48" spans="2:8" ht="12.75" thickBot="1" x14ac:dyDescent="0.25">
      <c r="B48" s="34" t="s">
        <v>85</v>
      </c>
      <c r="C48" s="48">
        <f>'LP-HE'!T104</f>
        <v>-2.7308278762293581E-3</v>
      </c>
      <c r="D48" s="49">
        <f>'LP-HE'!U104</f>
        <v>-1.7121038837847324E-3</v>
      </c>
      <c r="E48" s="50">
        <f>'LP-HE'!V104</f>
        <v>-2.4050984417461896E-3</v>
      </c>
      <c r="F48" s="48" t="e">
        <f>'LP-LC'!T104</f>
        <v>#VALUE!</v>
      </c>
      <c r="G48" s="49" t="e">
        <f>'LP-LC'!U104</f>
        <v>#VALUE!</v>
      </c>
      <c r="H48" s="50" t="e">
        <f>'LP-LC'!V104</f>
        <v>#VALUE!</v>
      </c>
    </row>
    <row r="49" spans="2:8" x14ac:dyDescent="0.2">
      <c r="B49" s="113" t="s">
        <v>49</v>
      </c>
      <c r="C49" s="45">
        <f>'LP-HE'!T105</f>
        <v>-4.1055178243843972E-4</v>
      </c>
      <c r="D49" s="45">
        <f>'LP-HE'!U105</f>
        <v>-8.0858400968861763E-4</v>
      </c>
      <c r="E49" s="46">
        <f>'LP-HE'!V105</f>
        <v>-1.057429835181345E-3</v>
      </c>
      <c r="F49" s="45" t="e">
        <f>'LP-LC'!T105</f>
        <v>#VALUE!</v>
      </c>
      <c r="G49" s="45" t="e">
        <f>'LP-LC'!U105</f>
        <v>#VALUE!</v>
      </c>
      <c r="H49" s="46" t="e">
        <f>'LP-LC'!V105</f>
        <v>#VALUE!</v>
      </c>
    </row>
    <row r="50" spans="2:8" ht="12.75" thickBot="1" x14ac:dyDescent="0.25">
      <c r="B50" s="34"/>
      <c r="C50" s="57">
        <f>'LP-HE'!W105</f>
        <v>-3.9909487244254026E-4</v>
      </c>
      <c r="D50" s="57">
        <f>'LP-HE'!X105</f>
        <v>-6.7405853838708454E-4</v>
      </c>
      <c r="E50" s="58">
        <f>'LP-HE'!Y105</f>
        <v>-1.6902796565040289E-3</v>
      </c>
      <c r="F50" s="57" t="e">
        <f>'LP-LC'!W105</f>
        <v>#VALUE!</v>
      </c>
      <c r="G50" s="57" t="e">
        <f>'LP-LC'!X105</f>
        <v>#VALUE!</v>
      </c>
      <c r="H50" s="58" t="e">
        <f>'LP-LC'!Y105</f>
        <v>#VALUE!</v>
      </c>
    </row>
    <row r="51" spans="2:8" x14ac:dyDescent="0.2">
      <c r="B51" s="13" t="s">
        <v>50</v>
      </c>
      <c r="C51" s="117">
        <f>'LP-HE'!R107</f>
        <v>1.0309058882836917</v>
      </c>
      <c r="D51" s="118"/>
      <c r="E51" s="119"/>
      <c r="F51" s="117" t="e">
        <f>'LP-LC'!R107</f>
        <v>#NUM!</v>
      </c>
      <c r="G51" s="118"/>
      <c r="H51" s="119"/>
    </row>
    <row r="52" spans="2:8" ht="12.75" thickBot="1" x14ac:dyDescent="0.25">
      <c r="B52" s="34" t="s">
        <v>51</v>
      </c>
      <c r="C52" s="120">
        <f>'LP-HE'!Q107</f>
        <v>1.0445543980524286</v>
      </c>
      <c r="D52" s="121"/>
      <c r="E52" s="122"/>
      <c r="F52" s="120" t="e">
        <f>'LP-LC'!Q107</f>
        <v>#NUM!</v>
      </c>
      <c r="G52" s="121"/>
      <c r="H52" s="122"/>
    </row>
  </sheetData>
  <mergeCells count="24">
    <mergeCell ref="F41:H41"/>
    <mergeCell ref="C41:E41"/>
    <mergeCell ref="F51:H51"/>
    <mergeCell ref="F52:H52"/>
    <mergeCell ref="C51:E51"/>
    <mergeCell ref="C52:E52"/>
    <mergeCell ref="F28:H28"/>
    <mergeCell ref="C28:E28"/>
    <mergeCell ref="C38:E38"/>
    <mergeCell ref="C39:E39"/>
    <mergeCell ref="F38:H38"/>
    <mergeCell ref="F39:H39"/>
    <mergeCell ref="C15:E15"/>
    <mergeCell ref="F15:H15"/>
    <mergeCell ref="F25:H25"/>
    <mergeCell ref="F26:H26"/>
    <mergeCell ref="C25:E25"/>
    <mergeCell ref="C26:E26"/>
    <mergeCell ref="C2:E2"/>
    <mergeCell ref="F2:H2"/>
    <mergeCell ref="C12:E12"/>
    <mergeCell ref="C13:E13"/>
    <mergeCell ref="F12:H12"/>
    <mergeCell ref="F13:H13"/>
  </mergeCells>
  <phoneticPr fontId="1" type="noConversion"/>
  <conditionalFormatting sqref="C17:H21 C30:H34 C43:H47 C4:H8 C10:H10">
    <cfRule type="cellIs" dxfId="1611" priority="17" stopIfTrue="1" operator="greaterThan">
      <formula>0.03</formula>
    </cfRule>
    <cfRule type="cellIs" dxfId="1610" priority="18" stopIfTrue="1" operator="lessThan">
      <formula>-0.03</formula>
    </cfRule>
  </conditionalFormatting>
  <conditionalFormatting sqref="C23:H23">
    <cfRule type="cellIs" dxfId="1609" priority="15" stopIfTrue="1" operator="greaterThan">
      <formula>0.03</formula>
    </cfRule>
    <cfRule type="cellIs" dxfId="1608" priority="16" stopIfTrue="1" operator="lessThan">
      <formula>-0.03</formula>
    </cfRule>
  </conditionalFormatting>
  <conditionalFormatting sqref="C36:H36">
    <cfRule type="cellIs" dxfId="1607" priority="13" stopIfTrue="1" operator="greaterThan">
      <formula>0.03</formula>
    </cfRule>
    <cfRule type="cellIs" dxfId="1606" priority="14" stopIfTrue="1" operator="lessThan">
      <formula>-0.03</formula>
    </cfRule>
  </conditionalFormatting>
  <conditionalFormatting sqref="C49:H49">
    <cfRule type="cellIs" dxfId="1605" priority="11" stopIfTrue="1" operator="greaterThan">
      <formula>0.03</formula>
    </cfRule>
    <cfRule type="cellIs" dxfId="1604" priority="12" stopIfTrue="1" operator="lessThan">
      <formula>-0.03</formula>
    </cfRule>
  </conditionalFormatting>
  <conditionalFormatting sqref="C9:H9">
    <cfRule type="cellIs" dxfId="1603" priority="9" stopIfTrue="1" operator="greaterThan">
      <formula>0.03</formula>
    </cfRule>
    <cfRule type="cellIs" dxfId="1602" priority="10" stopIfTrue="1" operator="lessThan">
      <formula>-0.03</formula>
    </cfRule>
  </conditionalFormatting>
  <conditionalFormatting sqref="C22:H22">
    <cfRule type="cellIs" dxfId="1601" priority="5" stopIfTrue="1" operator="greaterThan">
      <formula>0.03</formula>
    </cfRule>
    <cfRule type="cellIs" dxfId="1600" priority="6" stopIfTrue="1" operator="lessThan">
      <formula>-0.03</formula>
    </cfRule>
  </conditionalFormatting>
  <conditionalFormatting sqref="C35:H35">
    <cfRule type="cellIs" dxfId="1599" priority="3" stopIfTrue="1" operator="greaterThan">
      <formula>0.03</formula>
    </cfRule>
    <cfRule type="cellIs" dxfId="1598" priority="4" stopIfTrue="1" operator="lessThan">
      <formula>-0.03</formula>
    </cfRule>
  </conditionalFormatting>
  <conditionalFormatting sqref="C48:H48">
    <cfRule type="cellIs" dxfId="1597" priority="1" stopIfTrue="1" operator="greaterThan">
      <formula>0.03</formula>
    </cfRule>
    <cfRule type="cellIs" dxfId="1596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L86"/>
  <sheetViews>
    <sheetView topLeftCell="W7" workbookViewId="0">
      <selection activeCell="A2" sqref="A2"/>
    </sheetView>
  </sheetViews>
  <sheetFormatPr defaultColWidth="8.875" defaultRowHeight="15.75" x14ac:dyDescent="0.25"/>
  <cols>
    <col min="2" max="2" width="21.375" customWidth="1"/>
    <col min="25" max="26" width="9" customWidth="1"/>
    <col min="27" max="27" width="9" style="107" customWidth="1"/>
    <col min="28" max="39" width="9" customWidth="1"/>
  </cols>
  <sheetData>
    <row r="1" spans="1:38" ht="16.5" thickBot="1" x14ac:dyDescent="0.3">
      <c r="A1" t="s">
        <v>74</v>
      </c>
      <c r="AD1" t="s">
        <v>72</v>
      </c>
      <c r="AI1" t="s">
        <v>73</v>
      </c>
    </row>
    <row r="2" spans="1:38" ht="16.5" thickBot="1" x14ac:dyDescent="0.3">
      <c r="A2" s="106" t="s">
        <v>71</v>
      </c>
      <c r="B2" s="106" t="s">
        <v>82</v>
      </c>
      <c r="AD2" s="6" t="s">
        <v>37</v>
      </c>
      <c r="AE2" s="7" t="s">
        <v>38</v>
      </c>
      <c r="AF2" s="7" t="s">
        <v>39</v>
      </c>
      <c r="AG2" s="7" t="s">
        <v>40</v>
      </c>
      <c r="AI2" s="6" t="s">
        <v>37</v>
      </c>
      <c r="AJ2" s="7" t="s">
        <v>38</v>
      </c>
      <c r="AK2" s="7" t="s">
        <v>39</v>
      </c>
      <c r="AL2" s="7" t="s">
        <v>40</v>
      </c>
    </row>
    <row r="3" spans="1:38" x14ac:dyDescent="0.25">
      <c r="Z3" t="s">
        <v>65</v>
      </c>
      <c r="AA3" s="32" t="s">
        <v>15</v>
      </c>
      <c r="AB3">
        <v>39</v>
      </c>
      <c r="AC3">
        <f>VLOOKUP(B2,AA3:AB26,2,FALSE)</f>
        <v>87</v>
      </c>
      <c r="AD3">
        <f ca="1">INDIRECT("'"&amp;$A$2&amp;"'!"&amp;ADDRESS($AC3,4))</f>
        <v>0</v>
      </c>
      <c r="AE3">
        <f ca="1">INDIRECT("'"&amp;$A$2&amp;"'!"&amp;ADDRESS($AC3,5))</f>
        <v>0</v>
      </c>
      <c r="AF3">
        <f ca="1">INDIRECT("'"&amp;$A$2&amp;"'!"&amp;ADDRESS($AC3,6))</f>
        <v>0</v>
      </c>
      <c r="AG3">
        <f ca="1">INDIRECT("'"&amp;$A$2&amp;"'!"&amp;ADDRESS($AC3,7))</f>
        <v>0</v>
      </c>
      <c r="AI3">
        <f ca="1">INDIRECT("'"&amp;$A$2&amp;"'!"&amp;ADDRESS($AC3,12))</f>
        <v>0</v>
      </c>
      <c r="AJ3">
        <f ca="1">INDIRECT("'"&amp;$A$2&amp;"'!"&amp;ADDRESS($AC3,13))</f>
        <v>0</v>
      </c>
      <c r="AK3">
        <f ca="1">INDIRECT("'"&amp;$A$2&amp;"'!"&amp;ADDRESS($AC3,14))</f>
        <v>0</v>
      </c>
      <c r="AL3">
        <f ca="1">INDIRECT("'"&amp;$A$2&amp;"'!"&amp;ADDRESS($AC3,15))</f>
        <v>0</v>
      </c>
    </row>
    <row r="4" spans="1:38" x14ac:dyDescent="0.25">
      <c r="Z4" t="s">
        <v>66</v>
      </c>
      <c r="AA4" s="32" t="s">
        <v>81</v>
      </c>
      <c r="AB4">
        <v>83</v>
      </c>
      <c r="AC4">
        <f>AC3+1</f>
        <v>88</v>
      </c>
      <c r="AD4">
        <f ca="1">INDIRECT("'"&amp;$A$2&amp;"'!"&amp;ADDRESS($AC4,4))</f>
        <v>0</v>
      </c>
      <c r="AE4">
        <f ca="1">INDIRECT("'"&amp;$A$2&amp;"'!"&amp;ADDRESS($AC4,5))</f>
        <v>0</v>
      </c>
      <c r="AF4">
        <f ca="1">INDIRECT("'"&amp;$A$2&amp;"'!"&amp;ADDRESS($AC4,6))</f>
        <v>0</v>
      </c>
      <c r="AG4">
        <f ca="1">INDIRECT("'"&amp;$A$2&amp;"'!"&amp;ADDRESS($AC4,7))</f>
        <v>0</v>
      </c>
      <c r="AI4">
        <f ca="1">INDIRECT("'"&amp;$A$2&amp;"'!"&amp;ADDRESS($AC4,12))</f>
        <v>0</v>
      </c>
      <c r="AJ4">
        <f ca="1">INDIRECT("'"&amp;$A$2&amp;"'!"&amp;ADDRESS($AC4,13))</f>
        <v>0</v>
      </c>
      <c r="AK4">
        <f ca="1">INDIRECT("'"&amp;$A$2&amp;"'!"&amp;ADDRESS($AC4,14))</f>
        <v>0</v>
      </c>
      <c r="AL4">
        <f ca="1">INDIRECT("'"&amp;$A$2&amp;"'!"&amp;ADDRESS($AC4,15))</f>
        <v>0</v>
      </c>
    </row>
    <row r="5" spans="1:38" x14ac:dyDescent="0.25">
      <c r="Z5" t="s">
        <v>64</v>
      </c>
      <c r="AA5" s="32" t="s">
        <v>12</v>
      </c>
      <c r="AB5">
        <v>31</v>
      </c>
      <c r="AC5">
        <f>AC4+1</f>
        <v>89</v>
      </c>
      <c r="AD5">
        <f ca="1">INDIRECT("'"&amp;$A$2&amp;"'!"&amp;ADDRESS($AC5,4))</f>
        <v>0</v>
      </c>
      <c r="AE5">
        <f ca="1">INDIRECT("'"&amp;$A$2&amp;"'!"&amp;ADDRESS($AC5,5))</f>
        <v>0</v>
      </c>
      <c r="AF5">
        <f ca="1">INDIRECT("'"&amp;$A$2&amp;"'!"&amp;ADDRESS($AC5,6))</f>
        <v>0</v>
      </c>
      <c r="AG5">
        <f ca="1">INDIRECT("'"&amp;$A$2&amp;"'!"&amp;ADDRESS($AC5,7))</f>
        <v>0</v>
      </c>
      <c r="AI5">
        <f ca="1">INDIRECT("'"&amp;$A$2&amp;"'!"&amp;ADDRESS($AC5,12))</f>
        <v>0</v>
      </c>
      <c r="AJ5">
        <f ca="1">INDIRECT("'"&amp;$A$2&amp;"'!"&amp;ADDRESS($AC5,13))</f>
        <v>0</v>
      </c>
      <c r="AK5">
        <f ca="1">INDIRECT("'"&amp;$A$2&amp;"'!"&amp;ADDRESS($AC5,14))</f>
        <v>0</v>
      </c>
      <c r="AL5">
        <f ca="1">INDIRECT("'"&amp;$A$2&amp;"'!"&amp;ADDRESS($AC5,15))</f>
        <v>0</v>
      </c>
    </row>
    <row r="6" spans="1:38" x14ac:dyDescent="0.25">
      <c r="Z6" t="s">
        <v>67</v>
      </c>
      <c r="AA6" s="32" t="s">
        <v>21</v>
      </c>
      <c r="AB6">
        <v>55</v>
      </c>
      <c r="AC6">
        <f>AC5+1</f>
        <v>90</v>
      </c>
      <c r="AD6">
        <f ca="1">INDIRECT("'"&amp;$A$2&amp;"'!"&amp;ADDRESS($AC6,4))</f>
        <v>0</v>
      </c>
      <c r="AE6">
        <f ca="1">INDIRECT("'"&amp;$A$2&amp;"'!"&amp;ADDRESS($AC6,5))</f>
        <v>0</v>
      </c>
      <c r="AF6">
        <f ca="1">INDIRECT("'"&amp;$A$2&amp;"'!"&amp;ADDRESS($AC6,6))</f>
        <v>0</v>
      </c>
      <c r="AG6">
        <f ca="1">INDIRECT("'"&amp;$A$2&amp;"'!"&amp;ADDRESS($AC6,7))</f>
        <v>0</v>
      </c>
      <c r="AI6">
        <f ca="1">INDIRECT("'"&amp;$A$2&amp;"'!"&amp;ADDRESS($AC6,12))</f>
        <v>0</v>
      </c>
      <c r="AJ6">
        <f ca="1">INDIRECT("'"&amp;$A$2&amp;"'!"&amp;ADDRESS($AC6,13))</f>
        <v>0</v>
      </c>
      <c r="AK6">
        <f ca="1">INDIRECT("'"&amp;$A$2&amp;"'!"&amp;ADDRESS($AC6,14))</f>
        <v>0</v>
      </c>
      <c r="AL6">
        <f ca="1">INDIRECT("'"&amp;$A$2&amp;"'!"&amp;ADDRESS($AC6,15))</f>
        <v>0</v>
      </c>
    </row>
    <row r="7" spans="1:38" x14ac:dyDescent="0.25">
      <c r="Z7" t="s">
        <v>68</v>
      </c>
      <c r="AA7" s="32" t="s">
        <v>24</v>
      </c>
      <c r="AB7">
        <v>63</v>
      </c>
    </row>
    <row r="8" spans="1:38" x14ac:dyDescent="0.25">
      <c r="Z8" t="s">
        <v>69</v>
      </c>
      <c r="AA8" s="32" t="s">
        <v>17</v>
      </c>
      <c r="AB8">
        <v>43</v>
      </c>
      <c r="AD8" t="str">
        <f>"Sequence: "&amp;B2 &amp; "     Coding Conditions: " &amp; A2</f>
        <v>Sequence: ChinaSpeed     Coding Conditions: LP-LC</v>
      </c>
    </row>
    <row r="9" spans="1:38" x14ac:dyDescent="0.25">
      <c r="Z9" t="s">
        <v>70</v>
      </c>
      <c r="AA9" s="32" t="s">
        <v>23</v>
      </c>
      <c r="AB9">
        <v>59</v>
      </c>
    </row>
    <row r="10" spans="1:38" x14ac:dyDescent="0.25">
      <c r="Z10" t="s">
        <v>71</v>
      </c>
      <c r="AA10" s="32" t="s">
        <v>13</v>
      </c>
      <c r="AB10">
        <v>35</v>
      </c>
    </row>
    <row r="11" spans="1:38" x14ac:dyDescent="0.25">
      <c r="AA11" s="32" t="s">
        <v>11</v>
      </c>
      <c r="AB11">
        <v>27</v>
      </c>
      <c r="AD11" t="s">
        <v>76</v>
      </c>
      <c r="AE11" t="s">
        <v>77</v>
      </c>
      <c r="AF11" t="s">
        <v>78</v>
      </c>
      <c r="AG11" t="s">
        <v>79</v>
      </c>
    </row>
    <row r="12" spans="1:38" x14ac:dyDescent="0.25">
      <c r="AA12" s="32" t="s">
        <v>82</v>
      </c>
      <c r="AB12">
        <v>87</v>
      </c>
      <c r="AD12" s="108">
        <f ca="1">MAX(AD3:AD6,AI3:AI6)</f>
        <v>0</v>
      </c>
      <c r="AE12" s="108">
        <f ca="1">MAX(AE3:AE6,AJ3:AJ6)</f>
        <v>0</v>
      </c>
      <c r="AF12" s="108">
        <f ca="1">MAX(AF3:AF6,AK3:AK6)</f>
        <v>0</v>
      </c>
      <c r="AG12" s="108">
        <f ca="1">MAX(AG3:AG6,AL3:AL6)</f>
        <v>0</v>
      </c>
    </row>
    <row r="13" spans="1:38" x14ac:dyDescent="0.25">
      <c r="AA13" s="32" t="s">
        <v>8</v>
      </c>
      <c r="AB13">
        <v>19</v>
      </c>
      <c r="AD13" s="108">
        <f ca="1">MIN(AD3:AD6,AI3:AI6)</f>
        <v>0</v>
      </c>
      <c r="AE13" s="108">
        <f ca="1">MIN(AE3:AE6,AJ3:AJ6)</f>
        <v>0</v>
      </c>
      <c r="AF13" s="108">
        <f ca="1">MIN(AF3:AF6,AK3:AK6)</f>
        <v>0</v>
      </c>
      <c r="AG13" s="108">
        <f ca="1">MIN(AG3:AG6,AL3:AL6)</f>
        <v>0</v>
      </c>
    </row>
    <row r="14" spans="1:38" x14ac:dyDescent="0.25">
      <c r="AA14" s="32" t="s">
        <v>0</v>
      </c>
      <c r="AB14">
        <v>11</v>
      </c>
      <c r="AD14" s="109"/>
      <c r="AE14" s="109"/>
      <c r="AF14" s="109"/>
      <c r="AG14" s="109"/>
    </row>
    <row r="15" spans="1:38" x14ac:dyDescent="0.25">
      <c r="AA15" s="32" t="s">
        <v>10</v>
      </c>
      <c r="AB15">
        <v>23</v>
      </c>
      <c r="AD15" s="109">
        <f ca="1">POWER(10,CEILING(LOG(AD12+1),1))</f>
        <v>1</v>
      </c>
      <c r="AE15" s="110">
        <f ca="1">CEILING(AE12+0.25,0.5)</f>
        <v>0.5</v>
      </c>
      <c r="AF15" s="110">
        <f ca="1">CEILING(AF12+0.25,0.5)</f>
        <v>0.5</v>
      </c>
      <c r="AG15" s="110">
        <f ca="1">CEILING(AG12+0.25,0.5)</f>
        <v>0.5</v>
      </c>
    </row>
    <row r="16" spans="1:38" x14ac:dyDescent="0.25">
      <c r="AA16" s="32" t="s">
        <v>18</v>
      </c>
      <c r="AB16">
        <v>47</v>
      </c>
      <c r="AD16" s="109">
        <f ca="1">POWER(10,FLOOR(LOG(AD13+10),1))</f>
        <v>10</v>
      </c>
      <c r="AE16" s="110">
        <f ca="1">FLOOR(AE13-0.25,0.5)</f>
        <v>-0.5</v>
      </c>
      <c r="AF16" s="110">
        <f ca="1">FLOOR(AF13-0.25,0.5)</f>
        <v>-0.5</v>
      </c>
      <c r="AG16" s="110">
        <f ca="1">FLOOR(AG13-0.25,0.5)</f>
        <v>-0.5</v>
      </c>
    </row>
    <row r="17" spans="27:28" x14ac:dyDescent="0.25">
      <c r="AA17" s="32" t="s">
        <v>5</v>
      </c>
      <c r="AB17">
        <v>7</v>
      </c>
    </row>
    <row r="18" spans="27:28" x14ac:dyDescent="0.25">
      <c r="AA18" s="32" t="s">
        <v>75</v>
      </c>
      <c r="AB18">
        <v>51</v>
      </c>
    </row>
    <row r="19" spans="27:28" x14ac:dyDescent="0.25">
      <c r="AA19" s="32" t="s">
        <v>19</v>
      </c>
      <c r="AB19">
        <v>67</v>
      </c>
    </row>
    <row r="20" spans="27:28" x14ac:dyDescent="0.25">
      <c r="AA20" s="32" t="s">
        <v>83</v>
      </c>
      <c r="AB20">
        <v>91</v>
      </c>
    </row>
    <row r="21" spans="27:28" x14ac:dyDescent="0.25">
      <c r="AA21" s="32" t="s">
        <v>84</v>
      </c>
      <c r="AB21">
        <v>95</v>
      </c>
    </row>
    <row r="22" spans="27:28" x14ac:dyDescent="0.25">
      <c r="AA22" s="32" t="s">
        <v>6</v>
      </c>
      <c r="AB22">
        <v>15</v>
      </c>
    </row>
    <row r="23" spans="27:28" x14ac:dyDescent="0.25">
      <c r="AA23" s="32" t="s">
        <v>3</v>
      </c>
      <c r="AB23">
        <v>3</v>
      </c>
    </row>
    <row r="24" spans="27:28" x14ac:dyDescent="0.25">
      <c r="AA24" s="32" t="s">
        <v>26</v>
      </c>
      <c r="AB24">
        <v>71</v>
      </c>
    </row>
    <row r="25" spans="27:28" x14ac:dyDescent="0.25">
      <c r="AA25" s="32" t="s">
        <v>28</v>
      </c>
      <c r="AB25">
        <v>75</v>
      </c>
    </row>
    <row r="26" spans="27:28" x14ac:dyDescent="0.25">
      <c r="AA26" s="32" t="s">
        <v>29</v>
      </c>
      <c r="AB26">
        <v>79</v>
      </c>
    </row>
    <row r="27" spans="27:28" x14ac:dyDescent="0.25">
      <c r="AA27" s="32"/>
    </row>
    <row r="28" spans="27:28" x14ac:dyDescent="0.25">
      <c r="AA28" s="32"/>
    </row>
    <row r="29" spans="27:28" x14ac:dyDescent="0.25">
      <c r="AA29" s="32"/>
    </row>
    <row r="30" spans="27:28" x14ac:dyDescent="0.25">
      <c r="AA30" s="32"/>
    </row>
    <row r="31" spans="27:28" x14ac:dyDescent="0.25">
      <c r="AA31" s="32"/>
    </row>
    <row r="32" spans="27:28" x14ac:dyDescent="0.25">
      <c r="AA32" s="32"/>
    </row>
    <row r="33" spans="27:27" x14ac:dyDescent="0.25">
      <c r="AA33" s="32"/>
    </row>
    <row r="34" spans="27:27" x14ac:dyDescent="0.25">
      <c r="AA34" s="32"/>
    </row>
    <row r="35" spans="27:27" x14ac:dyDescent="0.25">
      <c r="AA35" s="32"/>
    </row>
    <row r="36" spans="27:27" x14ac:dyDescent="0.25">
      <c r="AA36" s="32"/>
    </row>
    <row r="37" spans="27:27" x14ac:dyDescent="0.25">
      <c r="AA37" s="32"/>
    </row>
    <row r="38" spans="27:27" x14ac:dyDescent="0.25">
      <c r="AA38" s="32"/>
    </row>
    <row r="39" spans="27:27" x14ac:dyDescent="0.25">
      <c r="AA39" s="32"/>
    </row>
    <row r="40" spans="27:27" x14ac:dyDescent="0.25">
      <c r="AA40" s="32"/>
    </row>
    <row r="41" spans="27:27" x14ac:dyDescent="0.25">
      <c r="AA41" s="32"/>
    </row>
    <row r="42" spans="27:27" x14ac:dyDescent="0.25">
      <c r="AA42" s="32"/>
    </row>
    <row r="43" spans="27:27" x14ac:dyDescent="0.25">
      <c r="AA43" s="32"/>
    </row>
    <row r="44" spans="27:27" x14ac:dyDescent="0.25">
      <c r="AA44" s="32"/>
    </row>
    <row r="45" spans="27:27" x14ac:dyDescent="0.25">
      <c r="AA45" s="32"/>
    </row>
    <row r="46" spans="27:27" x14ac:dyDescent="0.25">
      <c r="AA46" s="32"/>
    </row>
    <row r="47" spans="27:27" x14ac:dyDescent="0.25">
      <c r="AA47" s="32"/>
    </row>
    <row r="48" spans="27:27" x14ac:dyDescent="0.25">
      <c r="AA48" s="32"/>
    </row>
    <row r="49" spans="27:27" x14ac:dyDescent="0.25">
      <c r="AA49" s="32"/>
    </row>
    <row r="50" spans="27:27" x14ac:dyDescent="0.25">
      <c r="AA50" s="32"/>
    </row>
    <row r="51" spans="27:27" x14ac:dyDescent="0.25">
      <c r="AA51" s="32"/>
    </row>
    <row r="52" spans="27:27" x14ac:dyDescent="0.25">
      <c r="AA52" s="32"/>
    </row>
    <row r="53" spans="27:27" x14ac:dyDescent="0.25">
      <c r="AA53" s="32"/>
    </row>
    <row r="54" spans="27:27" x14ac:dyDescent="0.25">
      <c r="AA54" s="32"/>
    </row>
    <row r="55" spans="27:27" x14ac:dyDescent="0.25">
      <c r="AA55" s="32"/>
    </row>
    <row r="56" spans="27:27" x14ac:dyDescent="0.25">
      <c r="AA56" s="32"/>
    </row>
    <row r="57" spans="27:27" x14ac:dyDescent="0.25">
      <c r="AA57" s="32"/>
    </row>
    <row r="58" spans="27:27" x14ac:dyDescent="0.25">
      <c r="AA58" s="32"/>
    </row>
    <row r="59" spans="27:27" x14ac:dyDescent="0.25">
      <c r="AA59" s="32"/>
    </row>
    <row r="60" spans="27:27" x14ac:dyDescent="0.25">
      <c r="AA60" s="32"/>
    </row>
    <row r="61" spans="27:27" x14ac:dyDescent="0.25">
      <c r="AA61" s="32"/>
    </row>
    <row r="62" spans="27:27" x14ac:dyDescent="0.25">
      <c r="AA62" s="32"/>
    </row>
    <row r="63" spans="27:27" x14ac:dyDescent="0.25">
      <c r="AA63" s="32"/>
    </row>
    <row r="64" spans="27:27" x14ac:dyDescent="0.25">
      <c r="AA64" s="32"/>
    </row>
    <row r="65" spans="27:27" x14ac:dyDescent="0.25">
      <c r="AA65" s="32"/>
    </row>
    <row r="66" spans="27:27" x14ac:dyDescent="0.25">
      <c r="AA66" s="32"/>
    </row>
    <row r="67" spans="27:27" x14ac:dyDescent="0.25">
      <c r="AA67" s="32"/>
    </row>
    <row r="68" spans="27:27" x14ac:dyDescent="0.25">
      <c r="AA68" s="32"/>
    </row>
    <row r="69" spans="27:27" x14ac:dyDescent="0.25">
      <c r="AA69" s="32"/>
    </row>
    <row r="70" spans="27:27" x14ac:dyDescent="0.25">
      <c r="AA70" s="32"/>
    </row>
    <row r="71" spans="27:27" x14ac:dyDescent="0.25">
      <c r="AA71" s="32"/>
    </row>
    <row r="72" spans="27:27" x14ac:dyDescent="0.25">
      <c r="AA72" s="32"/>
    </row>
    <row r="73" spans="27:27" x14ac:dyDescent="0.25">
      <c r="AA73" s="32"/>
    </row>
    <row r="74" spans="27:27" x14ac:dyDescent="0.25">
      <c r="AA74" s="32"/>
    </row>
    <row r="75" spans="27:27" x14ac:dyDescent="0.25">
      <c r="AA75" s="32"/>
    </row>
    <row r="76" spans="27:27" x14ac:dyDescent="0.25">
      <c r="AA76" s="32"/>
    </row>
    <row r="77" spans="27:27" x14ac:dyDescent="0.25">
      <c r="AA77" s="32"/>
    </row>
    <row r="78" spans="27:27" x14ac:dyDescent="0.25">
      <c r="AA78" s="32"/>
    </row>
    <row r="79" spans="27:27" x14ac:dyDescent="0.25">
      <c r="AA79" s="32"/>
    </row>
    <row r="80" spans="27:27" x14ac:dyDescent="0.25">
      <c r="AA80" s="32"/>
    </row>
    <row r="81" spans="27:27" x14ac:dyDescent="0.25">
      <c r="AA81" s="32"/>
    </row>
    <row r="82" spans="27:27" x14ac:dyDescent="0.25">
      <c r="AA82" s="32"/>
    </row>
    <row r="83" spans="27:27" x14ac:dyDescent="0.25">
      <c r="AA83" s="32"/>
    </row>
    <row r="84" spans="27:27" x14ac:dyDescent="0.25">
      <c r="AA84" s="32"/>
    </row>
    <row r="85" spans="27:27" x14ac:dyDescent="0.25">
      <c r="AA85" s="32"/>
    </row>
    <row r="86" spans="27:27" x14ac:dyDescent="0.25">
      <c r="AA86" s="32"/>
    </row>
  </sheetData>
  <phoneticPr fontId="1" type="noConversion"/>
  <dataValidations count="2">
    <dataValidation type="list" allowBlank="1" showInputMessage="1" showErrorMessage="1" sqref="A2">
      <formula1>$Z$3:$Z$10</formula1>
    </dataValidation>
    <dataValidation type="list" allowBlank="1" showInputMessage="1" showErrorMessage="1" sqref="B2">
      <formula1>$AA$3:$AA$26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108"/>
  <sheetViews>
    <sheetView workbookViewId="0">
      <selection activeCell="L3" sqref="L3:Q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98" si="2">H71/3600</f>
        <v>0</v>
      </c>
      <c r="L71" s="14"/>
      <c r="M71" s="15"/>
      <c r="N71" s="15"/>
      <c r="O71" s="15"/>
      <c r="P71" s="15"/>
      <c r="Q71" s="15"/>
      <c r="R71" s="16">
        <f t="shared" ref="R71:R98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/>
      <c r="E83" s="15"/>
      <c r="F83" s="15"/>
      <c r="G83" s="15"/>
      <c r="H83" s="15"/>
      <c r="I83" s="15"/>
      <c r="J83" s="16">
        <f t="shared" si="2"/>
        <v>0</v>
      </c>
      <c r="L83" s="14"/>
      <c r="M83" s="15"/>
      <c r="N83" s="15"/>
      <c r="O83" s="15"/>
      <c r="P83" s="15"/>
      <c r="Q83" s="15"/>
      <c r="R83" s="16">
        <f t="shared" si="3"/>
        <v>0</v>
      </c>
      <c r="S83" s="20"/>
      <c r="T83" s="21" t="e">
        <f>bdrate($D83:$D86,E83:E86,$L83:$L86,M83:M86)</f>
        <v>#VALUE!</v>
      </c>
      <c r="U83" s="22" t="e">
        <f>bdrate($D83:$D86,F83:F86,$L83:$L86,N83:N86)</f>
        <v>#VALUE!</v>
      </c>
      <c r="V83" s="22" t="e">
        <f>bdrate($D83:$D86,G83:G86,$L83:$L86,O83:O86)</f>
        <v>#VALUE!</v>
      </c>
      <c r="W83" s="44" t="e">
        <f>bdrateOld($D83:$D86,E83:E86,$L83:$L86,M83:M86)</f>
        <v>#VALUE!</v>
      </c>
      <c r="X83" s="45" t="e">
        <f>bdrateOld($D83:$D86,F83:F86,$L83:$L86,N83:N86)</f>
        <v>#VALUE!</v>
      </c>
      <c r="Y83" s="46" t="e">
        <f>bdrateOld($D83:$D86,G83:G86,$L83:$L86,O83:O86)</f>
        <v>#VALUE!</v>
      </c>
    </row>
    <row r="84" spans="1:25" x14ac:dyDescent="0.2">
      <c r="A84" s="24"/>
      <c r="B84" s="24"/>
      <c r="C84" s="24">
        <v>27</v>
      </c>
      <c r="D84" s="25"/>
      <c r="E84" s="26"/>
      <c r="F84" s="26"/>
      <c r="G84" s="26"/>
      <c r="H84" s="26"/>
      <c r="I84" s="26"/>
      <c r="J84" s="27">
        <f t="shared" si="2"/>
        <v>0</v>
      </c>
      <c r="L84" s="25"/>
      <c r="M84" s="26"/>
      <c r="N84" s="26"/>
      <c r="O84" s="26"/>
      <c r="P84" s="26"/>
      <c r="Q84" s="26"/>
      <c r="R84" s="27">
        <f t="shared" si="3"/>
        <v>0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/>
      <c r="E85" s="26"/>
      <c r="F85" s="26"/>
      <c r="G85" s="26"/>
      <c r="H85" s="26"/>
      <c r="I85" s="26"/>
      <c r="J85" s="27">
        <f t="shared" si="2"/>
        <v>0</v>
      </c>
      <c r="L85" s="25"/>
      <c r="M85" s="26"/>
      <c r="N85" s="26"/>
      <c r="O85" s="26"/>
      <c r="P85" s="26"/>
      <c r="Q85" s="26"/>
      <c r="R85" s="27">
        <f t="shared" si="3"/>
        <v>0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/>
      <c r="E86" s="36"/>
      <c r="F86" s="36"/>
      <c r="G86" s="36"/>
      <c r="H86" s="36"/>
      <c r="I86" s="36"/>
      <c r="J86" s="37">
        <f t="shared" si="2"/>
        <v>0</v>
      </c>
      <c r="L86" s="35"/>
      <c r="M86" s="36"/>
      <c r="N86" s="36"/>
      <c r="O86" s="36"/>
      <c r="P86" s="36"/>
      <c r="Q86" s="36"/>
      <c r="R86" s="37">
        <f t="shared" si="3"/>
        <v>0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/>
      <c r="E87" s="15"/>
      <c r="F87" s="15"/>
      <c r="G87" s="15"/>
      <c r="H87" s="15"/>
      <c r="I87" s="15"/>
      <c r="J87" s="16">
        <f t="shared" si="2"/>
        <v>0</v>
      </c>
      <c r="L87" s="14"/>
      <c r="M87" s="15"/>
      <c r="N87" s="15"/>
      <c r="O87" s="15"/>
      <c r="P87" s="15"/>
      <c r="Q87" s="15"/>
      <c r="R87" s="16">
        <f t="shared" si="3"/>
        <v>0</v>
      </c>
      <c r="S87" s="20"/>
      <c r="T87" s="21" t="e">
        <f>bdrate($D87:$D90,E87:E90,$L87:$L90,M87:M90)</f>
        <v>#VALUE!</v>
      </c>
      <c r="U87" s="22" t="e">
        <f>bdrate($D87:$D90,F87:F90,$L87:$L90,N87:N90)</f>
        <v>#VALUE!</v>
      </c>
      <c r="V87" s="22" t="e">
        <f>bdrate($D87:$D90,G87:G90,$L87:$L90,O87:O90)</f>
        <v>#VALUE!</v>
      </c>
      <c r="W87" s="44" t="e">
        <f>bdrateOld($D87:$D90,E87:E90,$L87:$L90,M87:M90)</f>
        <v>#VALUE!</v>
      </c>
      <c r="X87" s="45" t="e">
        <f>bdrateOld($D87:$D90,F87:F90,$L87:$L90,N87:N90)</f>
        <v>#VALUE!</v>
      </c>
      <c r="Y87" s="46" t="e">
        <f>bdrateOld($D87:$D90,G87:G90,$L87:$L90,O87:O90)</f>
        <v>#VALUE!</v>
      </c>
    </row>
    <row r="88" spans="1:25" x14ac:dyDescent="0.2">
      <c r="A88" s="24"/>
      <c r="B88" s="24"/>
      <c r="C88" s="24">
        <v>27</v>
      </c>
      <c r="D88" s="25"/>
      <c r="E88" s="26"/>
      <c r="F88" s="26"/>
      <c r="G88" s="26"/>
      <c r="H88" s="26"/>
      <c r="I88" s="26"/>
      <c r="J88" s="27">
        <f t="shared" si="2"/>
        <v>0</v>
      </c>
      <c r="L88" s="25"/>
      <c r="M88" s="26"/>
      <c r="N88" s="26"/>
      <c r="O88" s="26"/>
      <c r="P88" s="26"/>
      <c r="Q88" s="26"/>
      <c r="R88" s="27">
        <f t="shared" si="3"/>
        <v>0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/>
      <c r="E89" s="26"/>
      <c r="F89" s="26"/>
      <c r="G89" s="26"/>
      <c r="H89" s="26"/>
      <c r="I89" s="26"/>
      <c r="J89" s="27">
        <f t="shared" si="2"/>
        <v>0</v>
      </c>
      <c r="L89" s="25"/>
      <c r="M89" s="26"/>
      <c r="N89" s="26"/>
      <c r="O89" s="26"/>
      <c r="P89" s="26"/>
      <c r="Q89" s="26"/>
      <c r="R89" s="27">
        <f t="shared" si="3"/>
        <v>0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/>
      <c r="E90" s="36"/>
      <c r="F90" s="36"/>
      <c r="G90" s="36"/>
      <c r="H90" s="36"/>
      <c r="I90" s="36"/>
      <c r="J90" s="37">
        <f t="shared" si="2"/>
        <v>0</v>
      </c>
      <c r="L90" s="35"/>
      <c r="M90" s="36"/>
      <c r="N90" s="36"/>
      <c r="O90" s="36"/>
      <c r="P90" s="36"/>
      <c r="Q90" s="36"/>
      <c r="R90" s="37">
        <f t="shared" si="3"/>
        <v>0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/>
      <c r="E91" s="15"/>
      <c r="F91" s="15"/>
      <c r="G91" s="15"/>
      <c r="H91" s="15"/>
      <c r="I91" s="15"/>
      <c r="J91" s="16">
        <f t="shared" si="2"/>
        <v>0</v>
      </c>
      <c r="L91" s="14"/>
      <c r="M91" s="15"/>
      <c r="N91" s="15"/>
      <c r="O91" s="15"/>
      <c r="P91" s="15"/>
      <c r="Q91" s="15"/>
      <c r="R91" s="16">
        <f t="shared" si="3"/>
        <v>0</v>
      </c>
      <c r="S91" s="20"/>
      <c r="T91" s="21" t="e">
        <f>bdrate($D91:$D94,E91:E94,$L91:$L94,M91:M94)</f>
        <v>#VALUE!</v>
      </c>
      <c r="U91" s="22" t="e">
        <f>bdrate($D91:$D94,F91:F94,$L91:$L94,N91:N94)</f>
        <v>#VALUE!</v>
      </c>
      <c r="V91" s="22" t="e">
        <f>bdrate($D91:$D94,G91:G94,$L91:$L94,O91:O94)</f>
        <v>#VALUE!</v>
      </c>
      <c r="W91" s="44" t="e">
        <f>bdrateOld($D91:$D94,E91:E94,$L91:$L94,M91:M94)</f>
        <v>#VALUE!</v>
      </c>
      <c r="X91" s="45" t="e">
        <f>bdrateOld($D91:$D94,F91:F94,$L91:$L94,N91:N94)</f>
        <v>#VALUE!</v>
      </c>
      <c r="Y91" s="46" t="e">
        <f>bdrateOld($D91:$D94,G91:G94,$L91:$L94,O91:O94)</f>
        <v>#VALUE!</v>
      </c>
    </row>
    <row r="92" spans="1:25" x14ac:dyDescent="0.2">
      <c r="A92" s="24"/>
      <c r="B92" s="24"/>
      <c r="C92" s="24">
        <v>27</v>
      </c>
      <c r="D92" s="25"/>
      <c r="E92" s="26"/>
      <c r="F92" s="26"/>
      <c r="G92" s="26"/>
      <c r="H92" s="26"/>
      <c r="I92" s="26"/>
      <c r="J92" s="27">
        <f t="shared" si="2"/>
        <v>0</v>
      </c>
      <c r="L92" s="25"/>
      <c r="M92" s="26"/>
      <c r="N92" s="26"/>
      <c r="O92" s="26"/>
      <c r="P92" s="26"/>
      <c r="Q92" s="26"/>
      <c r="R92" s="27">
        <f t="shared" si="3"/>
        <v>0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/>
      <c r="E93" s="26"/>
      <c r="F93" s="26"/>
      <c r="G93" s="26"/>
      <c r="H93" s="26"/>
      <c r="I93" s="26"/>
      <c r="J93" s="27">
        <f t="shared" si="2"/>
        <v>0</v>
      </c>
      <c r="L93" s="25"/>
      <c r="M93" s="26"/>
      <c r="N93" s="26"/>
      <c r="O93" s="26"/>
      <c r="P93" s="26"/>
      <c r="Q93" s="26"/>
      <c r="R93" s="27">
        <f t="shared" si="3"/>
        <v>0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/>
      <c r="E94" s="36"/>
      <c r="F94" s="36"/>
      <c r="G94" s="36"/>
      <c r="H94" s="36"/>
      <c r="I94" s="36"/>
      <c r="J94" s="37">
        <f t="shared" si="2"/>
        <v>0</v>
      </c>
      <c r="L94" s="35"/>
      <c r="M94" s="36"/>
      <c r="N94" s="36"/>
      <c r="O94" s="36"/>
      <c r="P94" s="36"/>
      <c r="Q94" s="36"/>
      <c r="R94" s="37">
        <f t="shared" si="3"/>
        <v>0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/>
      <c r="E95" s="15"/>
      <c r="F95" s="15"/>
      <c r="G95" s="15"/>
      <c r="H95" s="15"/>
      <c r="I95" s="15"/>
      <c r="J95" s="16">
        <f t="shared" si="2"/>
        <v>0</v>
      </c>
      <c r="L95" s="14"/>
      <c r="M95" s="15"/>
      <c r="N95" s="15"/>
      <c r="O95" s="15"/>
      <c r="P95" s="15"/>
      <c r="Q95" s="15"/>
      <c r="R95" s="16">
        <f t="shared" si="3"/>
        <v>0</v>
      </c>
      <c r="S95" s="20"/>
      <c r="T95" s="21" t="e">
        <f>bdrate($D95:$D98,E95:E98,$L95:$L98,M95:M98)</f>
        <v>#VALUE!</v>
      </c>
      <c r="U95" s="22" t="e">
        <f>bdrate($D95:$D98,F95:F98,$L95:$L98,N95:N98)</f>
        <v>#VALUE!</v>
      </c>
      <c r="V95" s="22" t="e">
        <f>bdrate($D95:$D98,G95:G98,$L95:$L98,O95:O98)</f>
        <v>#VALUE!</v>
      </c>
      <c r="W95" s="44" t="e">
        <f>bdrateOld($D95:$D98,E95:E98,$L95:$L98,M95:M98)</f>
        <v>#VALUE!</v>
      </c>
      <c r="X95" s="45" t="e">
        <f>bdrateOld($D95:$D98,F95:F98,$L95:$L98,N95:N98)</f>
        <v>#VALUE!</v>
      </c>
      <c r="Y95" s="46" t="e">
        <f>bdrateOld($D95:$D98,G95:G98,$L95:$L98,O95:O98)</f>
        <v>#VALUE!</v>
      </c>
    </row>
    <row r="96" spans="1:25" x14ac:dyDescent="0.2">
      <c r="A96" s="24"/>
      <c r="B96" s="24"/>
      <c r="C96" s="24">
        <v>27</v>
      </c>
      <c r="D96" s="25"/>
      <c r="E96" s="26"/>
      <c r="F96" s="26"/>
      <c r="G96" s="26"/>
      <c r="H96" s="26"/>
      <c r="I96" s="26"/>
      <c r="J96" s="27">
        <f t="shared" si="2"/>
        <v>0</v>
      </c>
      <c r="L96" s="25"/>
      <c r="M96" s="26"/>
      <c r="N96" s="26"/>
      <c r="O96" s="26"/>
      <c r="P96" s="26"/>
      <c r="Q96" s="26"/>
      <c r="R96" s="27">
        <f t="shared" si="3"/>
        <v>0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/>
      <c r="E97" s="26"/>
      <c r="F97" s="26"/>
      <c r="G97" s="26"/>
      <c r="H97" s="26"/>
      <c r="I97" s="26"/>
      <c r="J97" s="27">
        <f t="shared" si="2"/>
        <v>0</v>
      </c>
      <c r="L97" s="25"/>
      <c r="M97" s="26"/>
      <c r="N97" s="26"/>
      <c r="O97" s="26"/>
      <c r="P97" s="26"/>
      <c r="Q97" s="26"/>
      <c r="R97" s="27">
        <f t="shared" si="3"/>
        <v>0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/>
      <c r="E98" s="36"/>
      <c r="F98" s="36"/>
      <c r="G98" s="36"/>
      <c r="H98" s="36"/>
      <c r="I98" s="36"/>
      <c r="J98" s="37">
        <f t="shared" si="2"/>
        <v>0</v>
      </c>
      <c r="L98" s="35"/>
      <c r="M98" s="36"/>
      <c r="N98" s="36"/>
      <c r="O98" s="36"/>
      <c r="P98" s="36"/>
      <c r="Q98" s="36"/>
      <c r="R98" s="37">
        <f t="shared" si="3"/>
        <v>0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 t="e">
        <f t="shared" ref="T99:Y99" si="4">AVERAGE(T3,T7,T11,T15)</f>
        <v>#VALUE!</v>
      </c>
      <c r="U99" s="22" t="e">
        <f t="shared" si="4"/>
        <v>#VALUE!</v>
      </c>
      <c r="V99" s="22" t="e">
        <f t="shared" si="4"/>
        <v>#VALUE!</v>
      </c>
      <c r="W99" s="21" t="e">
        <f t="shared" si="4"/>
        <v>#VALUE!</v>
      </c>
      <c r="X99" s="22" t="e">
        <f t="shared" si="4"/>
        <v>#VALUE!</v>
      </c>
      <c r="Y99" s="23" t="e">
        <f t="shared" si="4"/>
        <v>#VALUE!</v>
      </c>
    </row>
    <row r="100" spans="1:25" x14ac:dyDescent="0.2">
      <c r="B100" s="1" t="s">
        <v>7</v>
      </c>
      <c r="T100" s="44" t="e">
        <f t="shared" ref="T100:Y100" si="5">AVERAGE(T19,T23,T27,T31,T35)</f>
        <v>#VALUE!</v>
      </c>
      <c r="U100" s="45" t="e">
        <f t="shared" si="5"/>
        <v>#VALUE!</v>
      </c>
      <c r="V100" s="45" t="e">
        <f t="shared" si="5"/>
        <v>#VALUE!</v>
      </c>
      <c r="W100" s="44" t="e">
        <f t="shared" si="5"/>
        <v>#VALUE!</v>
      </c>
      <c r="X100" s="45" t="e">
        <f t="shared" si="5"/>
        <v>#VALUE!</v>
      </c>
      <c r="Y100" s="46" t="e">
        <f t="shared" si="5"/>
        <v>#VALUE!</v>
      </c>
    </row>
    <row r="101" spans="1:25" x14ac:dyDescent="0.2">
      <c r="B101" s="1" t="s">
        <v>14</v>
      </c>
      <c r="T101" s="44" t="e">
        <f t="shared" ref="T101:Y101" si="6">AVERAGE(T39,T43,T47,T51)</f>
        <v>#VALUE!</v>
      </c>
      <c r="U101" s="45" t="e">
        <f t="shared" si="6"/>
        <v>#VALUE!</v>
      </c>
      <c r="V101" s="45" t="e">
        <f t="shared" si="6"/>
        <v>#VALUE!</v>
      </c>
      <c r="W101" s="44" t="e">
        <f t="shared" si="6"/>
        <v>#VALUE!</v>
      </c>
      <c r="X101" s="45" t="e">
        <f t="shared" si="6"/>
        <v>#VALUE!</v>
      </c>
      <c r="Y101" s="46" t="e">
        <f t="shared" si="6"/>
        <v>#VALUE!</v>
      </c>
    </row>
    <row r="102" spans="1:25" x14ac:dyDescent="0.2">
      <c r="B102" s="1" t="s">
        <v>20</v>
      </c>
      <c r="T102" s="44" t="e">
        <f t="shared" ref="T102:Y102" si="7">AVERAGE(T55,T59,T63,T67)</f>
        <v>#VALUE!</v>
      </c>
      <c r="U102" s="45" t="e">
        <f t="shared" si="7"/>
        <v>#VALUE!</v>
      </c>
      <c r="V102" s="45" t="e">
        <f t="shared" si="7"/>
        <v>#VALUE!</v>
      </c>
      <c r="W102" s="44" t="e">
        <f t="shared" si="7"/>
        <v>#VALUE!</v>
      </c>
      <c r="X102" s="45" t="e">
        <f t="shared" si="7"/>
        <v>#VALUE!</v>
      </c>
      <c r="Y102" s="46" t="e">
        <f t="shared" si="7"/>
        <v>#VALUE!</v>
      </c>
    </row>
    <row r="103" spans="1:25" x14ac:dyDescent="0.2">
      <c r="B103" s="1" t="s">
        <v>30</v>
      </c>
      <c r="T103" s="44" t="e">
        <f t="shared" ref="T103:Y103" si="8">AVERAGE(T71,T75,T79)</f>
        <v>#VALUE!</v>
      </c>
      <c r="U103" s="45" t="e">
        <f t="shared" si="8"/>
        <v>#VALUE!</v>
      </c>
      <c r="V103" s="45" t="e">
        <f t="shared" si="8"/>
        <v>#VALUE!</v>
      </c>
      <c r="W103" s="44" t="e">
        <f t="shared" si="8"/>
        <v>#VALUE!</v>
      </c>
      <c r="X103" s="45" t="e">
        <f t="shared" si="8"/>
        <v>#VALUE!</v>
      </c>
      <c r="Y103" s="46" t="e">
        <f t="shared" si="8"/>
        <v>#VALUE!</v>
      </c>
    </row>
    <row r="104" spans="1:25" ht="12.75" thickBot="1" x14ac:dyDescent="0.25">
      <c r="B104" s="1" t="s">
        <v>85</v>
      </c>
      <c r="T104" s="48" t="e">
        <f t="shared" ref="T104:Y104" si="9">AVERAGE(T83,T87,T91,T95)</f>
        <v>#VALUE!</v>
      </c>
      <c r="U104" s="49" t="e">
        <f t="shared" si="9"/>
        <v>#VALUE!</v>
      </c>
      <c r="V104" s="49" t="e">
        <f t="shared" si="9"/>
        <v>#VALUE!</v>
      </c>
      <c r="W104" s="48" t="e">
        <f t="shared" si="9"/>
        <v>#VALUE!</v>
      </c>
      <c r="X104" s="49" t="e">
        <f t="shared" si="9"/>
        <v>#VALUE!</v>
      </c>
      <c r="Y104" s="50" t="e">
        <f t="shared" si="9"/>
        <v>#VALUE!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 t="e">
        <f t="shared" ref="T105:Y105" si="10">AVERAGE(T3:T98)</f>
        <v>#VALUE!</v>
      </c>
      <c r="U105" s="49" t="e">
        <f t="shared" si="10"/>
        <v>#VALUE!</v>
      </c>
      <c r="V105" s="50" t="e">
        <f t="shared" si="10"/>
        <v>#VALUE!</v>
      </c>
      <c r="W105" s="49" t="e">
        <f t="shared" si="10"/>
        <v>#VALUE!</v>
      </c>
      <c r="X105" s="49" t="e">
        <f t="shared" si="10"/>
        <v>#VALUE!</v>
      </c>
      <c r="Y105" s="50" t="e">
        <f t="shared" si="10"/>
        <v>#VALUE!</v>
      </c>
    </row>
    <row r="106" spans="1:25" x14ac:dyDescent="0.2">
      <c r="B106" s="1" t="s">
        <v>32</v>
      </c>
      <c r="I106" s="51" t="e">
        <f>GEOMEAN(I3:I98)</f>
        <v>#NUM!</v>
      </c>
      <c r="J106" s="51" t="e">
        <f>GEOMEAN(J3:J98)</f>
        <v>#NUM!</v>
      </c>
      <c r="Q106" s="51" t="e">
        <f>GEOMEAN(Q3:Q98)</f>
        <v>#NUM!</v>
      </c>
      <c r="R106" s="51" t="e">
        <f>GEOMEAN(R3:R98)</f>
        <v>#NUM!</v>
      </c>
    </row>
    <row r="107" spans="1:25" x14ac:dyDescent="0.2">
      <c r="B107" s="1" t="s">
        <v>33</v>
      </c>
      <c r="Q107" s="52" t="e">
        <f>Q106/I106</f>
        <v>#NUM!</v>
      </c>
      <c r="R107" s="52" t="e">
        <f>R106/J106</f>
        <v>#NUM!</v>
      </c>
    </row>
    <row r="108" spans="1:25" x14ac:dyDescent="0.2">
      <c r="B108" s="1" t="s">
        <v>34</v>
      </c>
      <c r="I108" s="51">
        <f>SUM(I3:I98)/3600</f>
        <v>0</v>
      </c>
      <c r="J108" s="51">
        <f>SUM(J3:J98)</f>
        <v>0</v>
      </c>
      <c r="Q108" s="51">
        <f>SUM(Q3:Q98)/3600</f>
        <v>0</v>
      </c>
      <c r="R108" s="51">
        <f>SUM(R3:R98)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4:V82 U3:V3 T99:V105">
    <cfRule type="cellIs" dxfId="1595" priority="203" operator="greaterThan">
      <formula>0.03</formula>
    </cfRule>
    <cfRule type="cellIs" dxfId="1594" priority="204" stopIfTrue="1" operator="lessThan">
      <formula>-0.03</formula>
    </cfRule>
  </conditionalFormatting>
  <conditionalFormatting sqref="W3">
    <cfRule type="cellIs" dxfId="1593" priority="201" operator="greaterThan">
      <formula>0.03</formula>
    </cfRule>
    <cfRule type="cellIs" dxfId="1592" priority="202" stopIfTrue="1" operator="lessThan">
      <formula>-0.03</formula>
    </cfRule>
  </conditionalFormatting>
  <conditionalFormatting sqref="X3">
    <cfRule type="cellIs" dxfId="1591" priority="199" operator="greaterThan">
      <formula>0.03</formula>
    </cfRule>
    <cfRule type="cellIs" dxfId="1590" priority="200" stopIfTrue="1" operator="lessThan">
      <formula>-0.03</formula>
    </cfRule>
  </conditionalFormatting>
  <conditionalFormatting sqref="Y3">
    <cfRule type="cellIs" dxfId="1589" priority="197" operator="greaterThan">
      <formula>0.03</formula>
    </cfRule>
    <cfRule type="cellIs" dxfId="1588" priority="198" stopIfTrue="1" operator="lessThan">
      <formula>-0.03</formula>
    </cfRule>
  </conditionalFormatting>
  <conditionalFormatting sqref="W7">
    <cfRule type="cellIs" dxfId="1587" priority="195" operator="greaterThan">
      <formula>0.03</formula>
    </cfRule>
    <cfRule type="cellIs" dxfId="1586" priority="196" stopIfTrue="1" operator="lessThan">
      <formula>-0.03</formula>
    </cfRule>
  </conditionalFormatting>
  <conditionalFormatting sqref="X7">
    <cfRule type="cellIs" dxfId="1585" priority="193" operator="greaterThan">
      <formula>0.03</formula>
    </cfRule>
    <cfRule type="cellIs" dxfId="1584" priority="194" stopIfTrue="1" operator="lessThan">
      <formula>-0.03</formula>
    </cfRule>
  </conditionalFormatting>
  <conditionalFormatting sqref="Y7">
    <cfRule type="cellIs" dxfId="1583" priority="191" operator="greaterThan">
      <formula>0.03</formula>
    </cfRule>
    <cfRule type="cellIs" dxfId="1582" priority="192" stopIfTrue="1" operator="lessThan">
      <formula>-0.03</formula>
    </cfRule>
  </conditionalFormatting>
  <conditionalFormatting sqref="W11">
    <cfRule type="cellIs" dxfId="1581" priority="189" operator="greaterThan">
      <formula>0.03</formula>
    </cfRule>
    <cfRule type="cellIs" dxfId="1580" priority="190" stopIfTrue="1" operator="lessThan">
      <formula>-0.03</formula>
    </cfRule>
  </conditionalFormatting>
  <conditionalFormatting sqref="X11">
    <cfRule type="cellIs" dxfId="1579" priority="187" operator="greaterThan">
      <formula>0.03</formula>
    </cfRule>
    <cfRule type="cellIs" dxfId="1578" priority="188" stopIfTrue="1" operator="lessThan">
      <formula>-0.03</formula>
    </cfRule>
  </conditionalFormatting>
  <conditionalFormatting sqref="Y11">
    <cfRule type="cellIs" dxfId="1577" priority="185" operator="greaterThan">
      <formula>0.03</formula>
    </cfRule>
    <cfRule type="cellIs" dxfId="1576" priority="186" stopIfTrue="1" operator="lessThan">
      <formula>-0.03</formula>
    </cfRule>
  </conditionalFormatting>
  <conditionalFormatting sqref="W15">
    <cfRule type="cellIs" dxfId="1575" priority="183" operator="greaterThan">
      <formula>0.03</formula>
    </cfRule>
    <cfRule type="cellIs" dxfId="1574" priority="184" stopIfTrue="1" operator="lessThan">
      <formula>-0.03</formula>
    </cfRule>
  </conditionalFormatting>
  <conditionalFormatting sqref="X15">
    <cfRule type="cellIs" dxfId="1573" priority="181" operator="greaterThan">
      <formula>0.03</formula>
    </cfRule>
    <cfRule type="cellIs" dxfId="1572" priority="182" stopIfTrue="1" operator="lessThan">
      <formula>-0.03</formula>
    </cfRule>
  </conditionalFormatting>
  <conditionalFormatting sqref="Y15">
    <cfRule type="cellIs" dxfId="1571" priority="179" operator="greaterThan">
      <formula>0.03</formula>
    </cfRule>
    <cfRule type="cellIs" dxfId="1570" priority="180" stopIfTrue="1" operator="lessThan">
      <formula>-0.03</formula>
    </cfRule>
  </conditionalFormatting>
  <conditionalFormatting sqref="W19">
    <cfRule type="cellIs" dxfId="1569" priority="177" operator="greaterThan">
      <formula>0.03</formula>
    </cfRule>
    <cfRule type="cellIs" dxfId="1568" priority="178" stopIfTrue="1" operator="lessThan">
      <formula>-0.03</formula>
    </cfRule>
  </conditionalFormatting>
  <conditionalFormatting sqref="X19">
    <cfRule type="cellIs" dxfId="1567" priority="175" operator="greaterThan">
      <formula>0.03</formula>
    </cfRule>
    <cfRule type="cellIs" dxfId="1566" priority="176" stopIfTrue="1" operator="lessThan">
      <formula>-0.03</formula>
    </cfRule>
  </conditionalFormatting>
  <conditionalFormatting sqref="Y19">
    <cfRule type="cellIs" dxfId="1565" priority="173" operator="greaterThan">
      <formula>0.03</formula>
    </cfRule>
    <cfRule type="cellIs" dxfId="1564" priority="174" stopIfTrue="1" operator="lessThan">
      <formula>-0.03</formula>
    </cfRule>
  </conditionalFormatting>
  <conditionalFormatting sqref="W23">
    <cfRule type="cellIs" dxfId="1563" priority="171" operator="greaterThan">
      <formula>0.03</formula>
    </cfRule>
    <cfRule type="cellIs" dxfId="1562" priority="172" stopIfTrue="1" operator="lessThan">
      <formula>-0.03</formula>
    </cfRule>
  </conditionalFormatting>
  <conditionalFormatting sqref="X23">
    <cfRule type="cellIs" dxfId="1561" priority="169" operator="greaterThan">
      <formula>0.03</formula>
    </cfRule>
    <cfRule type="cellIs" dxfId="1560" priority="170" stopIfTrue="1" operator="lessThan">
      <formula>-0.03</formula>
    </cfRule>
  </conditionalFormatting>
  <conditionalFormatting sqref="Y23">
    <cfRule type="cellIs" dxfId="1559" priority="167" operator="greaterThan">
      <formula>0.03</formula>
    </cfRule>
    <cfRule type="cellIs" dxfId="1558" priority="168" stopIfTrue="1" operator="lessThan">
      <formula>-0.03</formula>
    </cfRule>
  </conditionalFormatting>
  <conditionalFormatting sqref="W27">
    <cfRule type="cellIs" dxfId="1557" priority="165" operator="greaterThan">
      <formula>0.03</formula>
    </cfRule>
    <cfRule type="cellIs" dxfId="1556" priority="166" stopIfTrue="1" operator="lessThan">
      <formula>-0.03</formula>
    </cfRule>
  </conditionalFormatting>
  <conditionalFormatting sqref="X27">
    <cfRule type="cellIs" dxfId="1555" priority="163" operator="greaterThan">
      <formula>0.03</formula>
    </cfRule>
    <cfRule type="cellIs" dxfId="1554" priority="164" stopIfTrue="1" operator="lessThan">
      <formula>-0.03</formula>
    </cfRule>
  </conditionalFormatting>
  <conditionalFormatting sqref="Y27">
    <cfRule type="cellIs" dxfId="1553" priority="161" operator="greaterThan">
      <formula>0.03</formula>
    </cfRule>
    <cfRule type="cellIs" dxfId="1552" priority="162" stopIfTrue="1" operator="lessThan">
      <formula>-0.03</formula>
    </cfRule>
  </conditionalFormatting>
  <conditionalFormatting sqref="W31">
    <cfRule type="cellIs" dxfId="1551" priority="159" operator="greaterThan">
      <formula>0.03</formula>
    </cfRule>
    <cfRule type="cellIs" dxfId="1550" priority="160" stopIfTrue="1" operator="lessThan">
      <formula>-0.03</formula>
    </cfRule>
  </conditionalFormatting>
  <conditionalFormatting sqref="X31">
    <cfRule type="cellIs" dxfId="1549" priority="157" operator="greaterThan">
      <formula>0.03</formula>
    </cfRule>
    <cfRule type="cellIs" dxfId="1548" priority="158" stopIfTrue="1" operator="lessThan">
      <formula>-0.03</formula>
    </cfRule>
  </conditionalFormatting>
  <conditionalFormatting sqref="Y31">
    <cfRule type="cellIs" dxfId="1547" priority="155" operator="greaterThan">
      <formula>0.03</formula>
    </cfRule>
    <cfRule type="cellIs" dxfId="1546" priority="156" stopIfTrue="1" operator="lessThan">
      <formula>-0.03</formula>
    </cfRule>
  </conditionalFormatting>
  <conditionalFormatting sqref="W35">
    <cfRule type="cellIs" dxfId="1545" priority="153" operator="greaterThan">
      <formula>0.03</formula>
    </cfRule>
    <cfRule type="cellIs" dxfId="1544" priority="154" stopIfTrue="1" operator="lessThan">
      <formula>-0.03</formula>
    </cfRule>
  </conditionalFormatting>
  <conditionalFormatting sqref="X35">
    <cfRule type="cellIs" dxfId="1543" priority="151" operator="greaterThan">
      <formula>0.03</formula>
    </cfRule>
    <cfRule type="cellIs" dxfId="1542" priority="152" stopIfTrue="1" operator="lessThan">
      <formula>-0.03</formula>
    </cfRule>
  </conditionalFormatting>
  <conditionalFormatting sqref="Y35">
    <cfRule type="cellIs" dxfId="1541" priority="149" operator="greaterThan">
      <formula>0.03</formula>
    </cfRule>
    <cfRule type="cellIs" dxfId="1540" priority="150" stopIfTrue="1" operator="lessThan">
      <formula>-0.03</formula>
    </cfRule>
  </conditionalFormatting>
  <conditionalFormatting sqref="W39">
    <cfRule type="cellIs" dxfId="1539" priority="147" operator="greaterThan">
      <formula>0.03</formula>
    </cfRule>
    <cfRule type="cellIs" dxfId="1538" priority="148" stopIfTrue="1" operator="lessThan">
      <formula>-0.03</formula>
    </cfRule>
  </conditionalFormatting>
  <conditionalFormatting sqref="X39">
    <cfRule type="cellIs" dxfId="1537" priority="145" operator="greaterThan">
      <formula>0.03</formula>
    </cfRule>
    <cfRule type="cellIs" dxfId="1536" priority="146" stopIfTrue="1" operator="lessThan">
      <formula>-0.03</formula>
    </cfRule>
  </conditionalFormatting>
  <conditionalFormatting sqref="Y39">
    <cfRule type="cellIs" dxfId="1535" priority="143" operator="greaterThan">
      <formula>0.03</formula>
    </cfRule>
    <cfRule type="cellIs" dxfId="1534" priority="144" stopIfTrue="1" operator="lessThan">
      <formula>-0.03</formula>
    </cfRule>
  </conditionalFormatting>
  <conditionalFormatting sqref="W43">
    <cfRule type="cellIs" dxfId="1533" priority="141" operator="greaterThan">
      <formula>0.03</formula>
    </cfRule>
    <cfRule type="cellIs" dxfId="1532" priority="142" stopIfTrue="1" operator="lessThan">
      <formula>-0.03</formula>
    </cfRule>
  </conditionalFormatting>
  <conditionalFormatting sqref="X43">
    <cfRule type="cellIs" dxfId="1531" priority="139" operator="greaterThan">
      <formula>0.03</formula>
    </cfRule>
    <cfRule type="cellIs" dxfId="1530" priority="140" stopIfTrue="1" operator="lessThan">
      <formula>-0.03</formula>
    </cfRule>
  </conditionalFormatting>
  <conditionalFormatting sqref="Y43">
    <cfRule type="cellIs" dxfId="1529" priority="137" operator="greaterThan">
      <formula>0.03</formula>
    </cfRule>
    <cfRule type="cellIs" dxfId="1528" priority="138" stopIfTrue="1" operator="lessThan">
      <formula>-0.03</formula>
    </cfRule>
  </conditionalFormatting>
  <conditionalFormatting sqref="W47">
    <cfRule type="cellIs" dxfId="1527" priority="135" operator="greaterThan">
      <formula>0.03</formula>
    </cfRule>
    <cfRule type="cellIs" dxfId="1526" priority="136" stopIfTrue="1" operator="lessThan">
      <formula>-0.03</formula>
    </cfRule>
  </conditionalFormatting>
  <conditionalFormatting sqref="X47">
    <cfRule type="cellIs" dxfId="1525" priority="133" operator="greaterThan">
      <formula>0.03</formula>
    </cfRule>
    <cfRule type="cellIs" dxfId="1524" priority="134" stopIfTrue="1" operator="lessThan">
      <formula>-0.03</formula>
    </cfRule>
  </conditionalFormatting>
  <conditionalFormatting sqref="Y47">
    <cfRule type="cellIs" dxfId="1523" priority="131" operator="greaterThan">
      <formula>0.03</formula>
    </cfRule>
    <cfRule type="cellIs" dxfId="1522" priority="132" stopIfTrue="1" operator="lessThan">
      <formula>-0.03</formula>
    </cfRule>
  </conditionalFormatting>
  <conditionalFormatting sqref="W51">
    <cfRule type="cellIs" dxfId="1521" priority="129" operator="greaterThan">
      <formula>0.03</formula>
    </cfRule>
    <cfRule type="cellIs" dxfId="1520" priority="130" stopIfTrue="1" operator="lessThan">
      <formula>-0.03</formula>
    </cfRule>
  </conditionalFormatting>
  <conditionalFormatting sqref="X51">
    <cfRule type="cellIs" dxfId="1519" priority="127" operator="greaterThan">
      <formula>0.03</formula>
    </cfRule>
    <cfRule type="cellIs" dxfId="1518" priority="128" stopIfTrue="1" operator="lessThan">
      <formula>-0.03</formula>
    </cfRule>
  </conditionalFormatting>
  <conditionalFormatting sqref="Y51">
    <cfRule type="cellIs" dxfId="1517" priority="125" operator="greaterThan">
      <formula>0.03</formula>
    </cfRule>
    <cfRule type="cellIs" dxfId="1516" priority="126" stopIfTrue="1" operator="lessThan">
      <formula>-0.03</formula>
    </cfRule>
  </conditionalFormatting>
  <conditionalFormatting sqref="W55">
    <cfRule type="cellIs" dxfId="1515" priority="123" operator="greaterThan">
      <formula>0.03</formula>
    </cfRule>
    <cfRule type="cellIs" dxfId="1514" priority="124" stopIfTrue="1" operator="lessThan">
      <formula>-0.03</formula>
    </cfRule>
  </conditionalFormatting>
  <conditionalFormatting sqref="X55">
    <cfRule type="cellIs" dxfId="1513" priority="121" operator="greaterThan">
      <formula>0.03</formula>
    </cfRule>
    <cfRule type="cellIs" dxfId="1512" priority="122" stopIfTrue="1" operator="lessThan">
      <formula>-0.03</formula>
    </cfRule>
  </conditionalFormatting>
  <conditionalFormatting sqref="Y55">
    <cfRule type="cellIs" dxfId="1511" priority="119" operator="greaterThan">
      <formula>0.03</formula>
    </cfRule>
    <cfRule type="cellIs" dxfId="1510" priority="120" stopIfTrue="1" operator="lessThan">
      <formula>-0.03</formula>
    </cfRule>
  </conditionalFormatting>
  <conditionalFormatting sqref="W59">
    <cfRule type="cellIs" dxfId="1509" priority="117" operator="greaterThan">
      <formula>0.03</formula>
    </cfRule>
    <cfRule type="cellIs" dxfId="1508" priority="118" stopIfTrue="1" operator="lessThan">
      <formula>-0.03</formula>
    </cfRule>
  </conditionalFormatting>
  <conditionalFormatting sqref="X59">
    <cfRule type="cellIs" dxfId="1507" priority="115" operator="greaterThan">
      <formula>0.03</formula>
    </cfRule>
    <cfRule type="cellIs" dxfId="1506" priority="116" stopIfTrue="1" operator="lessThan">
      <formula>-0.03</formula>
    </cfRule>
  </conditionalFormatting>
  <conditionalFormatting sqref="Y59">
    <cfRule type="cellIs" dxfId="1505" priority="113" operator="greaterThan">
      <formula>0.03</formula>
    </cfRule>
    <cfRule type="cellIs" dxfId="1504" priority="114" stopIfTrue="1" operator="lessThan">
      <formula>-0.03</formula>
    </cfRule>
  </conditionalFormatting>
  <conditionalFormatting sqref="W63">
    <cfRule type="cellIs" dxfId="1503" priority="111" operator="greaterThan">
      <formula>0.03</formula>
    </cfRule>
    <cfRule type="cellIs" dxfId="1502" priority="112" stopIfTrue="1" operator="lessThan">
      <formula>-0.03</formula>
    </cfRule>
  </conditionalFormatting>
  <conditionalFormatting sqref="X63">
    <cfRule type="cellIs" dxfId="1501" priority="109" operator="greaterThan">
      <formula>0.03</formula>
    </cfRule>
    <cfRule type="cellIs" dxfId="1500" priority="110" stopIfTrue="1" operator="lessThan">
      <formula>-0.03</formula>
    </cfRule>
  </conditionalFormatting>
  <conditionalFormatting sqref="Y63">
    <cfRule type="cellIs" dxfId="1499" priority="107" operator="greaterThan">
      <formula>0.03</formula>
    </cfRule>
    <cfRule type="cellIs" dxfId="1498" priority="108" stopIfTrue="1" operator="lessThan">
      <formula>-0.03</formula>
    </cfRule>
  </conditionalFormatting>
  <conditionalFormatting sqref="W67">
    <cfRule type="cellIs" dxfId="1497" priority="105" operator="greaterThan">
      <formula>0.03</formula>
    </cfRule>
    <cfRule type="cellIs" dxfId="1496" priority="106" stopIfTrue="1" operator="lessThan">
      <formula>-0.03</formula>
    </cfRule>
  </conditionalFormatting>
  <conditionalFormatting sqref="X67">
    <cfRule type="cellIs" dxfId="1495" priority="103" operator="greaterThan">
      <formula>0.03</formula>
    </cfRule>
    <cfRule type="cellIs" dxfId="1494" priority="104" stopIfTrue="1" operator="lessThan">
      <formula>-0.03</formula>
    </cfRule>
  </conditionalFormatting>
  <conditionalFormatting sqref="Y67">
    <cfRule type="cellIs" dxfId="1493" priority="101" operator="greaterThan">
      <formula>0.03</formula>
    </cfRule>
    <cfRule type="cellIs" dxfId="1492" priority="102" stopIfTrue="1" operator="lessThan">
      <formula>-0.03</formula>
    </cfRule>
  </conditionalFormatting>
  <conditionalFormatting sqref="W71">
    <cfRule type="cellIs" dxfId="1491" priority="99" operator="greaterThan">
      <formula>0.03</formula>
    </cfRule>
    <cfRule type="cellIs" dxfId="1490" priority="100" stopIfTrue="1" operator="lessThan">
      <formula>-0.03</formula>
    </cfRule>
  </conditionalFormatting>
  <conditionalFormatting sqref="X71">
    <cfRule type="cellIs" dxfId="1489" priority="97" operator="greaterThan">
      <formula>0.03</formula>
    </cfRule>
    <cfRule type="cellIs" dxfId="1488" priority="98" stopIfTrue="1" operator="lessThan">
      <formula>-0.03</formula>
    </cfRule>
  </conditionalFormatting>
  <conditionalFormatting sqref="Y71">
    <cfRule type="cellIs" dxfId="1487" priority="95" operator="greaterThan">
      <formula>0.03</formula>
    </cfRule>
    <cfRule type="cellIs" dxfId="1486" priority="96" stopIfTrue="1" operator="lessThan">
      <formula>-0.03</formula>
    </cfRule>
  </conditionalFormatting>
  <conditionalFormatting sqref="W75">
    <cfRule type="cellIs" dxfId="1485" priority="93" operator="greaterThan">
      <formula>0.03</formula>
    </cfRule>
    <cfRule type="cellIs" dxfId="1484" priority="94" stopIfTrue="1" operator="lessThan">
      <formula>-0.03</formula>
    </cfRule>
  </conditionalFormatting>
  <conditionalFormatting sqref="X75">
    <cfRule type="cellIs" dxfId="1483" priority="91" operator="greaterThan">
      <formula>0.03</formula>
    </cfRule>
    <cfRule type="cellIs" dxfId="1482" priority="92" stopIfTrue="1" operator="lessThan">
      <formula>-0.03</formula>
    </cfRule>
  </conditionalFormatting>
  <conditionalFormatting sqref="Y75">
    <cfRule type="cellIs" dxfId="1481" priority="89" operator="greaterThan">
      <formula>0.03</formula>
    </cfRule>
    <cfRule type="cellIs" dxfId="1480" priority="90" stopIfTrue="1" operator="lessThan">
      <formula>-0.03</formula>
    </cfRule>
  </conditionalFormatting>
  <conditionalFormatting sqref="W79">
    <cfRule type="cellIs" dxfId="1479" priority="87" operator="greaterThan">
      <formula>0.03</formula>
    </cfRule>
    <cfRule type="cellIs" dxfId="1478" priority="88" stopIfTrue="1" operator="lessThan">
      <formula>-0.03</formula>
    </cfRule>
  </conditionalFormatting>
  <conditionalFormatting sqref="X79">
    <cfRule type="cellIs" dxfId="1477" priority="85" operator="greaterThan">
      <formula>0.03</formula>
    </cfRule>
    <cfRule type="cellIs" dxfId="1476" priority="86" stopIfTrue="1" operator="lessThan">
      <formula>-0.03</formula>
    </cfRule>
  </conditionalFormatting>
  <conditionalFormatting sqref="Y79">
    <cfRule type="cellIs" dxfId="1475" priority="83" operator="greaterThan">
      <formula>0.03</formula>
    </cfRule>
    <cfRule type="cellIs" dxfId="1474" priority="84" stopIfTrue="1" operator="lessThan">
      <formula>-0.03</formula>
    </cfRule>
  </conditionalFormatting>
  <conditionalFormatting sqref="W99:Y103 W105:Y105">
    <cfRule type="cellIs" dxfId="1473" priority="81" operator="greaterThan">
      <formula>0.03</formula>
    </cfRule>
    <cfRule type="cellIs" dxfId="1472" priority="82" stopIfTrue="1" operator="lessThan">
      <formula>-0.03</formula>
    </cfRule>
  </conditionalFormatting>
  <conditionalFormatting sqref="W6:X6">
    <cfRule type="cellIs" dxfId="1471" priority="79" operator="greaterThan">
      <formula>0.03</formula>
    </cfRule>
    <cfRule type="cellIs" dxfId="1470" priority="80" stopIfTrue="1" operator="lessThan">
      <formula>-0.03</formula>
    </cfRule>
  </conditionalFormatting>
  <conditionalFormatting sqref="W10:X10">
    <cfRule type="cellIs" dxfId="1469" priority="77" operator="greaterThan">
      <formula>0.03</formula>
    </cfRule>
    <cfRule type="cellIs" dxfId="1468" priority="78" stopIfTrue="1" operator="lessThan">
      <formula>-0.03</formula>
    </cfRule>
  </conditionalFormatting>
  <conditionalFormatting sqref="W14:X14">
    <cfRule type="cellIs" dxfId="1467" priority="75" operator="greaterThan">
      <formula>0.03</formula>
    </cfRule>
    <cfRule type="cellIs" dxfId="1466" priority="76" stopIfTrue="1" operator="lessThan">
      <formula>-0.03</formula>
    </cfRule>
  </conditionalFormatting>
  <conditionalFormatting sqref="W18:X18">
    <cfRule type="cellIs" dxfId="1465" priority="73" operator="greaterThan">
      <formula>0.03</formula>
    </cfRule>
    <cfRule type="cellIs" dxfId="1464" priority="74" stopIfTrue="1" operator="lessThan">
      <formula>-0.03</formula>
    </cfRule>
  </conditionalFormatting>
  <conditionalFormatting sqref="W22:X22">
    <cfRule type="cellIs" dxfId="1463" priority="71" operator="greaterThan">
      <formula>0.03</formula>
    </cfRule>
    <cfRule type="cellIs" dxfId="1462" priority="72" stopIfTrue="1" operator="lessThan">
      <formula>-0.03</formula>
    </cfRule>
  </conditionalFormatting>
  <conditionalFormatting sqref="W26:X26">
    <cfRule type="cellIs" dxfId="1461" priority="69" operator="greaterThan">
      <formula>0.03</formula>
    </cfRule>
    <cfRule type="cellIs" dxfId="1460" priority="70" stopIfTrue="1" operator="lessThan">
      <formula>-0.03</formula>
    </cfRule>
  </conditionalFormatting>
  <conditionalFormatting sqref="W30:X30">
    <cfRule type="cellIs" dxfId="1459" priority="67" operator="greaterThan">
      <formula>0.03</formula>
    </cfRule>
    <cfRule type="cellIs" dxfId="1458" priority="68" stopIfTrue="1" operator="lessThan">
      <formula>-0.03</formula>
    </cfRule>
  </conditionalFormatting>
  <conditionalFormatting sqref="W34:X34">
    <cfRule type="cellIs" dxfId="1457" priority="65" operator="greaterThan">
      <formula>0.03</formula>
    </cfRule>
    <cfRule type="cellIs" dxfId="1456" priority="66" stopIfTrue="1" operator="lessThan">
      <formula>-0.03</formula>
    </cfRule>
  </conditionalFormatting>
  <conditionalFormatting sqref="W38:X38">
    <cfRule type="cellIs" dxfId="1455" priority="63" operator="greaterThan">
      <formula>0.03</formula>
    </cfRule>
    <cfRule type="cellIs" dxfId="1454" priority="64" stopIfTrue="1" operator="lessThan">
      <formula>-0.03</formula>
    </cfRule>
  </conditionalFormatting>
  <conditionalFormatting sqref="W42:X42">
    <cfRule type="cellIs" dxfId="1453" priority="61" operator="greaterThan">
      <formula>0.03</formula>
    </cfRule>
    <cfRule type="cellIs" dxfId="1452" priority="62" stopIfTrue="1" operator="lessThan">
      <formula>-0.03</formula>
    </cfRule>
  </conditionalFormatting>
  <conditionalFormatting sqref="W46:X46">
    <cfRule type="cellIs" dxfId="1451" priority="59" operator="greaterThan">
      <formula>0.03</formula>
    </cfRule>
    <cfRule type="cellIs" dxfId="1450" priority="60" stopIfTrue="1" operator="lessThan">
      <formula>-0.03</formula>
    </cfRule>
  </conditionalFormatting>
  <conditionalFormatting sqref="W50:X50">
    <cfRule type="cellIs" dxfId="1449" priority="57" operator="greaterThan">
      <formula>0.03</formula>
    </cfRule>
    <cfRule type="cellIs" dxfId="1448" priority="58" stopIfTrue="1" operator="lessThan">
      <formula>-0.03</formula>
    </cfRule>
  </conditionalFormatting>
  <conditionalFormatting sqref="W54:X54">
    <cfRule type="cellIs" dxfId="1447" priority="55" operator="greaterThan">
      <formula>0.03</formula>
    </cfRule>
    <cfRule type="cellIs" dxfId="1446" priority="56" stopIfTrue="1" operator="lessThan">
      <formula>-0.03</formula>
    </cfRule>
  </conditionalFormatting>
  <conditionalFormatting sqref="W58:X58">
    <cfRule type="cellIs" dxfId="1445" priority="53" operator="greaterThan">
      <formula>0.03</formula>
    </cfRule>
    <cfRule type="cellIs" dxfId="1444" priority="54" stopIfTrue="1" operator="lessThan">
      <formula>-0.03</formula>
    </cfRule>
  </conditionalFormatting>
  <conditionalFormatting sqref="W62:X62">
    <cfRule type="cellIs" dxfId="1443" priority="51" operator="greaterThan">
      <formula>0.03</formula>
    </cfRule>
    <cfRule type="cellIs" dxfId="1442" priority="52" stopIfTrue="1" operator="lessThan">
      <formula>-0.03</formula>
    </cfRule>
  </conditionalFormatting>
  <conditionalFormatting sqref="W66:X66">
    <cfRule type="cellIs" dxfId="1441" priority="49" operator="greaterThan">
      <formula>0.03</formula>
    </cfRule>
    <cfRule type="cellIs" dxfId="1440" priority="50" stopIfTrue="1" operator="lessThan">
      <formula>-0.03</formula>
    </cfRule>
  </conditionalFormatting>
  <conditionalFormatting sqref="W70:X70">
    <cfRule type="cellIs" dxfId="1439" priority="47" operator="greaterThan">
      <formula>0.03</formula>
    </cfRule>
    <cfRule type="cellIs" dxfId="1438" priority="48" stopIfTrue="1" operator="lessThan">
      <formula>-0.03</formula>
    </cfRule>
  </conditionalFormatting>
  <conditionalFormatting sqref="W74:X74">
    <cfRule type="cellIs" dxfId="1437" priority="45" operator="greaterThan">
      <formula>0.03</formula>
    </cfRule>
    <cfRule type="cellIs" dxfId="1436" priority="46" stopIfTrue="1" operator="lessThan">
      <formula>-0.03</formula>
    </cfRule>
  </conditionalFormatting>
  <conditionalFormatting sqref="W78:X78">
    <cfRule type="cellIs" dxfId="1435" priority="43" operator="greaterThan">
      <formula>0.03</formula>
    </cfRule>
    <cfRule type="cellIs" dxfId="1434" priority="44" stopIfTrue="1" operator="lessThan">
      <formula>-0.03</formula>
    </cfRule>
  </conditionalFormatting>
  <conditionalFormatting sqref="T3">
    <cfRule type="cellIs" dxfId="1433" priority="41" operator="greaterThan">
      <formula>0.03</formula>
    </cfRule>
    <cfRule type="cellIs" dxfId="1432" priority="42" stopIfTrue="1" operator="lessThan">
      <formula>-0.03</formula>
    </cfRule>
  </conditionalFormatting>
  <conditionalFormatting sqref="T83:V98">
    <cfRule type="cellIs" dxfId="1431" priority="39" operator="greaterThan">
      <formula>0.03</formula>
    </cfRule>
    <cfRule type="cellIs" dxfId="1430" priority="40" stopIfTrue="1" operator="lessThan">
      <formula>-0.03</formula>
    </cfRule>
  </conditionalFormatting>
  <conditionalFormatting sqref="W83">
    <cfRule type="cellIs" dxfId="1429" priority="37" operator="greaterThan">
      <formula>0.03</formula>
    </cfRule>
    <cfRule type="cellIs" dxfId="1428" priority="38" stopIfTrue="1" operator="lessThan">
      <formula>-0.03</formula>
    </cfRule>
  </conditionalFormatting>
  <conditionalFormatting sqref="X83">
    <cfRule type="cellIs" dxfId="1427" priority="35" operator="greaterThan">
      <formula>0.03</formula>
    </cfRule>
    <cfRule type="cellIs" dxfId="1426" priority="36" stopIfTrue="1" operator="lessThan">
      <formula>-0.03</formula>
    </cfRule>
  </conditionalFormatting>
  <conditionalFormatting sqref="Y83">
    <cfRule type="cellIs" dxfId="1425" priority="33" operator="greaterThan">
      <formula>0.03</formula>
    </cfRule>
    <cfRule type="cellIs" dxfId="1424" priority="34" stopIfTrue="1" operator="lessThan">
      <formula>-0.03</formula>
    </cfRule>
  </conditionalFormatting>
  <conditionalFormatting sqref="W87">
    <cfRule type="cellIs" dxfId="1423" priority="31" operator="greaterThan">
      <formula>0.03</formula>
    </cfRule>
    <cfRule type="cellIs" dxfId="1422" priority="32" stopIfTrue="1" operator="lessThan">
      <formula>-0.03</formula>
    </cfRule>
  </conditionalFormatting>
  <conditionalFormatting sqref="X87">
    <cfRule type="cellIs" dxfId="1421" priority="29" operator="greaterThan">
      <formula>0.03</formula>
    </cfRule>
    <cfRule type="cellIs" dxfId="1420" priority="30" stopIfTrue="1" operator="lessThan">
      <formula>-0.03</formula>
    </cfRule>
  </conditionalFormatting>
  <conditionalFormatting sqref="Y87">
    <cfRule type="cellIs" dxfId="1419" priority="27" operator="greaterThan">
      <formula>0.03</formula>
    </cfRule>
    <cfRule type="cellIs" dxfId="1418" priority="28" stopIfTrue="1" operator="lessThan">
      <formula>-0.03</formula>
    </cfRule>
  </conditionalFormatting>
  <conditionalFormatting sqref="W91">
    <cfRule type="cellIs" dxfId="1417" priority="25" operator="greaterThan">
      <formula>0.03</formula>
    </cfRule>
    <cfRule type="cellIs" dxfId="1416" priority="26" stopIfTrue="1" operator="lessThan">
      <formula>-0.03</formula>
    </cfRule>
  </conditionalFormatting>
  <conditionalFormatting sqref="X91">
    <cfRule type="cellIs" dxfId="1415" priority="23" operator="greaterThan">
      <formula>0.03</formula>
    </cfRule>
    <cfRule type="cellIs" dxfId="1414" priority="24" stopIfTrue="1" operator="lessThan">
      <formula>-0.03</formula>
    </cfRule>
  </conditionalFormatting>
  <conditionalFormatting sqref="Y91">
    <cfRule type="cellIs" dxfId="1413" priority="21" operator="greaterThan">
      <formula>0.03</formula>
    </cfRule>
    <cfRule type="cellIs" dxfId="1412" priority="22" stopIfTrue="1" operator="lessThan">
      <formula>-0.03</formula>
    </cfRule>
  </conditionalFormatting>
  <conditionalFormatting sqref="W95">
    <cfRule type="cellIs" dxfId="1411" priority="19" operator="greaterThan">
      <formula>0.03</formula>
    </cfRule>
    <cfRule type="cellIs" dxfId="1410" priority="20" stopIfTrue="1" operator="lessThan">
      <formula>-0.03</formula>
    </cfRule>
  </conditionalFormatting>
  <conditionalFormatting sqref="X95">
    <cfRule type="cellIs" dxfId="1409" priority="17" operator="greaterThan">
      <formula>0.03</formula>
    </cfRule>
    <cfRule type="cellIs" dxfId="1408" priority="18" stopIfTrue="1" operator="lessThan">
      <formula>-0.03</formula>
    </cfRule>
  </conditionalFormatting>
  <conditionalFormatting sqref="Y95">
    <cfRule type="cellIs" dxfId="1407" priority="15" operator="greaterThan">
      <formula>0.03</formula>
    </cfRule>
    <cfRule type="cellIs" dxfId="1406" priority="16" stopIfTrue="1" operator="lessThan">
      <formula>-0.03</formula>
    </cfRule>
  </conditionalFormatting>
  <conditionalFormatting sqref="W86:X86">
    <cfRule type="cellIs" dxfId="1405" priority="13" operator="greaterThan">
      <formula>0.03</formula>
    </cfRule>
    <cfRule type="cellIs" dxfId="1404" priority="14" stopIfTrue="1" operator="lessThan">
      <formula>-0.03</formula>
    </cfRule>
  </conditionalFormatting>
  <conditionalFormatting sqref="W90:X90">
    <cfRule type="cellIs" dxfId="1403" priority="11" operator="greaterThan">
      <formula>0.03</formula>
    </cfRule>
    <cfRule type="cellIs" dxfId="1402" priority="12" stopIfTrue="1" operator="lessThan">
      <formula>-0.03</formula>
    </cfRule>
  </conditionalFormatting>
  <conditionalFormatting sqref="W94:X94">
    <cfRule type="cellIs" dxfId="1401" priority="9" operator="greaterThan">
      <formula>0.03</formula>
    </cfRule>
    <cfRule type="cellIs" dxfId="1400" priority="10" stopIfTrue="1" operator="lessThan">
      <formula>-0.03</formula>
    </cfRule>
  </conditionalFormatting>
  <conditionalFormatting sqref="W98:X98">
    <cfRule type="cellIs" dxfId="1399" priority="7" operator="greaterThan">
      <formula>0.03</formula>
    </cfRule>
    <cfRule type="cellIs" dxfId="1398" priority="8" stopIfTrue="1" operator="lessThan">
      <formula>-0.03</formula>
    </cfRule>
  </conditionalFormatting>
  <conditionalFormatting sqref="W104">
    <cfRule type="cellIs" dxfId="1397" priority="5" operator="greaterThan">
      <formula>0.03</formula>
    </cfRule>
    <cfRule type="cellIs" dxfId="1396" priority="6" stopIfTrue="1" operator="lessThan">
      <formula>-0.03</formula>
    </cfRule>
  </conditionalFormatting>
  <conditionalFormatting sqref="X104">
    <cfRule type="cellIs" dxfId="1395" priority="3" operator="greaterThan">
      <formula>0.03</formula>
    </cfRule>
    <cfRule type="cellIs" dxfId="1394" priority="4" stopIfTrue="1" operator="lessThan">
      <formula>-0.03</formula>
    </cfRule>
  </conditionalFormatting>
  <conditionalFormatting sqref="Y104">
    <cfRule type="cellIs" dxfId="1393" priority="1" operator="greaterThan">
      <formula>0.03</formula>
    </cfRule>
    <cfRule type="cellIs" dxfId="1392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08"/>
  <sheetViews>
    <sheetView workbookViewId="0">
      <selection activeCell="L3" sqref="L3:Q98"/>
    </sheetView>
  </sheetViews>
  <sheetFormatPr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9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98" si="2">H71/3600</f>
        <v>0</v>
      </c>
      <c r="L71" s="14"/>
      <c r="M71" s="15"/>
      <c r="N71" s="15"/>
      <c r="O71" s="15"/>
      <c r="P71" s="15"/>
      <c r="Q71" s="15"/>
      <c r="R71" s="16">
        <f t="shared" ref="R71:R98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/>
      <c r="E83" s="15"/>
      <c r="F83" s="15"/>
      <c r="G83" s="15"/>
      <c r="H83" s="15"/>
      <c r="I83" s="15"/>
      <c r="J83" s="16">
        <f t="shared" si="2"/>
        <v>0</v>
      </c>
      <c r="L83" s="14"/>
      <c r="M83" s="15"/>
      <c r="N83" s="15"/>
      <c r="O83" s="15"/>
      <c r="P83" s="15"/>
      <c r="Q83" s="15"/>
      <c r="R83" s="16">
        <f t="shared" si="3"/>
        <v>0</v>
      </c>
      <c r="S83" s="20"/>
      <c r="T83" s="21" t="e">
        <f>bdrate($D83:$D86,E83:E86,$L83:$L86,M83:M86)</f>
        <v>#VALUE!</v>
      </c>
      <c r="U83" s="22" t="e">
        <f>bdrate($D83:$D86,F83:F86,$L83:$L86,N83:N86)</f>
        <v>#VALUE!</v>
      </c>
      <c r="V83" s="22" t="e">
        <f>bdrate($D83:$D86,G83:G86,$L83:$L86,O83:O86)</f>
        <v>#VALUE!</v>
      </c>
      <c r="W83" s="44" t="e">
        <f>bdrateOld($D83:$D86,E83:E86,$L83:$L86,M83:M86)</f>
        <v>#VALUE!</v>
      </c>
      <c r="X83" s="45" t="e">
        <f>bdrateOld($D83:$D86,F83:F86,$L83:$L86,N83:N86)</f>
        <v>#VALUE!</v>
      </c>
      <c r="Y83" s="46" t="e">
        <f>bdrateOld($D83:$D86,G83:G86,$L83:$L86,O83:O86)</f>
        <v>#VALUE!</v>
      </c>
    </row>
    <row r="84" spans="1:25" x14ac:dyDescent="0.2">
      <c r="A84" s="24"/>
      <c r="B84" s="24"/>
      <c r="C84" s="24">
        <v>27</v>
      </c>
      <c r="D84" s="25"/>
      <c r="E84" s="26"/>
      <c r="F84" s="26"/>
      <c r="G84" s="26"/>
      <c r="H84" s="26"/>
      <c r="I84" s="26"/>
      <c r="J84" s="27">
        <f t="shared" si="2"/>
        <v>0</v>
      </c>
      <c r="L84" s="25"/>
      <c r="M84" s="26"/>
      <c r="N84" s="26"/>
      <c r="O84" s="26"/>
      <c r="P84" s="26"/>
      <c r="Q84" s="26"/>
      <c r="R84" s="27">
        <f t="shared" si="3"/>
        <v>0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/>
      <c r="E85" s="26"/>
      <c r="F85" s="26"/>
      <c r="G85" s="26"/>
      <c r="H85" s="26"/>
      <c r="I85" s="26"/>
      <c r="J85" s="27">
        <f t="shared" si="2"/>
        <v>0</v>
      </c>
      <c r="L85" s="25"/>
      <c r="M85" s="26"/>
      <c r="N85" s="26"/>
      <c r="O85" s="26"/>
      <c r="P85" s="26"/>
      <c r="Q85" s="26"/>
      <c r="R85" s="27">
        <f t="shared" si="3"/>
        <v>0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/>
      <c r="E86" s="36"/>
      <c r="F86" s="36"/>
      <c r="G86" s="36"/>
      <c r="H86" s="36"/>
      <c r="I86" s="36"/>
      <c r="J86" s="37">
        <f t="shared" si="2"/>
        <v>0</v>
      </c>
      <c r="L86" s="35"/>
      <c r="M86" s="36"/>
      <c r="N86" s="36"/>
      <c r="O86" s="36"/>
      <c r="P86" s="36"/>
      <c r="Q86" s="36"/>
      <c r="R86" s="37">
        <f t="shared" si="3"/>
        <v>0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/>
      <c r="E87" s="15"/>
      <c r="F87" s="15"/>
      <c r="G87" s="15"/>
      <c r="H87" s="15"/>
      <c r="I87" s="15"/>
      <c r="J87" s="16">
        <f t="shared" si="2"/>
        <v>0</v>
      </c>
      <c r="L87" s="14"/>
      <c r="M87" s="15"/>
      <c r="N87" s="15"/>
      <c r="O87" s="15"/>
      <c r="P87" s="15"/>
      <c r="Q87" s="15"/>
      <c r="R87" s="16">
        <f t="shared" si="3"/>
        <v>0</v>
      </c>
      <c r="S87" s="20"/>
      <c r="T87" s="21" t="e">
        <f>bdrate($D87:$D90,E87:E90,$L87:$L90,M87:M90)</f>
        <v>#VALUE!</v>
      </c>
      <c r="U87" s="22" t="e">
        <f>bdrate($D87:$D90,F87:F90,$L87:$L90,N87:N90)</f>
        <v>#VALUE!</v>
      </c>
      <c r="V87" s="22" t="e">
        <f>bdrate($D87:$D90,G87:G90,$L87:$L90,O87:O90)</f>
        <v>#VALUE!</v>
      </c>
      <c r="W87" s="44" t="e">
        <f>bdrateOld($D87:$D90,E87:E90,$L87:$L90,M87:M90)</f>
        <v>#VALUE!</v>
      </c>
      <c r="X87" s="45" t="e">
        <f>bdrateOld($D87:$D90,F87:F90,$L87:$L90,N87:N90)</f>
        <v>#VALUE!</v>
      </c>
      <c r="Y87" s="46" t="e">
        <f>bdrateOld($D87:$D90,G87:G90,$L87:$L90,O87:O90)</f>
        <v>#VALUE!</v>
      </c>
    </row>
    <row r="88" spans="1:25" x14ac:dyDescent="0.2">
      <c r="A88" s="24"/>
      <c r="B88" s="24"/>
      <c r="C88" s="24">
        <v>27</v>
      </c>
      <c r="D88" s="25"/>
      <c r="E88" s="26"/>
      <c r="F88" s="26"/>
      <c r="G88" s="26"/>
      <c r="H88" s="26"/>
      <c r="I88" s="26"/>
      <c r="J88" s="27">
        <f t="shared" si="2"/>
        <v>0</v>
      </c>
      <c r="L88" s="25"/>
      <c r="M88" s="26"/>
      <c r="N88" s="26"/>
      <c r="O88" s="26"/>
      <c r="P88" s="26"/>
      <c r="Q88" s="26"/>
      <c r="R88" s="27">
        <f t="shared" si="3"/>
        <v>0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/>
      <c r="E89" s="26"/>
      <c r="F89" s="26"/>
      <c r="G89" s="26"/>
      <c r="H89" s="26"/>
      <c r="I89" s="26"/>
      <c r="J89" s="27">
        <f t="shared" si="2"/>
        <v>0</v>
      </c>
      <c r="L89" s="25"/>
      <c r="M89" s="26"/>
      <c r="N89" s="26"/>
      <c r="O89" s="26"/>
      <c r="P89" s="26"/>
      <c r="Q89" s="26"/>
      <c r="R89" s="27">
        <f t="shared" si="3"/>
        <v>0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/>
      <c r="E90" s="36"/>
      <c r="F90" s="36"/>
      <c r="G90" s="36"/>
      <c r="H90" s="36"/>
      <c r="I90" s="36"/>
      <c r="J90" s="37">
        <f t="shared" si="2"/>
        <v>0</v>
      </c>
      <c r="L90" s="35"/>
      <c r="M90" s="36"/>
      <c r="N90" s="36"/>
      <c r="O90" s="36"/>
      <c r="P90" s="36"/>
      <c r="Q90" s="36"/>
      <c r="R90" s="37">
        <f t="shared" si="3"/>
        <v>0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/>
      <c r="E91" s="15"/>
      <c r="F91" s="15"/>
      <c r="G91" s="15"/>
      <c r="H91" s="15"/>
      <c r="I91" s="15"/>
      <c r="J91" s="16">
        <f t="shared" si="2"/>
        <v>0</v>
      </c>
      <c r="L91" s="14"/>
      <c r="M91" s="15"/>
      <c r="N91" s="15"/>
      <c r="O91" s="15"/>
      <c r="P91" s="15"/>
      <c r="Q91" s="15"/>
      <c r="R91" s="16">
        <f t="shared" si="3"/>
        <v>0</v>
      </c>
      <c r="S91" s="20"/>
      <c r="T91" s="21" t="e">
        <f>bdrate($D91:$D94,E91:E94,$L91:$L94,M91:M94)</f>
        <v>#VALUE!</v>
      </c>
      <c r="U91" s="22" t="e">
        <f>bdrate($D91:$D94,F91:F94,$L91:$L94,N91:N94)</f>
        <v>#VALUE!</v>
      </c>
      <c r="V91" s="22" t="e">
        <f>bdrate($D91:$D94,G91:G94,$L91:$L94,O91:O94)</f>
        <v>#VALUE!</v>
      </c>
      <c r="W91" s="44" t="e">
        <f>bdrateOld($D91:$D94,E91:E94,$L91:$L94,M91:M94)</f>
        <v>#VALUE!</v>
      </c>
      <c r="X91" s="45" t="e">
        <f>bdrateOld($D91:$D94,F91:F94,$L91:$L94,N91:N94)</f>
        <v>#VALUE!</v>
      </c>
      <c r="Y91" s="46" t="e">
        <f>bdrateOld($D91:$D94,G91:G94,$L91:$L94,O91:O94)</f>
        <v>#VALUE!</v>
      </c>
    </row>
    <row r="92" spans="1:25" x14ac:dyDescent="0.2">
      <c r="A92" s="24"/>
      <c r="B92" s="24"/>
      <c r="C92" s="24">
        <v>27</v>
      </c>
      <c r="D92" s="25"/>
      <c r="E92" s="26"/>
      <c r="F92" s="26"/>
      <c r="G92" s="26"/>
      <c r="H92" s="26"/>
      <c r="I92" s="26"/>
      <c r="J92" s="27">
        <f t="shared" si="2"/>
        <v>0</v>
      </c>
      <c r="L92" s="25"/>
      <c r="M92" s="26"/>
      <c r="N92" s="26"/>
      <c r="O92" s="26"/>
      <c r="P92" s="26"/>
      <c r="Q92" s="26"/>
      <c r="R92" s="27">
        <f t="shared" si="3"/>
        <v>0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/>
      <c r="E93" s="26"/>
      <c r="F93" s="26"/>
      <c r="G93" s="26"/>
      <c r="H93" s="26"/>
      <c r="I93" s="26"/>
      <c r="J93" s="27">
        <f t="shared" si="2"/>
        <v>0</v>
      </c>
      <c r="L93" s="25"/>
      <c r="M93" s="26"/>
      <c r="N93" s="26"/>
      <c r="O93" s="26"/>
      <c r="P93" s="26"/>
      <c r="Q93" s="26"/>
      <c r="R93" s="27">
        <f t="shared" si="3"/>
        <v>0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/>
      <c r="E94" s="36"/>
      <c r="F94" s="36"/>
      <c r="G94" s="36"/>
      <c r="H94" s="36"/>
      <c r="I94" s="36"/>
      <c r="J94" s="37">
        <f t="shared" si="2"/>
        <v>0</v>
      </c>
      <c r="L94" s="35"/>
      <c r="M94" s="36"/>
      <c r="N94" s="36"/>
      <c r="O94" s="36"/>
      <c r="P94" s="36"/>
      <c r="Q94" s="36"/>
      <c r="R94" s="37">
        <f t="shared" si="3"/>
        <v>0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/>
      <c r="E95" s="15"/>
      <c r="F95" s="15"/>
      <c r="G95" s="15"/>
      <c r="H95" s="15"/>
      <c r="I95" s="15"/>
      <c r="J95" s="16">
        <f t="shared" si="2"/>
        <v>0</v>
      </c>
      <c r="L95" s="14"/>
      <c r="M95" s="15"/>
      <c r="N95" s="15"/>
      <c r="O95" s="15"/>
      <c r="P95" s="15"/>
      <c r="Q95" s="15"/>
      <c r="R95" s="16">
        <f t="shared" si="3"/>
        <v>0</v>
      </c>
      <c r="S95" s="20"/>
      <c r="T95" s="21" t="e">
        <f>bdrate($D95:$D98,E95:E98,$L95:$L98,M95:M98)</f>
        <v>#VALUE!</v>
      </c>
      <c r="U95" s="22" t="e">
        <f>bdrate($D95:$D98,F95:F98,$L95:$L98,N95:N98)</f>
        <v>#VALUE!</v>
      </c>
      <c r="V95" s="22" t="e">
        <f>bdrate($D95:$D98,G95:G98,$L95:$L98,O95:O98)</f>
        <v>#VALUE!</v>
      </c>
      <c r="W95" s="44" t="e">
        <f>bdrateOld($D95:$D98,E95:E98,$L95:$L98,M95:M98)</f>
        <v>#VALUE!</v>
      </c>
      <c r="X95" s="45" t="e">
        <f>bdrateOld($D95:$D98,F95:F98,$L95:$L98,N95:N98)</f>
        <v>#VALUE!</v>
      </c>
      <c r="Y95" s="46" t="e">
        <f>bdrateOld($D95:$D98,G95:G98,$L95:$L98,O95:O98)</f>
        <v>#VALUE!</v>
      </c>
    </row>
    <row r="96" spans="1:25" x14ac:dyDescent="0.2">
      <c r="A96" s="24"/>
      <c r="B96" s="24"/>
      <c r="C96" s="24">
        <v>27</v>
      </c>
      <c r="D96" s="25"/>
      <c r="E96" s="26"/>
      <c r="F96" s="26"/>
      <c r="G96" s="26"/>
      <c r="H96" s="26"/>
      <c r="I96" s="26"/>
      <c r="J96" s="27">
        <f t="shared" si="2"/>
        <v>0</v>
      </c>
      <c r="L96" s="25"/>
      <c r="M96" s="26"/>
      <c r="N96" s="26"/>
      <c r="O96" s="26"/>
      <c r="P96" s="26"/>
      <c r="Q96" s="26"/>
      <c r="R96" s="27">
        <f t="shared" si="3"/>
        <v>0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/>
      <c r="E97" s="26"/>
      <c r="F97" s="26"/>
      <c r="G97" s="26"/>
      <c r="H97" s="26"/>
      <c r="I97" s="26"/>
      <c r="J97" s="27">
        <f t="shared" si="2"/>
        <v>0</v>
      </c>
      <c r="L97" s="25"/>
      <c r="M97" s="26"/>
      <c r="N97" s="26"/>
      <c r="O97" s="26"/>
      <c r="P97" s="26"/>
      <c r="Q97" s="26"/>
      <c r="R97" s="27">
        <f t="shared" si="3"/>
        <v>0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/>
      <c r="E98" s="36"/>
      <c r="F98" s="36"/>
      <c r="G98" s="36"/>
      <c r="H98" s="36"/>
      <c r="I98" s="36"/>
      <c r="J98" s="37">
        <f t="shared" si="2"/>
        <v>0</v>
      </c>
      <c r="L98" s="35"/>
      <c r="M98" s="36"/>
      <c r="N98" s="36"/>
      <c r="O98" s="36"/>
      <c r="P98" s="36"/>
      <c r="Q98" s="36"/>
      <c r="R98" s="37">
        <f t="shared" si="3"/>
        <v>0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 t="e">
        <f t="shared" ref="T99:Y99" si="4">AVERAGE(T3,T7,T11,T15)</f>
        <v>#VALUE!</v>
      </c>
      <c r="U99" s="22" t="e">
        <f t="shared" si="4"/>
        <v>#VALUE!</v>
      </c>
      <c r="V99" s="22" t="e">
        <f t="shared" si="4"/>
        <v>#VALUE!</v>
      </c>
      <c r="W99" s="21" t="e">
        <f t="shared" si="4"/>
        <v>#VALUE!</v>
      </c>
      <c r="X99" s="22" t="e">
        <f t="shared" si="4"/>
        <v>#VALUE!</v>
      </c>
      <c r="Y99" s="23" t="e">
        <f t="shared" si="4"/>
        <v>#VALUE!</v>
      </c>
    </row>
    <row r="100" spans="1:25" x14ac:dyDescent="0.2">
      <c r="B100" s="1" t="s">
        <v>7</v>
      </c>
      <c r="T100" s="44" t="e">
        <f t="shared" ref="T100:Y100" si="5">AVERAGE(T19,T23,T27,T31,T35)</f>
        <v>#VALUE!</v>
      </c>
      <c r="U100" s="45" t="e">
        <f t="shared" si="5"/>
        <v>#VALUE!</v>
      </c>
      <c r="V100" s="45" t="e">
        <f t="shared" si="5"/>
        <v>#VALUE!</v>
      </c>
      <c r="W100" s="44" t="e">
        <f t="shared" si="5"/>
        <v>#VALUE!</v>
      </c>
      <c r="X100" s="45" t="e">
        <f t="shared" si="5"/>
        <v>#VALUE!</v>
      </c>
      <c r="Y100" s="46" t="e">
        <f t="shared" si="5"/>
        <v>#VALUE!</v>
      </c>
    </row>
    <row r="101" spans="1:25" x14ac:dyDescent="0.2">
      <c r="B101" s="1" t="s">
        <v>14</v>
      </c>
      <c r="T101" s="44" t="e">
        <f t="shared" ref="T101:Y101" si="6">AVERAGE(T39,T43,T47,T51)</f>
        <v>#VALUE!</v>
      </c>
      <c r="U101" s="45" t="e">
        <f t="shared" si="6"/>
        <v>#VALUE!</v>
      </c>
      <c r="V101" s="45" t="e">
        <f t="shared" si="6"/>
        <v>#VALUE!</v>
      </c>
      <c r="W101" s="44" t="e">
        <f t="shared" si="6"/>
        <v>#VALUE!</v>
      </c>
      <c r="X101" s="45" t="e">
        <f t="shared" si="6"/>
        <v>#VALUE!</v>
      </c>
      <c r="Y101" s="46" t="e">
        <f t="shared" si="6"/>
        <v>#VALUE!</v>
      </c>
    </row>
    <row r="102" spans="1:25" x14ac:dyDescent="0.2">
      <c r="B102" s="1" t="s">
        <v>20</v>
      </c>
      <c r="T102" s="44" t="e">
        <f t="shared" ref="T102:Y102" si="7">AVERAGE(T55,T59,T63,T67)</f>
        <v>#VALUE!</v>
      </c>
      <c r="U102" s="45" t="e">
        <f t="shared" si="7"/>
        <v>#VALUE!</v>
      </c>
      <c r="V102" s="45" t="e">
        <f t="shared" si="7"/>
        <v>#VALUE!</v>
      </c>
      <c r="W102" s="44" t="e">
        <f t="shared" si="7"/>
        <v>#VALUE!</v>
      </c>
      <c r="X102" s="45" t="e">
        <f t="shared" si="7"/>
        <v>#VALUE!</v>
      </c>
      <c r="Y102" s="46" t="e">
        <f t="shared" si="7"/>
        <v>#VALUE!</v>
      </c>
    </row>
    <row r="103" spans="1:25" x14ac:dyDescent="0.2">
      <c r="B103" s="1" t="s">
        <v>30</v>
      </c>
      <c r="T103" s="44" t="e">
        <f t="shared" ref="T103:Y103" si="8">AVERAGE(T71,T75,T79)</f>
        <v>#VALUE!</v>
      </c>
      <c r="U103" s="45" t="e">
        <f t="shared" si="8"/>
        <v>#VALUE!</v>
      </c>
      <c r="V103" s="45" t="e">
        <f t="shared" si="8"/>
        <v>#VALUE!</v>
      </c>
      <c r="W103" s="44" t="e">
        <f t="shared" si="8"/>
        <v>#VALUE!</v>
      </c>
      <c r="X103" s="45" t="e">
        <f t="shared" si="8"/>
        <v>#VALUE!</v>
      </c>
      <c r="Y103" s="46" t="e">
        <f t="shared" si="8"/>
        <v>#VALUE!</v>
      </c>
    </row>
    <row r="104" spans="1:25" ht="12.75" thickBot="1" x14ac:dyDescent="0.25">
      <c r="B104" s="1" t="s">
        <v>85</v>
      </c>
      <c r="T104" s="48" t="e">
        <f t="shared" ref="T104:Y104" si="9">AVERAGE(T83,T87,T91,T95)</f>
        <v>#VALUE!</v>
      </c>
      <c r="U104" s="49" t="e">
        <f t="shared" si="9"/>
        <v>#VALUE!</v>
      </c>
      <c r="V104" s="49" t="e">
        <f t="shared" si="9"/>
        <v>#VALUE!</v>
      </c>
      <c r="W104" s="48" t="e">
        <f t="shared" si="9"/>
        <v>#VALUE!</v>
      </c>
      <c r="X104" s="49" t="e">
        <f t="shared" si="9"/>
        <v>#VALUE!</v>
      </c>
      <c r="Y104" s="50" t="e">
        <f t="shared" si="9"/>
        <v>#VALUE!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 t="e">
        <f t="shared" ref="T105:Y105" si="10">AVERAGE(T3:T98)</f>
        <v>#VALUE!</v>
      </c>
      <c r="U105" s="49" t="e">
        <f t="shared" si="10"/>
        <v>#VALUE!</v>
      </c>
      <c r="V105" s="50" t="e">
        <f t="shared" si="10"/>
        <v>#VALUE!</v>
      </c>
      <c r="W105" s="49" t="e">
        <f t="shared" si="10"/>
        <v>#VALUE!</v>
      </c>
      <c r="X105" s="49" t="e">
        <f t="shared" si="10"/>
        <v>#VALUE!</v>
      </c>
      <c r="Y105" s="50" t="e">
        <f t="shared" si="10"/>
        <v>#VALUE!</v>
      </c>
    </row>
    <row r="106" spans="1:25" x14ac:dyDescent="0.2">
      <c r="B106" s="1" t="s">
        <v>32</v>
      </c>
      <c r="I106" s="51" t="e">
        <f>GEOMEAN(I3:I98)</f>
        <v>#NUM!</v>
      </c>
      <c r="J106" s="51" t="e">
        <f>GEOMEAN(J3:J98)</f>
        <v>#NUM!</v>
      </c>
      <c r="Q106" s="51" t="e">
        <f>GEOMEAN(Q3:Q98)</f>
        <v>#NUM!</v>
      </c>
      <c r="R106" s="51" t="e">
        <f>GEOMEAN(R3:R98)</f>
        <v>#NUM!</v>
      </c>
    </row>
    <row r="107" spans="1:25" x14ac:dyDescent="0.2">
      <c r="B107" s="1" t="s">
        <v>33</v>
      </c>
      <c r="Q107" s="52" t="e">
        <f>Q106/I106</f>
        <v>#NUM!</v>
      </c>
      <c r="R107" s="52" t="e">
        <f>R106/J106</f>
        <v>#NUM!</v>
      </c>
    </row>
    <row r="108" spans="1:25" x14ac:dyDescent="0.2">
      <c r="B108" s="1" t="s">
        <v>34</v>
      </c>
      <c r="I108" s="51">
        <f>SUM(I3:I98)/3600</f>
        <v>0</v>
      </c>
      <c r="J108" s="51">
        <f>SUM(J3:J98)</f>
        <v>0</v>
      </c>
      <c r="Q108" s="51">
        <f>SUM(Q3:Q98)/3600</f>
        <v>0</v>
      </c>
      <c r="R108" s="51">
        <f>SUM(R3:R98)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105:Y105">
    <cfRule type="cellIs" dxfId="1391" priority="45" operator="greaterThan">
      <formula>0.03</formula>
    </cfRule>
    <cfRule type="cellIs" dxfId="1390" priority="46" stopIfTrue="1" operator="lessThan">
      <formula>-0.03</formula>
    </cfRule>
  </conditionalFormatting>
  <conditionalFormatting sqref="T3:V82">
    <cfRule type="cellIs" dxfId="1389" priority="205" operator="greaterThan">
      <formula>0.03</formula>
    </cfRule>
    <cfRule type="cellIs" dxfId="1388" priority="206" stopIfTrue="1" operator="lessThan">
      <formula>-0.03</formula>
    </cfRule>
  </conditionalFormatting>
  <conditionalFormatting sqref="W3">
    <cfRule type="cellIs" dxfId="1387" priority="203" operator="greaterThan">
      <formula>0.03</formula>
    </cfRule>
    <cfRule type="cellIs" dxfId="1386" priority="204" stopIfTrue="1" operator="lessThan">
      <formula>-0.03</formula>
    </cfRule>
  </conditionalFormatting>
  <conditionalFormatting sqref="X3">
    <cfRule type="cellIs" dxfId="1385" priority="201" operator="greaterThan">
      <formula>0.03</formula>
    </cfRule>
    <cfRule type="cellIs" dxfId="1384" priority="202" stopIfTrue="1" operator="lessThan">
      <formula>-0.03</formula>
    </cfRule>
  </conditionalFormatting>
  <conditionalFormatting sqref="Y3">
    <cfRule type="cellIs" dxfId="1383" priority="199" operator="greaterThan">
      <formula>0.03</formula>
    </cfRule>
    <cfRule type="cellIs" dxfId="1382" priority="200" stopIfTrue="1" operator="lessThan">
      <formula>-0.03</formula>
    </cfRule>
  </conditionalFormatting>
  <conditionalFormatting sqref="W7">
    <cfRule type="cellIs" dxfId="1381" priority="197" operator="greaterThan">
      <formula>0.03</formula>
    </cfRule>
    <cfRule type="cellIs" dxfId="1380" priority="198" stopIfTrue="1" operator="lessThan">
      <formula>-0.03</formula>
    </cfRule>
  </conditionalFormatting>
  <conditionalFormatting sqref="X7">
    <cfRule type="cellIs" dxfId="1379" priority="195" operator="greaterThan">
      <formula>0.03</formula>
    </cfRule>
    <cfRule type="cellIs" dxfId="1378" priority="196" stopIfTrue="1" operator="lessThan">
      <formula>-0.03</formula>
    </cfRule>
  </conditionalFormatting>
  <conditionalFormatting sqref="Y7">
    <cfRule type="cellIs" dxfId="1377" priority="193" operator="greaterThan">
      <formula>0.03</formula>
    </cfRule>
    <cfRule type="cellIs" dxfId="1376" priority="194" stopIfTrue="1" operator="lessThan">
      <formula>-0.03</formula>
    </cfRule>
  </conditionalFormatting>
  <conditionalFormatting sqref="W11">
    <cfRule type="cellIs" dxfId="1375" priority="191" operator="greaterThan">
      <formula>0.03</formula>
    </cfRule>
    <cfRule type="cellIs" dxfId="1374" priority="192" stopIfTrue="1" operator="lessThan">
      <formula>-0.03</formula>
    </cfRule>
  </conditionalFormatting>
  <conditionalFormatting sqref="X11">
    <cfRule type="cellIs" dxfId="1373" priority="189" operator="greaterThan">
      <formula>0.03</formula>
    </cfRule>
    <cfRule type="cellIs" dxfId="1372" priority="190" stopIfTrue="1" operator="lessThan">
      <formula>-0.03</formula>
    </cfRule>
  </conditionalFormatting>
  <conditionalFormatting sqref="Y11">
    <cfRule type="cellIs" dxfId="1371" priority="187" operator="greaterThan">
      <formula>0.03</formula>
    </cfRule>
    <cfRule type="cellIs" dxfId="1370" priority="188" stopIfTrue="1" operator="lessThan">
      <formula>-0.03</formula>
    </cfRule>
  </conditionalFormatting>
  <conditionalFormatting sqref="W15">
    <cfRule type="cellIs" dxfId="1369" priority="185" operator="greaterThan">
      <formula>0.03</formula>
    </cfRule>
    <cfRule type="cellIs" dxfId="1368" priority="186" stopIfTrue="1" operator="lessThan">
      <formula>-0.03</formula>
    </cfRule>
  </conditionalFormatting>
  <conditionalFormatting sqref="X15">
    <cfRule type="cellIs" dxfId="1367" priority="183" operator="greaterThan">
      <formula>0.03</formula>
    </cfRule>
    <cfRule type="cellIs" dxfId="1366" priority="184" stopIfTrue="1" operator="lessThan">
      <formula>-0.03</formula>
    </cfRule>
  </conditionalFormatting>
  <conditionalFormatting sqref="Y15">
    <cfRule type="cellIs" dxfId="1365" priority="181" operator="greaterThan">
      <formula>0.03</formula>
    </cfRule>
    <cfRule type="cellIs" dxfId="1364" priority="182" stopIfTrue="1" operator="lessThan">
      <formula>-0.03</formula>
    </cfRule>
  </conditionalFormatting>
  <conditionalFormatting sqref="W19">
    <cfRule type="cellIs" dxfId="1363" priority="179" operator="greaterThan">
      <formula>0.03</formula>
    </cfRule>
    <cfRule type="cellIs" dxfId="1362" priority="180" stopIfTrue="1" operator="lessThan">
      <formula>-0.03</formula>
    </cfRule>
  </conditionalFormatting>
  <conditionalFormatting sqref="X19">
    <cfRule type="cellIs" dxfId="1361" priority="177" operator="greaterThan">
      <formula>0.03</formula>
    </cfRule>
    <cfRule type="cellIs" dxfId="1360" priority="178" stopIfTrue="1" operator="lessThan">
      <formula>-0.03</formula>
    </cfRule>
  </conditionalFormatting>
  <conditionalFormatting sqref="Y19">
    <cfRule type="cellIs" dxfId="1359" priority="175" operator="greaterThan">
      <formula>0.03</formula>
    </cfRule>
    <cfRule type="cellIs" dxfId="1358" priority="176" stopIfTrue="1" operator="lessThan">
      <formula>-0.03</formula>
    </cfRule>
  </conditionalFormatting>
  <conditionalFormatting sqref="W23">
    <cfRule type="cellIs" dxfId="1357" priority="173" operator="greaterThan">
      <formula>0.03</formula>
    </cfRule>
    <cfRule type="cellIs" dxfId="1356" priority="174" stopIfTrue="1" operator="lessThan">
      <formula>-0.03</formula>
    </cfRule>
  </conditionalFormatting>
  <conditionalFormatting sqref="X23">
    <cfRule type="cellIs" dxfId="1355" priority="171" operator="greaterThan">
      <formula>0.03</formula>
    </cfRule>
    <cfRule type="cellIs" dxfId="1354" priority="172" stopIfTrue="1" operator="lessThan">
      <formula>-0.03</formula>
    </cfRule>
  </conditionalFormatting>
  <conditionalFormatting sqref="Y23">
    <cfRule type="cellIs" dxfId="1353" priority="169" operator="greaterThan">
      <formula>0.03</formula>
    </cfRule>
    <cfRule type="cellIs" dxfId="1352" priority="170" stopIfTrue="1" operator="lessThan">
      <formula>-0.03</formula>
    </cfRule>
  </conditionalFormatting>
  <conditionalFormatting sqref="W27">
    <cfRule type="cellIs" dxfId="1351" priority="167" operator="greaterThan">
      <formula>0.03</formula>
    </cfRule>
    <cfRule type="cellIs" dxfId="1350" priority="168" stopIfTrue="1" operator="lessThan">
      <formula>-0.03</formula>
    </cfRule>
  </conditionalFormatting>
  <conditionalFormatting sqref="X27">
    <cfRule type="cellIs" dxfId="1349" priority="165" operator="greaterThan">
      <formula>0.03</formula>
    </cfRule>
    <cfRule type="cellIs" dxfId="1348" priority="166" stopIfTrue="1" operator="lessThan">
      <formula>-0.03</formula>
    </cfRule>
  </conditionalFormatting>
  <conditionalFormatting sqref="Y27">
    <cfRule type="cellIs" dxfId="1347" priority="163" operator="greaterThan">
      <formula>0.03</formula>
    </cfRule>
    <cfRule type="cellIs" dxfId="1346" priority="164" stopIfTrue="1" operator="lessThan">
      <formula>-0.03</formula>
    </cfRule>
  </conditionalFormatting>
  <conditionalFormatting sqref="W31">
    <cfRule type="cellIs" dxfId="1345" priority="161" operator="greaterThan">
      <formula>0.03</formula>
    </cfRule>
    <cfRule type="cellIs" dxfId="1344" priority="162" stopIfTrue="1" operator="lessThan">
      <formula>-0.03</formula>
    </cfRule>
  </conditionalFormatting>
  <conditionalFormatting sqref="X31">
    <cfRule type="cellIs" dxfId="1343" priority="159" operator="greaterThan">
      <formula>0.03</formula>
    </cfRule>
    <cfRule type="cellIs" dxfId="1342" priority="160" stopIfTrue="1" operator="lessThan">
      <formula>-0.03</formula>
    </cfRule>
  </conditionalFormatting>
  <conditionalFormatting sqref="Y31">
    <cfRule type="cellIs" dxfId="1341" priority="157" operator="greaterThan">
      <formula>0.03</formula>
    </cfRule>
    <cfRule type="cellIs" dxfId="1340" priority="158" stopIfTrue="1" operator="lessThan">
      <formula>-0.03</formula>
    </cfRule>
  </conditionalFormatting>
  <conditionalFormatting sqref="W35">
    <cfRule type="cellIs" dxfId="1339" priority="155" operator="greaterThan">
      <formula>0.03</formula>
    </cfRule>
    <cfRule type="cellIs" dxfId="1338" priority="156" stopIfTrue="1" operator="lessThan">
      <formula>-0.03</formula>
    </cfRule>
  </conditionalFormatting>
  <conditionalFormatting sqref="X35">
    <cfRule type="cellIs" dxfId="1337" priority="153" operator="greaterThan">
      <formula>0.03</formula>
    </cfRule>
    <cfRule type="cellIs" dxfId="1336" priority="154" stopIfTrue="1" operator="lessThan">
      <formula>-0.03</formula>
    </cfRule>
  </conditionalFormatting>
  <conditionalFormatting sqref="Y35">
    <cfRule type="cellIs" dxfId="1335" priority="151" operator="greaterThan">
      <formula>0.03</formula>
    </cfRule>
    <cfRule type="cellIs" dxfId="1334" priority="152" stopIfTrue="1" operator="lessThan">
      <formula>-0.03</formula>
    </cfRule>
  </conditionalFormatting>
  <conditionalFormatting sqref="W39">
    <cfRule type="cellIs" dxfId="1333" priority="149" operator="greaterThan">
      <formula>0.03</formula>
    </cfRule>
    <cfRule type="cellIs" dxfId="1332" priority="150" stopIfTrue="1" operator="lessThan">
      <formula>-0.03</formula>
    </cfRule>
  </conditionalFormatting>
  <conditionalFormatting sqref="X39">
    <cfRule type="cellIs" dxfId="1331" priority="147" operator="greaterThan">
      <formula>0.03</formula>
    </cfRule>
    <cfRule type="cellIs" dxfId="1330" priority="148" stopIfTrue="1" operator="lessThan">
      <formula>-0.03</formula>
    </cfRule>
  </conditionalFormatting>
  <conditionalFormatting sqref="Y39">
    <cfRule type="cellIs" dxfId="1329" priority="145" operator="greaterThan">
      <formula>0.03</formula>
    </cfRule>
    <cfRule type="cellIs" dxfId="1328" priority="146" stopIfTrue="1" operator="lessThan">
      <formula>-0.03</formula>
    </cfRule>
  </conditionalFormatting>
  <conditionalFormatting sqref="W43">
    <cfRule type="cellIs" dxfId="1327" priority="143" operator="greaterThan">
      <formula>0.03</formula>
    </cfRule>
    <cfRule type="cellIs" dxfId="1326" priority="144" stopIfTrue="1" operator="lessThan">
      <formula>-0.03</formula>
    </cfRule>
  </conditionalFormatting>
  <conditionalFormatting sqref="X43">
    <cfRule type="cellIs" dxfId="1325" priority="141" operator="greaterThan">
      <formula>0.03</formula>
    </cfRule>
    <cfRule type="cellIs" dxfId="1324" priority="142" stopIfTrue="1" operator="lessThan">
      <formula>-0.03</formula>
    </cfRule>
  </conditionalFormatting>
  <conditionalFormatting sqref="Y43">
    <cfRule type="cellIs" dxfId="1323" priority="139" operator="greaterThan">
      <formula>0.03</formula>
    </cfRule>
    <cfRule type="cellIs" dxfId="1322" priority="140" stopIfTrue="1" operator="lessThan">
      <formula>-0.03</formula>
    </cfRule>
  </conditionalFormatting>
  <conditionalFormatting sqref="W47">
    <cfRule type="cellIs" dxfId="1321" priority="137" operator="greaterThan">
      <formula>0.03</formula>
    </cfRule>
    <cfRule type="cellIs" dxfId="1320" priority="138" stopIfTrue="1" operator="lessThan">
      <formula>-0.03</formula>
    </cfRule>
  </conditionalFormatting>
  <conditionalFormatting sqref="X47">
    <cfRule type="cellIs" dxfId="1319" priority="135" operator="greaterThan">
      <formula>0.03</formula>
    </cfRule>
    <cfRule type="cellIs" dxfId="1318" priority="136" stopIfTrue="1" operator="lessThan">
      <formula>-0.03</formula>
    </cfRule>
  </conditionalFormatting>
  <conditionalFormatting sqref="Y47">
    <cfRule type="cellIs" dxfId="1317" priority="133" operator="greaterThan">
      <formula>0.03</formula>
    </cfRule>
    <cfRule type="cellIs" dxfId="1316" priority="134" stopIfTrue="1" operator="lessThan">
      <formula>-0.03</formula>
    </cfRule>
  </conditionalFormatting>
  <conditionalFormatting sqref="W51">
    <cfRule type="cellIs" dxfId="1315" priority="131" operator="greaterThan">
      <formula>0.03</formula>
    </cfRule>
    <cfRule type="cellIs" dxfId="1314" priority="132" stopIfTrue="1" operator="lessThan">
      <formula>-0.03</formula>
    </cfRule>
  </conditionalFormatting>
  <conditionalFormatting sqref="X51">
    <cfRule type="cellIs" dxfId="1313" priority="129" operator="greaterThan">
      <formula>0.03</formula>
    </cfRule>
    <cfRule type="cellIs" dxfId="1312" priority="130" stopIfTrue="1" operator="lessThan">
      <formula>-0.03</formula>
    </cfRule>
  </conditionalFormatting>
  <conditionalFormatting sqref="Y51">
    <cfRule type="cellIs" dxfId="1311" priority="127" operator="greaterThan">
      <formula>0.03</formula>
    </cfRule>
    <cfRule type="cellIs" dxfId="1310" priority="128" stopIfTrue="1" operator="lessThan">
      <formula>-0.03</formula>
    </cfRule>
  </conditionalFormatting>
  <conditionalFormatting sqref="W55">
    <cfRule type="cellIs" dxfId="1309" priority="125" operator="greaterThan">
      <formula>0.03</formula>
    </cfRule>
    <cfRule type="cellIs" dxfId="1308" priority="126" stopIfTrue="1" operator="lessThan">
      <formula>-0.03</formula>
    </cfRule>
  </conditionalFormatting>
  <conditionalFormatting sqref="X55">
    <cfRule type="cellIs" dxfId="1307" priority="123" operator="greaterThan">
      <formula>0.03</formula>
    </cfRule>
    <cfRule type="cellIs" dxfId="1306" priority="124" stopIfTrue="1" operator="lessThan">
      <formula>-0.03</formula>
    </cfRule>
  </conditionalFormatting>
  <conditionalFormatting sqref="Y55">
    <cfRule type="cellIs" dxfId="1305" priority="121" operator="greaterThan">
      <formula>0.03</formula>
    </cfRule>
    <cfRule type="cellIs" dxfId="1304" priority="122" stopIfTrue="1" operator="lessThan">
      <formula>-0.03</formula>
    </cfRule>
  </conditionalFormatting>
  <conditionalFormatting sqref="W59">
    <cfRule type="cellIs" dxfId="1303" priority="119" operator="greaterThan">
      <formula>0.03</formula>
    </cfRule>
    <cfRule type="cellIs" dxfId="1302" priority="120" stopIfTrue="1" operator="lessThan">
      <formula>-0.03</formula>
    </cfRule>
  </conditionalFormatting>
  <conditionalFormatting sqref="X59">
    <cfRule type="cellIs" dxfId="1301" priority="117" operator="greaterThan">
      <formula>0.03</formula>
    </cfRule>
    <cfRule type="cellIs" dxfId="1300" priority="118" stopIfTrue="1" operator="lessThan">
      <formula>-0.03</formula>
    </cfRule>
  </conditionalFormatting>
  <conditionalFormatting sqref="Y59">
    <cfRule type="cellIs" dxfId="1299" priority="115" operator="greaterThan">
      <formula>0.03</formula>
    </cfRule>
    <cfRule type="cellIs" dxfId="1298" priority="116" stopIfTrue="1" operator="lessThan">
      <formula>-0.03</formula>
    </cfRule>
  </conditionalFormatting>
  <conditionalFormatting sqref="W63">
    <cfRule type="cellIs" dxfId="1297" priority="113" operator="greaterThan">
      <formula>0.03</formula>
    </cfRule>
    <cfRule type="cellIs" dxfId="1296" priority="114" stopIfTrue="1" operator="lessThan">
      <formula>-0.03</formula>
    </cfRule>
  </conditionalFormatting>
  <conditionalFormatting sqref="X63">
    <cfRule type="cellIs" dxfId="1295" priority="111" operator="greaterThan">
      <formula>0.03</formula>
    </cfRule>
    <cfRule type="cellIs" dxfId="1294" priority="112" stopIfTrue="1" operator="lessThan">
      <formula>-0.03</formula>
    </cfRule>
  </conditionalFormatting>
  <conditionalFormatting sqref="Y63">
    <cfRule type="cellIs" dxfId="1293" priority="109" operator="greaterThan">
      <formula>0.03</formula>
    </cfRule>
    <cfRule type="cellIs" dxfId="1292" priority="110" stopIfTrue="1" operator="lessThan">
      <formula>-0.03</formula>
    </cfRule>
  </conditionalFormatting>
  <conditionalFormatting sqref="W67">
    <cfRule type="cellIs" dxfId="1291" priority="107" operator="greaterThan">
      <formula>0.03</formula>
    </cfRule>
    <cfRule type="cellIs" dxfId="1290" priority="108" stopIfTrue="1" operator="lessThan">
      <formula>-0.03</formula>
    </cfRule>
  </conditionalFormatting>
  <conditionalFormatting sqref="X67">
    <cfRule type="cellIs" dxfId="1289" priority="105" operator="greaterThan">
      <formula>0.03</formula>
    </cfRule>
    <cfRule type="cellIs" dxfId="1288" priority="106" stopIfTrue="1" operator="lessThan">
      <formula>-0.03</formula>
    </cfRule>
  </conditionalFormatting>
  <conditionalFormatting sqref="Y67">
    <cfRule type="cellIs" dxfId="1287" priority="103" operator="greaterThan">
      <formula>0.03</formula>
    </cfRule>
    <cfRule type="cellIs" dxfId="1286" priority="104" stopIfTrue="1" operator="lessThan">
      <formula>-0.03</formula>
    </cfRule>
  </conditionalFormatting>
  <conditionalFormatting sqref="W71">
    <cfRule type="cellIs" dxfId="1285" priority="101" operator="greaterThan">
      <formula>0.03</formula>
    </cfRule>
    <cfRule type="cellIs" dxfId="1284" priority="102" stopIfTrue="1" operator="lessThan">
      <formula>-0.03</formula>
    </cfRule>
  </conditionalFormatting>
  <conditionalFormatting sqref="X71">
    <cfRule type="cellIs" dxfId="1283" priority="99" operator="greaterThan">
      <formula>0.03</formula>
    </cfRule>
    <cfRule type="cellIs" dxfId="1282" priority="100" stopIfTrue="1" operator="lessThan">
      <formula>-0.03</formula>
    </cfRule>
  </conditionalFormatting>
  <conditionalFormatting sqref="Y71">
    <cfRule type="cellIs" dxfId="1281" priority="97" operator="greaterThan">
      <formula>0.03</formula>
    </cfRule>
    <cfRule type="cellIs" dxfId="1280" priority="98" stopIfTrue="1" operator="lessThan">
      <formula>-0.03</formula>
    </cfRule>
  </conditionalFormatting>
  <conditionalFormatting sqref="W75">
    <cfRule type="cellIs" dxfId="1279" priority="95" operator="greaterThan">
      <formula>0.03</formula>
    </cfRule>
    <cfRule type="cellIs" dxfId="1278" priority="96" stopIfTrue="1" operator="lessThan">
      <formula>-0.03</formula>
    </cfRule>
  </conditionalFormatting>
  <conditionalFormatting sqref="X75">
    <cfRule type="cellIs" dxfId="1277" priority="93" operator="greaterThan">
      <formula>0.03</formula>
    </cfRule>
    <cfRule type="cellIs" dxfId="1276" priority="94" stopIfTrue="1" operator="lessThan">
      <formula>-0.03</formula>
    </cfRule>
  </conditionalFormatting>
  <conditionalFormatting sqref="Y75">
    <cfRule type="cellIs" dxfId="1275" priority="91" operator="greaterThan">
      <formula>0.03</formula>
    </cfRule>
    <cfRule type="cellIs" dxfId="1274" priority="92" stopIfTrue="1" operator="lessThan">
      <formula>-0.03</formula>
    </cfRule>
  </conditionalFormatting>
  <conditionalFormatting sqref="W79">
    <cfRule type="cellIs" dxfId="1273" priority="89" operator="greaterThan">
      <formula>0.03</formula>
    </cfRule>
    <cfRule type="cellIs" dxfId="1272" priority="90" stopIfTrue="1" operator="lessThan">
      <formula>-0.03</formula>
    </cfRule>
  </conditionalFormatting>
  <conditionalFormatting sqref="X79">
    <cfRule type="cellIs" dxfId="1271" priority="87" operator="greaterThan">
      <formula>0.03</formula>
    </cfRule>
    <cfRule type="cellIs" dxfId="1270" priority="88" stopIfTrue="1" operator="lessThan">
      <formula>-0.03</formula>
    </cfRule>
  </conditionalFormatting>
  <conditionalFormatting sqref="Y79">
    <cfRule type="cellIs" dxfId="1269" priority="85" operator="greaterThan">
      <formula>0.03</formula>
    </cfRule>
    <cfRule type="cellIs" dxfId="1268" priority="86" stopIfTrue="1" operator="lessThan">
      <formula>-0.03</formula>
    </cfRule>
  </conditionalFormatting>
  <conditionalFormatting sqref="W6:X6">
    <cfRule type="cellIs" dxfId="1267" priority="81" operator="greaterThan">
      <formula>0.03</formula>
    </cfRule>
    <cfRule type="cellIs" dxfId="1266" priority="82" stopIfTrue="1" operator="lessThan">
      <formula>-0.03</formula>
    </cfRule>
  </conditionalFormatting>
  <conditionalFormatting sqref="W10:X10">
    <cfRule type="cellIs" dxfId="1265" priority="79" operator="greaterThan">
      <formula>0.03</formula>
    </cfRule>
    <cfRule type="cellIs" dxfId="1264" priority="80" stopIfTrue="1" operator="lessThan">
      <formula>-0.03</formula>
    </cfRule>
  </conditionalFormatting>
  <conditionalFormatting sqref="W14:X14">
    <cfRule type="cellIs" dxfId="1263" priority="77" operator="greaterThan">
      <formula>0.03</formula>
    </cfRule>
    <cfRule type="cellIs" dxfId="1262" priority="78" stopIfTrue="1" operator="lessThan">
      <formula>-0.03</formula>
    </cfRule>
  </conditionalFormatting>
  <conditionalFormatting sqref="W18:X18">
    <cfRule type="cellIs" dxfId="1261" priority="75" operator="greaterThan">
      <formula>0.03</formula>
    </cfRule>
    <cfRule type="cellIs" dxfId="1260" priority="76" stopIfTrue="1" operator="lessThan">
      <formula>-0.03</formula>
    </cfRule>
  </conditionalFormatting>
  <conditionalFormatting sqref="W22:X22">
    <cfRule type="cellIs" dxfId="1259" priority="73" operator="greaterThan">
      <formula>0.03</formula>
    </cfRule>
    <cfRule type="cellIs" dxfId="1258" priority="74" stopIfTrue="1" operator="lessThan">
      <formula>-0.03</formula>
    </cfRule>
  </conditionalFormatting>
  <conditionalFormatting sqref="W26:X26">
    <cfRule type="cellIs" dxfId="1257" priority="71" operator="greaterThan">
      <formula>0.03</formula>
    </cfRule>
    <cfRule type="cellIs" dxfId="1256" priority="72" stopIfTrue="1" operator="lessThan">
      <formula>-0.03</formula>
    </cfRule>
  </conditionalFormatting>
  <conditionalFormatting sqref="W30:X30">
    <cfRule type="cellIs" dxfId="1255" priority="69" operator="greaterThan">
      <formula>0.03</formula>
    </cfRule>
    <cfRule type="cellIs" dxfId="1254" priority="70" stopIfTrue="1" operator="lessThan">
      <formula>-0.03</formula>
    </cfRule>
  </conditionalFormatting>
  <conditionalFormatting sqref="W34:X34">
    <cfRule type="cellIs" dxfId="1253" priority="67" operator="greaterThan">
      <formula>0.03</formula>
    </cfRule>
    <cfRule type="cellIs" dxfId="1252" priority="68" stopIfTrue="1" operator="lessThan">
      <formula>-0.03</formula>
    </cfRule>
  </conditionalFormatting>
  <conditionalFormatting sqref="W38:X38">
    <cfRule type="cellIs" dxfId="1251" priority="65" operator="greaterThan">
      <formula>0.03</formula>
    </cfRule>
    <cfRule type="cellIs" dxfId="1250" priority="66" stopIfTrue="1" operator="lessThan">
      <formula>-0.03</formula>
    </cfRule>
  </conditionalFormatting>
  <conditionalFormatting sqref="W42:X42">
    <cfRule type="cellIs" dxfId="1249" priority="63" operator="greaterThan">
      <formula>0.03</formula>
    </cfRule>
    <cfRule type="cellIs" dxfId="1248" priority="64" stopIfTrue="1" operator="lessThan">
      <formula>-0.03</formula>
    </cfRule>
  </conditionalFormatting>
  <conditionalFormatting sqref="W46:X46">
    <cfRule type="cellIs" dxfId="1247" priority="61" operator="greaterThan">
      <formula>0.03</formula>
    </cfRule>
    <cfRule type="cellIs" dxfId="1246" priority="62" stopIfTrue="1" operator="lessThan">
      <formula>-0.03</formula>
    </cfRule>
  </conditionalFormatting>
  <conditionalFormatting sqref="W50:X50">
    <cfRule type="cellIs" dxfId="1245" priority="59" operator="greaterThan">
      <formula>0.03</formula>
    </cfRule>
    <cfRule type="cellIs" dxfId="1244" priority="60" stopIfTrue="1" operator="lessThan">
      <formula>-0.03</formula>
    </cfRule>
  </conditionalFormatting>
  <conditionalFormatting sqref="W54:X54">
    <cfRule type="cellIs" dxfId="1243" priority="57" operator="greaterThan">
      <formula>0.03</formula>
    </cfRule>
    <cfRule type="cellIs" dxfId="1242" priority="58" stopIfTrue="1" operator="lessThan">
      <formula>-0.03</formula>
    </cfRule>
  </conditionalFormatting>
  <conditionalFormatting sqref="W58:X58">
    <cfRule type="cellIs" dxfId="1241" priority="55" operator="greaterThan">
      <formula>0.03</formula>
    </cfRule>
    <cfRule type="cellIs" dxfId="1240" priority="56" stopIfTrue="1" operator="lessThan">
      <formula>-0.03</formula>
    </cfRule>
  </conditionalFormatting>
  <conditionalFormatting sqref="W62:X62">
    <cfRule type="cellIs" dxfId="1239" priority="53" operator="greaterThan">
      <formula>0.03</formula>
    </cfRule>
    <cfRule type="cellIs" dxfId="1238" priority="54" stopIfTrue="1" operator="lessThan">
      <formula>-0.03</formula>
    </cfRule>
  </conditionalFormatting>
  <conditionalFormatting sqref="W66:X66">
    <cfRule type="cellIs" dxfId="1237" priority="51" operator="greaterThan">
      <formula>0.03</formula>
    </cfRule>
    <cfRule type="cellIs" dxfId="1236" priority="52" stopIfTrue="1" operator="lessThan">
      <formula>-0.03</formula>
    </cfRule>
  </conditionalFormatting>
  <conditionalFormatting sqref="W70:X70">
    <cfRule type="cellIs" dxfId="1235" priority="49" operator="greaterThan">
      <formula>0.03</formula>
    </cfRule>
    <cfRule type="cellIs" dxfId="1234" priority="50" stopIfTrue="1" operator="lessThan">
      <formula>-0.03</formula>
    </cfRule>
  </conditionalFormatting>
  <conditionalFormatting sqref="W74:X74">
    <cfRule type="cellIs" dxfId="1233" priority="47" operator="greaterThan">
      <formula>0.03</formula>
    </cfRule>
    <cfRule type="cellIs" dxfId="1232" priority="48" stopIfTrue="1" operator="lessThan">
      <formula>-0.03</formula>
    </cfRule>
  </conditionalFormatting>
  <conditionalFormatting sqref="T83:V98">
    <cfRule type="cellIs" dxfId="1231" priority="43" operator="greaterThan">
      <formula>0.03</formula>
    </cfRule>
    <cfRule type="cellIs" dxfId="1230" priority="44" stopIfTrue="1" operator="lessThan">
      <formula>-0.03</formula>
    </cfRule>
  </conditionalFormatting>
  <conditionalFormatting sqref="W83">
    <cfRule type="cellIs" dxfId="1229" priority="41" operator="greaterThan">
      <formula>0.03</formula>
    </cfRule>
    <cfRule type="cellIs" dxfId="1228" priority="42" stopIfTrue="1" operator="lessThan">
      <formula>-0.03</formula>
    </cfRule>
  </conditionalFormatting>
  <conditionalFormatting sqref="X83">
    <cfRule type="cellIs" dxfId="1227" priority="39" operator="greaterThan">
      <formula>0.03</formula>
    </cfRule>
    <cfRule type="cellIs" dxfId="1226" priority="40" stopIfTrue="1" operator="lessThan">
      <formula>-0.03</formula>
    </cfRule>
  </conditionalFormatting>
  <conditionalFormatting sqref="Y83">
    <cfRule type="cellIs" dxfId="1225" priority="37" operator="greaterThan">
      <formula>0.03</formula>
    </cfRule>
    <cfRule type="cellIs" dxfId="1224" priority="38" stopIfTrue="1" operator="lessThan">
      <formula>-0.03</formula>
    </cfRule>
  </conditionalFormatting>
  <conditionalFormatting sqref="W87">
    <cfRule type="cellIs" dxfId="1223" priority="35" operator="greaterThan">
      <formula>0.03</formula>
    </cfRule>
    <cfRule type="cellIs" dxfId="1222" priority="36" stopIfTrue="1" operator="lessThan">
      <formula>-0.03</formula>
    </cfRule>
  </conditionalFormatting>
  <conditionalFormatting sqref="X87">
    <cfRule type="cellIs" dxfId="1221" priority="33" operator="greaterThan">
      <formula>0.03</formula>
    </cfRule>
    <cfRule type="cellIs" dxfId="1220" priority="34" stopIfTrue="1" operator="lessThan">
      <formula>-0.03</formula>
    </cfRule>
  </conditionalFormatting>
  <conditionalFormatting sqref="Y87">
    <cfRule type="cellIs" dxfId="1219" priority="31" operator="greaterThan">
      <formula>0.03</formula>
    </cfRule>
    <cfRule type="cellIs" dxfId="1218" priority="32" stopIfTrue="1" operator="lessThan">
      <formula>-0.03</formula>
    </cfRule>
  </conditionalFormatting>
  <conditionalFormatting sqref="W91">
    <cfRule type="cellIs" dxfId="1217" priority="29" operator="greaterThan">
      <formula>0.03</formula>
    </cfRule>
    <cfRule type="cellIs" dxfId="1216" priority="30" stopIfTrue="1" operator="lessThan">
      <formula>-0.03</formula>
    </cfRule>
  </conditionalFormatting>
  <conditionalFormatting sqref="X91">
    <cfRule type="cellIs" dxfId="1215" priority="27" operator="greaterThan">
      <formula>0.03</formula>
    </cfRule>
    <cfRule type="cellIs" dxfId="1214" priority="28" stopIfTrue="1" operator="lessThan">
      <formula>-0.03</formula>
    </cfRule>
  </conditionalFormatting>
  <conditionalFormatting sqref="Y91">
    <cfRule type="cellIs" dxfId="1213" priority="25" operator="greaterThan">
      <formula>0.03</formula>
    </cfRule>
    <cfRule type="cellIs" dxfId="1212" priority="26" stopIfTrue="1" operator="lessThan">
      <formula>-0.03</formula>
    </cfRule>
  </conditionalFormatting>
  <conditionalFormatting sqref="W95">
    <cfRule type="cellIs" dxfId="1211" priority="23" operator="greaterThan">
      <formula>0.03</formula>
    </cfRule>
    <cfRule type="cellIs" dxfId="1210" priority="24" stopIfTrue="1" operator="lessThan">
      <formula>-0.03</formula>
    </cfRule>
  </conditionalFormatting>
  <conditionalFormatting sqref="X95">
    <cfRule type="cellIs" dxfId="1209" priority="21" operator="greaterThan">
      <formula>0.03</formula>
    </cfRule>
    <cfRule type="cellIs" dxfId="1208" priority="22" stopIfTrue="1" operator="lessThan">
      <formula>-0.03</formula>
    </cfRule>
  </conditionalFormatting>
  <conditionalFormatting sqref="Y95">
    <cfRule type="cellIs" dxfId="1207" priority="19" operator="greaterThan">
      <formula>0.03</formula>
    </cfRule>
    <cfRule type="cellIs" dxfId="1206" priority="20" stopIfTrue="1" operator="lessThan">
      <formula>-0.03</formula>
    </cfRule>
  </conditionalFormatting>
  <conditionalFormatting sqref="W86:X86">
    <cfRule type="cellIs" dxfId="1205" priority="17" operator="greaterThan">
      <formula>0.03</formula>
    </cfRule>
    <cfRule type="cellIs" dxfId="1204" priority="18" stopIfTrue="1" operator="lessThan">
      <formula>-0.03</formula>
    </cfRule>
  </conditionalFormatting>
  <conditionalFormatting sqref="W90:X90">
    <cfRule type="cellIs" dxfId="1203" priority="15" operator="greaterThan">
      <formula>0.03</formula>
    </cfRule>
    <cfRule type="cellIs" dxfId="1202" priority="16" stopIfTrue="1" operator="lessThan">
      <formula>-0.03</formula>
    </cfRule>
  </conditionalFormatting>
  <conditionalFormatting sqref="W94:X94">
    <cfRule type="cellIs" dxfId="1201" priority="13" operator="greaterThan">
      <formula>0.03</formula>
    </cfRule>
    <cfRule type="cellIs" dxfId="1200" priority="14" stopIfTrue="1" operator="lessThan">
      <formula>-0.03</formula>
    </cfRule>
  </conditionalFormatting>
  <conditionalFormatting sqref="W98:X98">
    <cfRule type="cellIs" dxfId="1199" priority="11" operator="greaterThan">
      <formula>0.03</formula>
    </cfRule>
    <cfRule type="cellIs" dxfId="1198" priority="12" stopIfTrue="1" operator="lessThan">
      <formula>-0.03</formula>
    </cfRule>
  </conditionalFormatting>
  <conditionalFormatting sqref="T99:V104">
    <cfRule type="cellIs" dxfId="1197" priority="9" operator="greaterThan">
      <formula>0.03</formula>
    </cfRule>
    <cfRule type="cellIs" dxfId="1196" priority="10" stopIfTrue="1" operator="lessThan">
      <formula>-0.03</formula>
    </cfRule>
  </conditionalFormatting>
  <conditionalFormatting sqref="W99:Y103">
    <cfRule type="cellIs" dxfId="1195" priority="7" operator="greaterThan">
      <formula>0.03</formula>
    </cfRule>
    <cfRule type="cellIs" dxfId="1194" priority="8" stopIfTrue="1" operator="lessThan">
      <formula>-0.03</formula>
    </cfRule>
  </conditionalFormatting>
  <conditionalFormatting sqref="W104">
    <cfRule type="cellIs" dxfId="1193" priority="5" operator="greaterThan">
      <formula>0.03</formula>
    </cfRule>
    <cfRule type="cellIs" dxfId="1192" priority="6" stopIfTrue="1" operator="lessThan">
      <formula>-0.03</formula>
    </cfRule>
  </conditionalFormatting>
  <conditionalFormatting sqref="X104">
    <cfRule type="cellIs" dxfId="1191" priority="3" operator="greaterThan">
      <formula>0.03</formula>
    </cfRule>
    <cfRule type="cellIs" dxfId="1190" priority="4" stopIfTrue="1" operator="lessThan">
      <formula>-0.03</formula>
    </cfRule>
  </conditionalFormatting>
  <conditionalFormatting sqref="Y104">
    <cfRule type="cellIs" dxfId="1189" priority="1" operator="greaterThan">
      <formula>0.03</formula>
    </cfRule>
    <cfRule type="cellIs" dxfId="1188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108"/>
  <sheetViews>
    <sheetView topLeftCell="A43" workbookViewId="0">
      <selection activeCell="D83" sqref="D83:J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>
        <v>13011.984</v>
      </c>
      <c r="E3" s="15">
        <v>41.900300000000001</v>
      </c>
      <c r="F3" s="15">
        <v>41.715800000000002</v>
      </c>
      <c r="G3" s="15">
        <v>44.402000000000001</v>
      </c>
      <c r="H3" s="18">
        <v>18529</v>
      </c>
      <c r="I3" s="18">
        <v>49.99</v>
      </c>
      <c r="J3" s="16">
        <f>H3/3600</f>
        <v>5.1469444444444443</v>
      </c>
      <c r="L3" s="17">
        <v>13008.1648</v>
      </c>
      <c r="M3" s="18">
        <v>41.900100000000002</v>
      </c>
      <c r="N3" s="18">
        <v>41.717399999999998</v>
      </c>
      <c r="O3" s="18">
        <v>44.4041</v>
      </c>
      <c r="P3" s="18">
        <v>18566.599999999999</v>
      </c>
      <c r="Q3" s="18">
        <v>49.98</v>
      </c>
      <c r="R3" s="19">
        <f>P3/3600</f>
        <v>5.1573888888888888</v>
      </c>
      <c r="S3" s="20"/>
      <c r="T3" s="21">
        <f>bdrate($D3:$D6,E3:E6,$L3:$L6,M3:M6)</f>
        <v>-3.7728475097098535E-4</v>
      </c>
      <c r="U3" s="22">
        <f>bdrate($D3:$D6,F3:F6,$L3:$L6,N3:N6)</f>
        <v>-8.2342151160541555E-4</v>
      </c>
      <c r="V3" s="23">
        <f>bdrate($D3:$D6,G3:G6,$L3:$L6,O3:O6)</f>
        <v>-7.325984031689714E-4</v>
      </c>
      <c r="W3" s="21">
        <f>bdrateOld($D3:$D6,E3:E6,$L3:$L6,M3:M6)</f>
        <v>-3.6932467022066096E-4</v>
      </c>
      <c r="X3" s="22">
        <f>bdrateOld($D3:$D6,F3:F6,$L3:$L6,N3:N6)</f>
        <v>-7.992606565146998E-4</v>
      </c>
      <c r="Y3" s="23">
        <f>bdrateOld($D3:$D6,G3:G6,$L3:$L6,O3:O6)</f>
        <v>-9.5181301891644754E-4</v>
      </c>
    </row>
    <row r="4" spans="1:25" x14ac:dyDescent="0.2">
      <c r="A4" s="24" t="s">
        <v>4</v>
      </c>
      <c r="B4" s="24"/>
      <c r="C4" s="24">
        <v>27</v>
      </c>
      <c r="D4" s="25">
        <v>5289.9967999999999</v>
      </c>
      <c r="E4" s="26">
        <v>39.374000000000002</v>
      </c>
      <c r="F4" s="26">
        <v>40.022199999999998</v>
      </c>
      <c r="G4" s="26">
        <v>42.445500000000003</v>
      </c>
      <c r="H4" s="29">
        <v>16343.5</v>
      </c>
      <c r="I4" s="29">
        <v>43.97</v>
      </c>
      <c r="J4" s="27">
        <f>H4/3600</f>
        <v>4.5398611111111107</v>
      </c>
      <c r="L4" s="28">
        <v>5289.48</v>
      </c>
      <c r="M4" s="29">
        <v>39.376899999999999</v>
      </c>
      <c r="N4" s="29">
        <v>40.0242</v>
      </c>
      <c r="O4" s="29">
        <v>42.447899999999997</v>
      </c>
      <c r="P4" s="29">
        <v>16337.9</v>
      </c>
      <c r="Q4" s="29">
        <v>43.65</v>
      </c>
      <c r="R4" s="30">
        <f>P4/3600</f>
        <v>4.5383055555555556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>
        <v>2541.9072000000001</v>
      </c>
      <c r="E5" s="26">
        <v>36.7941</v>
      </c>
      <c r="F5" s="26">
        <v>38.743000000000002</v>
      </c>
      <c r="G5" s="26">
        <v>40.915500000000002</v>
      </c>
      <c r="H5" s="29">
        <v>15247.1</v>
      </c>
      <c r="I5" s="29">
        <v>40.200000000000003</v>
      </c>
      <c r="J5" s="27">
        <f>H5/3600</f>
        <v>4.2353055555555557</v>
      </c>
      <c r="L5" s="28">
        <v>2542.9263999999998</v>
      </c>
      <c r="M5" s="29">
        <v>36.795499999999997</v>
      </c>
      <c r="N5" s="29">
        <v>38.744599999999998</v>
      </c>
      <c r="O5" s="29">
        <v>40.914700000000003</v>
      </c>
      <c r="P5" s="29">
        <v>15188.2</v>
      </c>
      <c r="Q5" s="29">
        <v>39.630000000000003</v>
      </c>
      <c r="R5" s="30">
        <f>P5/3600</f>
        <v>4.2189444444444444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>
        <v>1318.6751999999999</v>
      </c>
      <c r="E6" s="36">
        <v>34.118600000000001</v>
      </c>
      <c r="F6" s="36">
        <v>37.751300000000001</v>
      </c>
      <c r="G6" s="36">
        <v>39.806800000000003</v>
      </c>
      <c r="H6" s="39">
        <v>14364</v>
      </c>
      <c r="I6" s="39">
        <v>34.72</v>
      </c>
      <c r="J6" s="37">
        <f>H6/3600</f>
        <v>3.99</v>
      </c>
      <c r="L6" s="38">
        <v>1319.6576</v>
      </c>
      <c r="M6" s="39">
        <v>34.121600000000001</v>
      </c>
      <c r="N6" s="39">
        <v>37.751100000000001</v>
      </c>
      <c r="O6" s="39">
        <v>39.811700000000002</v>
      </c>
      <c r="P6" s="39">
        <v>14460.6</v>
      </c>
      <c r="Q6" s="39">
        <v>34.31</v>
      </c>
      <c r="R6" s="40">
        <f>P6/3600</f>
        <v>4.0168333333333335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>
        <v>33106.835200000001</v>
      </c>
      <c r="E7" s="15">
        <v>40.5002</v>
      </c>
      <c r="F7" s="15">
        <v>45.273600000000002</v>
      </c>
      <c r="G7" s="15">
        <v>44.878</v>
      </c>
      <c r="H7" s="18">
        <v>26250</v>
      </c>
      <c r="I7" s="18">
        <v>67.31</v>
      </c>
      <c r="J7" s="16">
        <f t="shared" ref="J7:J70" si="0">H7/3600</f>
        <v>7.291666666666667</v>
      </c>
      <c r="L7" s="17">
        <v>33091.928</v>
      </c>
      <c r="M7" s="18">
        <v>40.4983</v>
      </c>
      <c r="N7" s="18">
        <v>45.273899999999998</v>
      </c>
      <c r="O7" s="18">
        <v>44.877200000000002</v>
      </c>
      <c r="P7" s="18">
        <v>26356</v>
      </c>
      <c r="Q7" s="18">
        <v>67.400000000000006</v>
      </c>
      <c r="R7" s="19">
        <f t="shared" ref="R7:R70" si="1">P7/3600</f>
        <v>7.3211111111111107</v>
      </c>
      <c r="S7" s="20"/>
      <c r="T7" s="21">
        <f>bdrate($D7:$D10,E7:E10,$L7:$L10,M7:M10)</f>
        <v>-2.9284850102506699E-4</v>
      </c>
      <c r="U7" s="22">
        <f>bdrate($D7:$D10,F7:F10,$L7:$L10,N7:N10)</f>
        <v>-1.207634933564794E-3</v>
      </c>
      <c r="V7" s="22">
        <f>bdrate($D7:$D10,G7:G10,$L7:$L10,O7:O10)</f>
        <v>-6.2252854240507638E-4</v>
      </c>
      <c r="W7" s="44">
        <f>bdrateOld($D7:$D10,E7:E10,$L7:$L10,M7:M10)</f>
        <v>-2.9199120104173026E-4</v>
      </c>
      <c r="X7" s="45">
        <f>bdrateOld($D7:$D10,F7:F10,$L7:$L10,N7:N10)</f>
        <v>-1.1678476448158115E-3</v>
      </c>
      <c r="Y7" s="46">
        <f>bdrateOld($D7:$D10,G7:G10,$L7:$L10,O7:O10)</f>
        <v>-4.8735658468634924E-4</v>
      </c>
    </row>
    <row r="8" spans="1:25" x14ac:dyDescent="0.2">
      <c r="A8" s="24"/>
      <c r="B8" s="24"/>
      <c r="C8" s="24">
        <v>27</v>
      </c>
      <c r="D8" s="25">
        <v>15868.752</v>
      </c>
      <c r="E8" s="26">
        <v>37.485100000000003</v>
      </c>
      <c r="F8" s="26">
        <v>43.340200000000003</v>
      </c>
      <c r="G8" s="26">
        <v>43.4846</v>
      </c>
      <c r="H8" s="29">
        <v>22730.6</v>
      </c>
      <c r="I8" s="29">
        <v>56.97</v>
      </c>
      <c r="J8" s="27">
        <f t="shared" si="0"/>
        <v>6.3140555555555551</v>
      </c>
      <c r="L8" s="28">
        <v>15865.2256</v>
      </c>
      <c r="M8" s="29">
        <v>37.4861</v>
      </c>
      <c r="N8" s="29">
        <v>43.3459</v>
      </c>
      <c r="O8" s="29">
        <v>43.485999999999997</v>
      </c>
      <c r="P8" s="29">
        <v>22984.400000000001</v>
      </c>
      <c r="Q8" s="29">
        <v>57.03</v>
      </c>
      <c r="R8" s="30">
        <f t="shared" si="1"/>
        <v>6.384555555555556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>
        <v>8326.8624</v>
      </c>
      <c r="E9" s="26">
        <v>34.51</v>
      </c>
      <c r="F9" s="26">
        <v>41.726100000000002</v>
      </c>
      <c r="G9" s="26">
        <v>42.165799999999997</v>
      </c>
      <c r="H9" s="29">
        <v>20649.8</v>
      </c>
      <c r="I9" s="29">
        <v>50.29</v>
      </c>
      <c r="J9" s="27">
        <f t="shared" si="0"/>
        <v>5.7360555555555557</v>
      </c>
      <c r="L9" s="28">
        <v>8323.4303999999993</v>
      </c>
      <c r="M9" s="29">
        <v>34.509500000000003</v>
      </c>
      <c r="N9" s="29">
        <v>41.727400000000003</v>
      </c>
      <c r="O9" s="29">
        <v>42.168900000000001</v>
      </c>
      <c r="P9" s="29">
        <v>20643</v>
      </c>
      <c r="Q9" s="29">
        <v>50.46</v>
      </c>
      <c r="R9" s="30">
        <f t="shared" si="1"/>
        <v>5.7341666666666669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>
        <v>4661.9040000000005</v>
      </c>
      <c r="E10" s="36">
        <v>31.738099999999999</v>
      </c>
      <c r="F10" s="36">
        <v>40.470799999999997</v>
      </c>
      <c r="G10" s="36">
        <v>41.118699999999997</v>
      </c>
      <c r="H10" s="39">
        <v>19090.5</v>
      </c>
      <c r="I10" s="39">
        <v>46.15</v>
      </c>
      <c r="J10" s="37">
        <f t="shared" si="0"/>
        <v>5.3029166666666665</v>
      </c>
      <c r="L10" s="38">
        <v>4660.616</v>
      </c>
      <c r="M10" s="39">
        <v>31.737200000000001</v>
      </c>
      <c r="N10" s="39">
        <v>40.464599999999997</v>
      </c>
      <c r="O10" s="39">
        <v>41.110399999999998</v>
      </c>
      <c r="P10" s="39">
        <v>19164</v>
      </c>
      <c r="Q10" s="39">
        <v>46.41</v>
      </c>
      <c r="R10" s="40">
        <f t="shared" si="1"/>
        <v>5.3233333333333333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>
        <v>218548.20319999999</v>
      </c>
      <c r="E11" s="15">
        <v>39.693800000000003</v>
      </c>
      <c r="F11" s="15">
        <v>39.8155</v>
      </c>
      <c r="G11" s="15">
        <v>38.150399999999998</v>
      </c>
      <c r="H11" s="18">
        <v>72691.7</v>
      </c>
      <c r="I11" s="18">
        <v>150.06</v>
      </c>
      <c r="J11" s="16">
        <f t="shared" si="0"/>
        <v>20.192138888888888</v>
      </c>
      <c r="L11" s="17">
        <v>218552.04800000001</v>
      </c>
      <c r="M11" s="18">
        <v>39.693300000000001</v>
      </c>
      <c r="N11" s="18">
        <v>39.816600000000001</v>
      </c>
      <c r="O11" s="18">
        <v>38.1509</v>
      </c>
      <c r="P11" s="18">
        <v>73040.3</v>
      </c>
      <c r="Q11" s="18">
        <v>150.5</v>
      </c>
      <c r="R11" s="19">
        <f t="shared" si="1"/>
        <v>20.288972222222224</v>
      </c>
      <c r="S11" s="20"/>
      <c r="T11" s="21">
        <f>bdrate($D11:$D14,E11:E14,$L11:$L14,M11:M14)</f>
        <v>-4.2889777488563929E-5</v>
      </c>
      <c r="U11" s="22">
        <f>bdrate($D11:$D14,F11:F14,$L11:$L14,N11:N14)</f>
        <v>-9.0783641027691875E-4</v>
      </c>
      <c r="V11" s="22">
        <f>bdrate($D11:$D14,G11:G14,$L11:$L14,O11:O14)</f>
        <v>-1.7601089605697728E-3</v>
      </c>
      <c r="W11" s="44">
        <f>bdrateOld($D11:$D14,E11:E14,$L11:$L14,M11:M14)</f>
        <v>8.1286810069469695E-5</v>
      </c>
      <c r="X11" s="45">
        <f>bdrateOld($D11:$D14,F11:F14,$L11:$L14,N11:N14)</f>
        <v>-1.3290266303470633E-3</v>
      </c>
      <c r="Y11" s="46">
        <f>bdrateOld($D11:$D14,G11:G14,$L11:$L14,O11:O14)</f>
        <v>-1.8423021826243779E-3</v>
      </c>
    </row>
    <row r="12" spans="1:25" x14ac:dyDescent="0.2">
      <c r="A12" s="24"/>
      <c r="B12" s="24"/>
      <c r="C12" s="24">
        <v>27</v>
      </c>
      <c r="D12" s="25">
        <v>94504.107199999999</v>
      </c>
      <c r="E12" s="26">
        <v>33.754399999999997</v>
      </c>
      <c r="F12" s="26">
        <v>38.425800000000002</v>
      </c>
      <c r="G12" s="26">
        <v>36.757199999999997</v>
      </c>
      <c r="H12" s="29">
        <v>60369.3</v>
      </c>
      <c r="I12" s="29">
        <v>138.66999999999999</v>
      </c>
      <c r="J12" s="27">
        <f t="shared" si="0"/>
        <v>16.76925</v>
      </c>
      <c r="L12" s="28">
        <v>94506.980800000005</v>
      </c>
      <c r="M12" s="29">
        <v>33.754899999999999</v>
      </c>
      <c r="N12" s="29">
        <v>38.425699999999999</v>
      </c>
      <c r="O12" s="29">
        <v>36.757300000000001</v>
      </c>
      <c r="P12" s="29">
        <v>60545.7</v>
      </c>
      <c r="Q12" s="29">
        <v>138.59</v>
      </c>
      <c r="R12" s="30">
        <f t="shared" si="1"/>
        <v>16.818249999999999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>
        <v>28513.337599999999</v>
      </c>
      <c r="E13" s="26">
        <v>29.706199999999999</v>
      </c>
      <c r="F13" s="26">
        <v>37.483600000000003</v>
      </c>
      <c r="G13" s="26">
        <v>35.745899999999999</v>
      </c>
      <c r="H13" s="29">
        <v>44166.3</v>
      </c>
      <c r="I13" s="29">
        <v>108.73</v>
      </c>
      <c r="J13" s="27">
        <f t="shared" si="0"/>
        <v>12.268416666666667</v>
      </c>
      <c r="L13" s="28">
        <v>28530.081600000001</v>
      </c>
      <c r="M13" s="29">
        <v>29.7074</v>
      </c>
      <c r="N13" s="29">
        <v>37.483800000000002</v>
      </c>
      <c r="O13" s="29">
        <v>35.748100000000001</v>
      </c>
      <c r="P13" s="29">
        <v>44583.1</v>
      </c>
      <c r="Q13" s="29">
        <v>108.72</v>
      </c>
      <c r="R13" s="30">
        <f t="shared" si="1"/>
        <v>12.384194444444445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>
        <v>7114.3567999999996</v>
      </c>
      <c r="E14" s="36">
        <v>28.086200000000002</v>
      </c>
      <c r="F14" s="36">
        <v>36.692799999999998</v>
      </c>
      <c r="G14" s="36">
        <v>34.898600000000002</v>
      </c>
      <c r="H14" s="39">
        <v>35527.599999999999</v>
      </c>
      <c r="I14" s="39">
        <v>82.83</v>
      </c>
      <c r="J14" s="37">
        <f t="shared" si="0"/>
        <v>9.8687777777777779</v>
      </c>
      <c r="L14" s="38">
        <v>7113.9135999999999</v>
      </c>
      <c r="M14" s="39">
        <v>28.085999999999999</v>
      </c>
      <c r="N14" s="39">
        <v>36.698099999999997</v>
      </c>
      <c r="O14" s="39">
        <v>34.904000000000003</v>
      </c>
      <c r="P14" s="39">
        <v>35697.5</v>
      </c>
      <c r="Q14" s="39">
        <v>82.68</v>
      </c>
      <c r="R14" s="40">
        <f t="shared" si="1"/>
        <v>9.9159722222222229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>
        <v>23392.286400000001</v>
      </c>
      <c r="E15" s="15">
        <v>41.668799999999997</v>
      </c>
      <c r="F15" s="15">
        <v>46.918100000000003</v>
      </c>
      <c r="G15" s="15">
        <v>46.532899999999998</v>
      </c>
      <c r="H15" s="18">
        <v>46729.3</v>
      </c>
      <c r="I15" s="18">
        <v>96.75</v>
      </c>
      <c r="J15" s="16">
        <f t="shared" si="0"/>
        <v>12.980361111111112</v>
      </c>
      <c r="L15" s="17">
        <v>23385.339199999999</v>
      </c>
      <c r="M15" s="18">
        <v>41.668900000000001</v>
      </c>
      <c r="N15" s="18">
        <v>46.914299999999997</v>
      </c>
      <c r="O15" s="18">
        <v>46.533499999999997</v>
      </c>
      <c r="P15" s="18">
        <v>46253.5</v>
      </c>
      <c r="Q15" s="18">
        <v>96.64</v>
      </c>
      <c r="R15" s="19">
        <f t="shared" si="1"/>
        <v>12.848194444444445</v>
      </c>
      <c r="S15" s="20"/>
      <c r="T15" s="21">
        <f>bdrate($D15:$D18,E15:E18,$L15:$L18,M15:M18)</f>
        <v>3.2231934897875014E-4</v>
      </c>
      <c r="U15" s="22">
        <f>bdrate($D15:$D18,F15:F18,$L15:$L18,N15:N18)</f>
        <v>-2.2028000566826078E-3</v>
      </c>
      <c r="V15" s="22">
        <f>bdrate($D15:$D18,G15:G18,$L15:$L18,O15:O18)</f>
        <v>-5.7253216637506155E-3</v>
      </c>
      <c r="W15" s="44">
        <f>bdrateOld($D15:$D18,E15:E18,$L15:$L18,M15:M18)</f>
        <v>3.1715520896669069E-4</v>
      </c>
      <c r="X15" s="45">
        <f>bdrateOld($D15:$D18,F15:F18,$L15:$L18,N15:N18)</f>
        <v>-5.7749215500724205E-4</v>
      </c>
      <c r="Y15" s="46">
        <f>bdrateOld($D15:$D18,G15:G18,$L15:$L18,O15:O18)</f>
        <v>-3.9334064806237912E-3</v>
      </c>
    </row>
    <row r="16" spans="1:25" x14ac:dyDescent="0.2">
      <c r="A16" s="24"/>
      <c r="B16" s="24"/>
      <c r="C16" s="24">
        <v>27</v>
      </c>
      <c r="D16" s="25">
        <v>6003.4096</v>
      </c>
      <c r="E16" s="26">
        <v>40.244900000000001</v>
      </c>
      <c r="F16" s="26">
        <v>46.1113</v>
      </c>
      <c r="G16" s="26">
        <v>45.916600000000003</v>
      </c>
      <c r="H16" s="29">
        <v>38621.1</v>
      </c>
      <c r="I16" s="29">
        <v>80.819999999999993</v>
      </c>
      <c r="J16" s="27">
        <f t="shared" si="0"/>
        <v>10.728083333333332</v>
      </c>
      <c r="L16" s="28">
        <v>5999.7248</v>
      </c>
      <c r="M16" s="29">
        <v>40.246400000000001</v>
      </c>
      <c r="N16" s="29">
        <v>46.115000000000002</v>
      </c>
      <c r="O16" s="29">
        <v>45.919199999999996</v>
      </c>
      <c r="P16" s="29">
        <v>38219</v>
      </c>
      <c r="Q16" s="29">
        <v>80.650000000000006</v>
      </c>
      <c r="R16" s="30">
        <f t="shared" si="1"/>
        <v>10.616388888888888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>
        <v>2497.7615999999998</v>
      </c>
      <c r="E17" s="26">
        <v>38.944499999999998</v>
      </c>
      <c r="F17" s="26">
        <v>45.465000000000003</v>
      </c>
      <c r="G17" s="26">
        <v>45.405200000000001</v>
      </c>
      <c r="H17" s="29">
        <v>35137.1</v>
      </c>
      <c r="I17" s="29">
        <v>71.099999999999994</v>
      </c>
      <c r="J17" s="27">
        <f t="shared" si="0"/>
        <v>9.760305555555556</v>
      </c>
      <c r="L17" s="28">
        <v>2498.9472000000001</v>
      </c>
      <c r="M17" s="29">
        <v>38.945300000000003</v>
      </c>
      <c r="N17" s="29">
        <v>45.472200000000001</v>
      </c>
      <c r="O17" s="29">
        <v>45.412700000000001</v>
      </c>
      <c r="P17" s="29">
        <v>34765.800000000003</v>
      </c>
      <c r="Q17" s="29">
        <v>71.17</v>
      </c>
      <c r="R17" s="30">
        <f t="shared" si="1"/>
        <v>9.6571666666666669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>
        <v>1192.4351999999999</v>
      </c>
      <c r="E18" s="36">
        <v>37.218699999999998</v>
      </c>
      <c r="F18" s="36">
        <v>44.989800000000002</v>
      </c>
      <c r="G18" s="36">
        <v>45.085599999999999</v>
      </c>
      <c r="H18" s="39">
        <v>32720.799999999999</v>
      </c>
      <c r="I18" s="39">
        <v>62.53</v>
      </c>
      <c r="J18" s="37">
        <f t="shared" si="0"/>
        <v>9.0891111111111105</v>
      </c>
      <c r="L18" s="38">
        <v>1198.1744000000001</v>
      </c>
      <c r="M18" s="39">
        <v>37.213799999999999</v>
      </c>
      <c r="N18" s="39">
        <v>44.974899999999998</v>
      </c>
      <c r="O18" s="39">
        <v>45.0807</v>
      </c>
      <c r="P18" s="39">
        <v>32413.200000000001</v>
      </c>
      <c r="Q18" s="39">
        <v>62.56</v>
      </c>
      <c r="R18" s="40">
        <f t="shared" si="1"/>
        <v>9.0036666666666676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>
        <v>4785.3360000000002</v>
      </c>
      <c r="E19" s="15">
        <v>41.87</v>
      </c>
      <c r="F19" s="15">
        <v>43.778300000000002</v>
      </c>
      <c r="G19" s="15">
        <v>45.579300000000003</v>
      </c>
      <c r="H19" s="15">
        <v>16860.8</v>
      </c>
      <c r="I19" s="15">
        <v>40.93</v>
      </c>
      <c r="J19" s="16">
        <f t="shared" si="0"/>
        <v>4.6835555555555555</v>
      </c>
      <c r="L19" s="14">
        <v>4782.3152</v>
      </c>
      <c r="M19" s="15">
        <v>41.867800000000003</v>
      </c>
      <c r="N19" s="15">
        <v>43.775300000000001</v>
      </c>
      <c r="O19" s="15">
        <v>45.578099999999999</v>
      </c>
      <c r="P19" s="15">
        <v>16803.599999999999</v>
      </c>
      <c r="Q19" s="15">
        <v>40.98</v>
      </c>
      <c r="R19" s="16">
        <f t="shared" si="1"/>
        <v>4.6676666666666664</v>
      </c>
      <c r="S19" s="20"/>
      <c r="T19" s="21">
        <f>bdrate($D19:$D22,E19:E22,$L19:$L22,M19:M22)</f>
        <v>-1.325820166410141E-4</v>
      </c>
      <c r="U19" s="22">
        <f>bdrate($D19:$D22,F19:F22,$L19:$L22,N19:N22)</f>
        <v>3.9942014800109504E-4</v>
      </c>
      <c r="V19" s="22">
        <f>bdrate($D19:$D22,G19:G22,$L19:$L22,O19:O22)</f>
        <v>3.4063406885165293E-4</v>
      </c>
      <c r="W19" s="44">
        <f>bdrateOld($D19:$D22,E19:E22,$L19:$L22,M19:M22)</f>
        <v>-1.0842082796869157E-4</v>
      </c>
      <c r="X19" s="45">
        <f>bdrateOld($D19:$D22,F19:F22,$L19:$L22,N19:N22)</f>
        <v>5.7684516141520703E-4</v>
      </c>
      <c r="Y19" s="46">
        <f>bdrateOld($D19:$D22,G19:G22,$L19:$L22,O19:O22)</f>
        <v>4.4786434645738282E-4</v>
      </c>
    </row>
    <row r="20" spans="1:25" x14ac:dyDescent="0.2">
      <c r="A20" s="24" t="s">
        <v>9</v>
      </c>
      <c r="B20" s="24"/>
      <c r="C20" s="24">
        <v>27</v>
      </c>
      <c r="D20" s="25">
        <v>2202.4295999999999</v>
      </c>
      <c r="E20" s="26">
        <v>39.980600000000003</v>
      </c>
      <c r="F20" s="26">
        <v>42.436500000000002</v>
      </c>
      <c r="G20" s="26">
        <v>43.632599999999996</v>
      </c>
      <c r="H20" s="26">
        <v>14896.5</v>
      </c>
      <c r="I20" s="26">
        <v>35.869999999999997</v>
      </c>
      <c r="J20" s="27">
        <f t="shared" si="0"/>
        <v>4.1379166666666665</v>
      </c>
      <c r="L20" s="25">
        <v>2202.0952000000002</v>
      </c>
      <c r="M20" s="26">
        <v>39.979900000000001</v>
      </c>
      <c r="N20" s="26">
        <v>42.4358</v>
      </c>
      <c r="O20" s="26">
        <v>43.628999999999998</v>
      </c>
      <c r="P20" s="26">
        <v>14883.3</v>
      </c>
      <c r="Q20" s="26">
        <v>35.89</v>
      </c>
      <c r="R20" s="27">
        <f t="shared" si="1"/>
        <v>4.1342499999999998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1079.184</v>
      </c>
      <c r="E21" s="26">
        <v>37.6235</v>
      </c>
      <c r="F21" s="26">
        <v>41.284500000000001</v>
      </c>
      <c r="G21" s="26">
        <v>42.250700000000002</v>
      </c>
      <c r="H21" s="26">
        <v>13653.1</v>
      </c>
      <c r="I21" s="26">
        <v>31.32</v>
      </c>
      <c r="J21" s="27">
        <f t="shared" si="0"/>
        <v>3.7925277777777779</v>
      </c>
      <c r="L21" s="25">
        <v>1079.8055999999999</v>
      </c>
      <c r="M21" s="26">
        <v>37.6282</v>
      </c>
      <c r="N21" s="26">
        <v>41.2864</v>
      </c>
      <c r="O21" s="26">
        <v>42.253</v>
      </c>
      <c r="P21" s="26">
        <v>13600.8</v>
      </c>
      <c r="Q21" s="26">
        <v>31.2</v>
      </c>
      <c r="R21" s="27">
        <f t="shared" si="1"/>
        <v>3.7779999999999996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544.6232</v>
      </c>
      <c r="E22" s="36">
        <v>35.199199999999998</v>
      </c>
      <c r="F22" s="36">
        <v>40.441499999999998</v>
      </c>
      <c r="G22" s="36">
        <v>41.371600000000001</v>
      </c>
      <c r="H22" s="36">
        <v>12734.5</v>
      </c>
      <c r="I22" s="36">
        <v>26.98</v>
      </c>
      <c r="J22" s="37">
        <f t="shared" si="0"/>
        <v>3.5373611111111112</v>
      </c>
      <c r="L22" s="35">
        <v>544.56960000000004</v>
      </c>
      <c r="M22" s="36">
        <v>35.195599999999999</v>
      </c>
      <c r="N22" s="36">
        <v>40.436900000000001</v>
      </c>
      <c r="O22" s="36">
        <v>41.373399999999997</v>
      </c>
      <c r="P22" s="36">
        <v>12717</v>
      </c>
      <c r="Q22" s="36">
        <v>27.04</v>
      </c>
      <c r="R22" s="37">
        <f t="shared" si="1"/>
        <v>3.5325000000000002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7669.7695999999996</v>
      </c>
      <c r="E23" s="15">
        <v>40.2455</v>
      </c>
      <c r="F23" s="15">
        <v>42.672800000000002</v>
      </c>
      <c r="G23" s="15">
        <v>44.044600000000003</v>
      </c>
      <c r="H23" s="15">
        <v>15975.2</v>
      </c>
      <c r="I23" s="15">
        <v>42.72</v>
      </c>
      <c r="J23" s="16">
        <f t="shared" si="0"/>
        <v>4.4375555555555559</v>
      </c>
      <c r="L23" s="14">
        <v>7665.3904000000002</v>
      </c>
      <c r="M23" s="15">
        <v>40.243200000000002</v>
      </c>
      <c r="N23" s="15">
        <v>42.672400000000003</v>
      </c>
      <c r="O23" s="15">
        <v>44.045000000000002</v>
      </c>
      <c r="P23" s="15">
        <v>15978.8</v>
      </c>
      <c r="Q23" s="15">
        <v>42.88</v>
      </c>
      <c r="R23" s="16">
        <f t="shared" si="1"/>
        <v>4.4385555555555554</v>
      </c>
      <c r="S23" s="20"/>
      <c r="T23" s="21">
        <f>bdrate($D23:$D26,E23:E26,$L23:$L26,M23:M26)</f>
        <v>8.6286230370102857E-5</v>
      </c>
      <c r="U23" s="22">
        <f>bdrate($D23:$D26,F23:F26,$L23:$L26,N23:N26)</f>
        <v>-9.5966707771844018E-4</v>
      </c>
      <c r="V23" s="22">
        <f>bdrate($D23:$D26,G23:G26,$L23:$L26,O23:O26)</f>
        <v>-3.8731465112973318E-4</v>
      </c>
      <c r="W23" s="44">
        <f>bdrateOld($D23:$D26,E23:E26,$L23:$L26,M23:M26)</f>
        <v>8.4054523857401975E-5</v>
      </c>
      <c r="X23" s="45">
        <f>bdrateOld($D23:$D26,F23:F26,$L23:$L26,N23:N26)</f>
        <v>-8.4868380590119585E-4</v>
      </c>
      <c r="Y23" s="46">
        <f>bdrateOld($D23:$D26,G23:G26,$L23:$L26,O23:O26)</f>
        <v>-4.380791429484665E-4</v>
      </c>
    </row>
    <row r="24" spans="1:25" x14ac:dyDescent="0.2">
      <c r="A24" s="24"/>
      <c r="B24" s="24"/>
      <c r="C24" s="24">
        <v>27</v>
      </c>
      <c r="D24" s="25">
        <v>3353.8968</v>
      </c>
      <c r="E24" s="26">
        <v>37.711199999999998</v>
      </c>
      <c r="F24" s="26">
        <v>40.8782</v>
      </c>
      <c r="G24" s="26">
        <v>41.639699999999998</v>
      </c>
      <c r="H24" s="26">
        <v>14044</v>
      </c>
      <c r="I24" s="26">
        <v>37.94</v>
      </c>
      <c r="J24" s="27">
        <f t="shared" si="0"/>
        <v>3.9011111111111112</v>
      </c>
      <c r="L24" s="25">
        <v>3352.1152000000002</v>
      </c>
      <c r="M24" s="26">
        <v>37.710799999999999</v>
      </c>
      <c r="N24" s="26">
        <v>40.878100000000003</v>
      </c>
      <c r="O24" s="26">
        <v>41.639200000000002</v>
      </c>
      <c r="P24" s="26">
        <v>13869</v>
      </c>
      <c r="Q24" s="26">
        <v>37.92</v>
      </c>
      <c r="R24" s="27">
        <f t="shared" si="1"/>
        <v>3.8525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1547.9344000000001</v>
      </c>
      <c r="E25" s="26">
        <v>35.075299999999999</v>
      </c>
      <c r="F25" s="26">
        <v>39.376899999999999</v>
      </c>
      <c r="G25" s="26">
        <v>40.0227</v>
      </c>
      <c r="H25" s="26">
        <v>12722.7</v>
      </c>
      <c r="I25" s="26">
        <v>32.06</v>
      </c>
      <c r="J25" s="27">
        <f t="shared" si="0"/>
        <v>3.5340833333333337</v>
      </c>
      <c r="L25" s="25">
        <v>1547.0119999999999</v>
      </c>
      <c r="M25" s="26">
        <v>35.072600000000001</v>
      </c>
      <c r="N25" s="26">
        <v>39.379600000000003</v>
      </c>
      <c r="O25" s="26">
        <v>40.022199999999998</v>
      </c>
      <c r="P25" s="26">
        <v>12738.2</v>
      </c>
      <c r="Q25" s="26">
        <v>31.83</v>
      </c>
      <c r="R25" s="27">
        <f t="shared" si="1"/>
        <v>3.538388888888889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720.42160000000001</v>
      </c>
      <c r="E26" s="36">
        <v>32.5364</v>
      </c>
      <c r="F26" s="36">
        <v>38.232900000000001</v>
      </c>
      <c r="G26" s="36">
        <v>39.123699999999999</v>
      </c>
      <c r="H26" s="36">
        <v>11996.6</v>
      </c>
      <c r="I26" s="36">
        <v>27.55</v>
      </c>
      <c r="J26" s="37">
        <f t="shared" si="0"/>
        <v>3.3323888888888891</v>
      </c>
      <c r="L26" s="35">
        <v>721.29840000000002</v>
      </c>
      <c r="M26" s="36">
        <v>32.536700000000003</v>
      </c>
      <c r="N26" s="36">
        <v>38.234699999999997</v>
      </c>
      <c r="O26" s="36">
        <v>39.125300000000003</v>
      </c>
      <c r="P26" s="36">
        <v>11982</v>
      </c>
      <c r="Q26" s="36">
        <v>27.76</v>
      </c>
      <c r="R26" s="37">
        <f t="shared" si="1"/>
        <v>3.3283333333333331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18127.025600000001</v>
      </c>
      <c r="E27" s="15">
        <v>38.631</v>
      </c>
      <c r="F27" s="15">
        <v>40.2059</v>
      </c>
      <c r="G27" s="15">
        <v>43.763300000000001</v>
      </c>
      <c r="H27" s="15">
        <v>36152</v>
      </c>
      <c r="I27" s="15">
        <v>87.21</v>
      </c>
      <c r="J27" s="16">
        <f t="shared" si="0"/>
        <v>10.042222222222222</v>
      </c>
      <c r="L27" s="14">
        <v>18111.2608</v>
      </c>
      <c r="M27" s="15">
        <v>38.629100000000001</v>
      </c>
      <c r="N27" s="15">
        <v>40.204599999999999</v>
      </c>
      <c r="O27" s="15">
        <v>43.762900000000002</v>
      </c>
      <c r="P27" s="15">
        <v>36229.599999999999</v>
      </c>
      <c r="Q27" s="15">
        <v>87.23</v>
      </c>
      <c r="R27" s="16">
        <f t="shared" si="1"/>
        <v>10.063777777777778</v>
      </c>
      <c r="S27" s="20"/>
      <c r="T27" s="21">
        <f>bdrate($D27:$D30,E27:E30,$L27:$L30,M27:M30)</f>
        <v>3.4534504737471217E-4</v>
      </c>
      <c r="U27" s="22">
        <f>bdrate($D27:$D30,F27:F30,$L27:$L30,N27:N30)</f>
        <v>1.8136513109823227E-3</v>
      </c>
      <c r="V27" s="22">
        <f>bdrate($D27:$D30,G27:G30,$L27:$L30,O27:O30)</f>
        <v>-1.946195271982365E-4</v>
      </c>
      <c r="W27" s="44">
        <f>bdrateOld($D27:$D30,E27:E30,$L27:$L30,M27:M30)</f>
        <v>3.6238017518575028E-4</v>
      </c>
      <c r="X27" s="45">
        <f>bdrateOld($D27:$D30,F27:F30,$L27:$L30,N27:N30)</f>
        <v>1.6765683315931312E-3</v>
      </c>
      <c r="Y27" s="46">
        <f>bdrateOld($D27:$D30,G27:G30,$L27:$L30,O27:O30)</f>
        <v>-1.4121387085563875E-5</v>
      </c>
    </row>
    <row r="28" spans="1:25" x14ac:dyDescent="0.2">
      <c r="A28" s="24"/>
      <c r="B28" s="24"/>
      <c r="C28" s="24">
        <v>27</v>
      </c>
      <c r="D28" s="25">
        <v>5792.3095999999996</v>
      </c>
      <c r="E28" s="26">
        <v>37.005000000000003</v>
      </c>
      <c r="F28" s="26">
        <v>39.235100000000003</v>
      </c>
      <c r="G28" s="26">
        <v>42.080800000000004</v>
      </c>
      <c r="H28" s="26">
        <v>29527.200000000001</v>
      </c>
      <c r="I28" s="26">
        <v>70.78</v>
      </c>
      <c r="J28" s="27">
        <f t="shared" si="0"/>
        <v>8.202</v>
      </c>
      <c r="L28" s="25">
        <v>5789.5424000000003</v>
      </c>
      <c r="M28" s="26">
        <v>37.004399999999997</v>
      </c>
      <c r="N28" s="26">
        <v>39.233600000000003</v>
      </c>
      <c r="O28" s="26">
        <v>42.078699999999998</v>
      </c>
      <c r="P28" s="26">
        <v>29295.1</v>
      </c>
      <c r="Q28" s="26">
        <v>70.7</v>
      </c>
      <c r="R28" s="27">
        <f t="shared" si="1"/>
        <v>8.1375277777777768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2723.5088000000001</v>
      </c>
      <c r="E29" s="26">
        <v>35.0886</v>
      </c>
      <c r="F29" s="26">
        <v>38.419699999999999</v>
      </c>
      <c r="G29" s="26">
        <v>40.563000000000002</v>
      </c>
      <c r="H29" s="26">
        <v>26504.799999999999</v>
      </c>
      <c r="I29" s="26">
        <v>61.54</v>
      </c>
      <c r="J29" s="27">
        <f t="shared" si="0"/>
        <v>7.3624444444444439</v>
      </c>
      <c r="L29" s="25">
        <v>2723.0383999999999</v>
      </c>
      <c r="M29" s="26">
        <v>35.0867</v>
      </c>
      <c r="N29" s="26">
        <v>38.415700000000001</v>
      </c>
      <c r="O29" s="26">
        <v>40.566499999999998</v>
      </c>
      <c r="P29" s="26">
        <v>26345.599999999999</v>
      </c>
      <c r="Q29" s="26">
        <v>61.59</v>
      </c>
      <c r="R29" s="27">
        <f t="shared" si="1"/>
        <v>7.3182222222222215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1395.6063999999999</v>
      </c>
      <c r="E30" s="36">
        <v>32.9071</v>
      </c>
      <c r="F30" s="36">
        <v>37.713000000000001</v>
      </c>
      <c r="G30" s="36">
        <v>39.420200000000001</v>
      </c>
      <c r="H30" s="36">
        <v>24918.400000000001</v>
      </c>
      <c r="I30" s="36">
        <v>53.94</v>
      </c>
      <c r="J30" s="37">
        <f t="shared" si="0"/>
        <v>6.9217777777777778</v>
      </c>
      <c r="L30" s="35">
        <v>1396.1728000000001</v>
      </c>
      <c r="M30" s="36">
        <v>32.905700000000003</v>
      </c>
      <c r="N30" s="36">
        <v>37.712400000000002</v>
      </c>
      <c r="O30" s="36">
        <v>39.416899999999998</v>
      </c>
      <c r="P30" s="36">
        <v>24816.400000000001</v>
      </c>
      <c r="Q30" s="36">
        <v>53.75</v>
      </c>
      <c r="R30" s="37">
        <f t="shared" si="1"/>
        <v>6.8934444444444445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17386.655999999999</v>
      </c>
      <c r="E31" s="15">
        <v>39.328299999999999</v>
      </c>
      <c r="F31" s="15">
        <v>44.058300000000003</v>
      </c>
      <c r="G31" s="15">
        <v>45.432299999999998</v>
      </c>
      <c r="H31" s="15">
        <v>42148.2</v>
      </c>
      <c r="I31" s="15">
        <v>95.71</v>
      </c>
      <c r="J31" s="16">
        <f t="shared" si="0"/>
        <v>11.707833333333333</v>
      </c>
      <c r="L31" s="14">
        <v>17364.900000000001</v>
      </c>
      <c r="M31" s="15">
        <v>39.328699999999998</v>
      </c>
      <c r="N31" s="15">
        <v>44.053100000000001</v>
      </c>
      <c r="O31" s="15">
        <v>45.427799999999998</v>
      </c>
      <c r="P31" s="15">
        <v>42027.6</v>
      </c>
      <c r="Q31" s="15">
        <v>95.57</v>
      </c>
      <c r="R31" s="16">
        <f t="shared" si="1"/>
        <v>11.674333333333333</v>
      </c>
      <c r="S31" s="20"/>
      <c r="T31" s="21">
        <f>bdrate($D31:$D34,E31:E34,$L31:$L34,M31:M34)</f>
        <v>-5.2747787252227507E-4</v>
      </c>
      <c r="U31" s="22">
        <f>bdrate($D31:$D34,F31:F34,$L31:$L34,N31:N34)</f>
        <v>3.2092441750180001E-3</v>
      </c>
      <c r="V31" s="22">
        <f>bdrate($D31:$D34,G31:G34,$L31:$L34,O31:O34)</f>
        <v>3.0561262362889252E-3</v>
      </c>
      <c r="W31" s="44">
        <f>bdrateOld($D31:$D34,E31:E34,$L31:$L34,M31:M34)</f>
        <v>-4.9893223133290476E-4</v>
      </c>
      <c r="X31" s="45">
        <f>bdrateOld($D31:$D34,F31:F34,$L31:$L34,N31:N34)</f>
        <v>3.2293883868770301E-3</v>
      </c>
      <c r="Y31" s="46">
        <f>bdrateOld($D31:$D34,G31:G34,$L31:$L34,O31:O34)</f>
        <v>2.9337833409031067E-3</v>
      </c>
    </row>
    <row r="32" spans="1:25" x14ac:dyDescent="0.2">
      <c r="A32" s="24"/>
      <c r="B32" s="24"/>
      <c r="C32" s="24">
        <v>27</v>
      </c>
      <c r="D32" s="25">
        <v>6081.1823999999997</v>
      </c>
      <c r="E32" s="26">
        <v>37.645899999999997</v>
      </c>
      <c r="F32" s="26">
        <v>42.808500000000002</v>
      </c>
      <c r="G32" s="26">
        <v>43.463799999999999</v>
      </c>
      <c r="H32" s="26">
        <v>35390.9</v>
      </c>
      <c r="I32" s="26">
        <v>78.930000000000007</v>
      </c>
      <c r="J32" s="27">
        <f t="shared" si="0"/>
        <v>9.8308055555555551</v>
      </c>
      <c r="L32" s="25">
        <v>6075.7048000000004</v>
      </c>
      <c r="M32" s="26">
        <v>37.646599999999999</v>
      </c>
      <c r="N32" s="26">
        <v>42.8003</v>
      </c>
      <c r="O32" s="26">
        <v>43.456800000000001</v>
      </c>
      <c r="P32" s="26">
        <v>35310.800000000003</v>
      </c>
      <c r="Q32" s="26">
        <v>78.77</v>
      </c>
      <c r="R32" s="27">
        <f t="shared" si="1"/>
        <v>9.8085555555555572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2848.7464</v>
      </c>
      <c r="E33" s="26">
        <v>35.806699999999999</v>
      </c>
      <c r="F33" s="26">
        <v>41.571399999999997</v>
      </c>
      <c r="G33" s="26">
        <v>41.6265</v>
      </c>
      <c r="H33" s="26">
        <v>32068.799999999999</v>
      </c>
      <c r="I33" s="26">
        <v>71.180000000000007</v>
      </c>
      <c r="J33" s="27">
        <f t="shared" si="0"/>
        <v>8.9079999999999995</v>
      </c>
      <c r="L33" s="25">
        <v>2848.5551999999998</v>
      </c>
      <c r="M33" s="26">
        <v>35.806699999999999</v>
      </c>
      <c r="N33" s="26">
        <v>41.568800000000003</v>
      </c>
      <c r="O33" s="26">
        <v>41.615400000000001</v>
      </c>
      <c r="P33" s="26">
        <v>31909.7</v>
      </c>
      <c r="Q33" s="26">
        <v>71.209999999999994</v>
      </c>
      <c r="R33" s="27">
        <f t="shared" si="1"/>
        <v>8.8638055555555564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1492.0832</v>
      </c>
      <c r="E34" s="36">
        <v>33.831000000000003</v>
      </c>
      <c r="F34" s="36">
        <v>40.587499999999999</v>
      </c>
      <c r="G34" s="36">
        <v>40.260899999999999</v>
      </c>
      <c r="H34" s="36">
        <v>29812.5</v>
      </c>
      <c r="I34" s="36">
        <v>66.33</v>
      </c>
      <c r="J34" s="37">
        <f t="shared" si="0"/>
        <v>8.28125</v>
      </c>
      <c r="L34" s="35">
        <v>1491.9176</v>
      </c>
      <c r="M34" s="36">
        <v>33.8277</v>
      </c>
      <c r="N34" s="36">
        <v>40.5854</v>
      </c>
      <c r="O34" s="36">
        <v>40.2547</v>
      </c>
      <c r="P34" s="36">
        <v>29699.4</v>
      </c>
      <c r="Q34" s="36">
        <v>66.790000000000006</v>
      </c>
      <c r="R34" s="37">
        <f t="shared" si="1"/>
        <v>8.2498333333333331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39752.684800000003</v>
      </c>
      <c r="E35" s="15">
        <v>37.593800000000002</v>
      </c>
      <c r="F35" s="15">
        <v>42.381300000000003</v>
      </c>
      <c r="G35" s="15">
        <v>44.459699999999998</v>
      </c>
      <c r="H35" s="15">
        <v>49644.4</v>
      </c>
      <c r="I35" s="15">
        <v>132.54</v>
      </c>
      <c r="J35" s="16">
        <f t="shared" si="0"/>
        <v>13.790111111111111</v>
      </c>
      <c r="L35" s="14">
        <v>39745.08</v>
      </c>
      <c r="M35" s="15">
        <v>37.591500000000003</v>
      </c>
      <c r="N35" s="15">
        <v>42.381900000000002</v>
      </c>
      <c r="O35" s="15">
        <v>44.463200000000001</v>
      </c>
      <c r="P35" s="15">
        <v>50042.5</v>
      </c>
      <c r="Q35" s="15">
        <v>133.69</v>
      </c>
      <c r="R35" s="16">
        <f t="shared" si="1"/>
        <v>13.900694444444444</v>
      </c>
      <c r="S35" s="20"/>
      <c r="T35" s="21">
        <f>bdrate($D35:$D38,E35:E38,$L35:$L38,M35:M38)</f>
        <v>-4.5923767477995536E-4</v>
      </c>
      <c r="U35" s="22">
        <f>bdrate($D35:$D38,F35:F38,$L35:$L38,N35:N38)</f>
        <v>-1.2441478453290022E-3</v>
      </c>
      <c r="V35" s="22">
        <f>bdrate($D35:$D38,G35:G38,$L35:$L38,O35:O38)</f>
        <v>-1.0358766317517532E-3</v>
      </c>
      <c r="W35" s="44">
        <f>bdrateOld($D35:$D38,E35:E38,$L35:$L38,M35:M38)</f>
        <v>-3.7937984546720926E-4</v>
      </c>
      <c r="X35" s="45">
        <f>bdrateOld($D35:$D38,F35:F38,$L35:$L38,N35:N38)</f>
        <v>-1.5723534992914123E-3</v>
      </c>
      <c r="Y35" s="46">
        <f>bdrateOld($D35:$D38,G35:G38,$L35:$L38,O35:O38)</f>
        <v>-1.4045013757016944E-3</v>
      </c>
    </row>
    <row r="36" spans="1:25" x14ac:dyDescent="0.2">
      <c r="A36" s="24"/>
      <c r="B36" s="24"/>
      <c r="C36" s="24">
        <v>27</v>
      </c>
      <c r="D36" s="25">
        <v>7295.8544000000002</v>
      </c>
      <c r="E36" s="26">
        <v>35.4251</v>
      </c>
      <c r="F36" s="26">
        <v>41.0946</v>
      </c>
      <c r="G36" s="26">
        <v>43.267499999999998</v>
      </c>
      <c r="H36" s="26">
        <v>36329.1</v>
      </c>
      <c r="I36" s="26">
        <v>87.84</v>
      </c>
      <c r="J36" s="27">
        <f t="shared" si="0"/>
        <v>10.091416666666666</v>
      </c>
      <c r="L36" s="25">
        <v>7286.8984</v>
      </c>
      <c r="M36" s="26">
        <v>35.423999999999999</v>
      </c>
      <c r="N36" s="26">
        <v>41.0961</v>
      </c>
      <c r="O36" s="26">
        <v>43.267899999999997</v>
      </c>
      <c r="P36" s="26">
        <v>36441.9</v>
      </c>
      <c r="Q36" s="26">
        <v>88.14</v>
      </c>
      <c r="R36" s="27">
        <f t="shared" si="1"/>
        <v>10.12275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2274.1464000000001</v>
      </c>
      <c r="E37" s="26">
        <v>33.9908</v>
      </c>
      <c r="F37" s="26">
        <v>39.838299999999997</v>
      </c>
      <c r="G37" s="26">
        <v>42.245199999999997</v>
      </c>
      <c r="H37" s="26">
        <v>32025.8</v>
      </c>
      <c r="I37" s="26">
        <v>74.05</v>
      </c>
      <c r="J37" s="27">
        <f t="shared" si="0"/>
        <v>8.8960555555555558</v>
      </c>
      <c r="L37" s="25">
        <v>2271.5376000000001</v>
      </c>
      <c r="M37" s="26">
        <v>33.990699999999997</v>
      </c>
      <c r="N37" s="26">
        <v>39.834299999999999</v>
      </c>
      <c r="O37" s="26">
        <v>42.240900000000003</v>
      </c>
      <c r="P37" s="26">
        <v>32124.3</v>
      </c>
      <c r="Q37" s="26">
        <v>74.33</v>
      </c>
      <c r="R37" s="27">
        <f t="shared" si="1"/>
        <v>8.9234166666666663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980.82799999999997</v>
      </c>
      <c r="E38" s="36">
        <v>32.1922</v>
      </c>
      <c r="F38" s="36">
        <v>38.840899999999998</v>
      </c>
      <c r="G38" s="36">
        <v>41.419800000000002</v>
      </c>
      <c r="H38" s="36">
        <v>30402.400000000001</v>
      </c>
      <c r="I38" s="36">
        <v>67.150000000000006</v>
      </c>
      <c r="J38" s="37">
        <f t="shared" si="0"/>
        <v>8.4451111111111121</v>
      </c>
      <c r="L38" s="35">
        <v>980.66560000000004</v>
      </c>
      <c r="M38" s="36">
        <v>32.197400000000002</v>
      </c>
      <c r="N38" s="36">
        <v>38.849600000000002</v>
      </c>
      <c r="O38" s="36">
        <v>41.4255</v>
      </c>
      <c r="P38" s="36">
        <v>30267.4</v>
      </c>
      <c r="Q38" s="36">
        <v>67.11</v>
      </c>
      <c r="R38" s="37">
        <f t="shared" si="1"/>
        <v>8.4076111111111107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3474.9168</v>
      </c>
      <c r="E39" s="15">
        <v>40.648600000000002</v>
      </c>
      <c r="F39" s="15">
        <v>43.368400000000001</v>
      </c>
      <c r="G39" s="15">
        <v>44.026000000000003</v>
      </c>
      <c r="H39" s="15">
        <v>7589.3</v>
      </c>
      <c r="I39" s="15">
        <v>17.61</v>
      </c>
      <c r="J39" s="16">
        <f t="shared" si="0"/>
        <v>2.108138888888889</v>
      </c>
      <c r="L39" s="14">
        <v>3473.3656000000001</v>
      </c>
      <c r="M39" s="15">
        <v>40.648600000000002</v>
      </c>
      <c r="N39" s="15">
        <v>43.361600000000003</v>
      </c>
      <c r="O39" s="15">
        <v>44.029600000000002</v>
      </c>
      <c r="P39" s="15">
        <v>7481.9</v>
      </c>
      <c r="Q39" s="15">
        <v>17.690000000000001</v>
      </c>
      <c r="R39" s="16">
        <f t="shared" si="1"/>
        <v>2.0783055555555556</v>
      </c>
      <c r="S39" s="20"/>
      <c r="T39" s="21">
        <f>bdrate($D39:$D42,E39:E42,$L39:$L42,M39:M42)</f>
        <v>-2.5073732201852383E-4</v>
      </c>
      <c r="U39" s="22">
        <f>bdrate($D39:$D42,F39:F42,$L39:$L42,N39:N42)</f>
        <v>-7.0790874415482818E-4</v>
      </c>
      <c r="V39" s="22">
        <f>bdrate($D39:$D42,G39:G42,$L39:$L42,O39:O42)</f>
        <v>6.3460223161881935E-4</v>
      </c>
      <c r="W39" s="44">
        <f>bdrateOld($D39:$D42,E39:E42,$L39:$L42,M39:M42)</f>
        <v>-2.8828148034409917E-4</v>
      </c>
      <c r="X39" s="45">
        <f>bdrateOld($D39:$D42,F39:F42,$L39:$L42,N39:N42)</f>
        <v>-8.2930017364002406E-4</v>
      </c>
      <c r="Y39" s="46">
        <f>bdrateOld($D39:$D42,G39:G42,$L39:$L42,O39:O42)</f>
        <v>9.742536620136466E-4</v>
      </c>
    </row>
    <row r="40" spans="1:25" x14ac:dyDescent="0.2">
      <c r="A40" s="24" t="s">
        <v>16</v>
      </c>
      <c r="B40" s="24"/>
      <c r="C40" s="24">
        <v>27</v>
      </c>
      <c r="D40" s="25">
        <v>1674.4728</v>
      </c>
      <c r="E40" s="26">
        <v>37.485700000000001</v>
      </c>
      <c r="F40" s="26">
        <v>40.984299999999998</v>
      </c>
      <c r="G40" s="26">
        <v>41.313299999999998</v>
      </c>
      <c r="H40" s="26">
        <v>6465.7</v>
      </c>
      <c r="I40" s="26">
        <v>14.47</v>
      </c>
      <c r="J40" s="27">
        <f t="shared" si="0"/>
        <v>1.7960277777777778</v>
      </c>
      <c r="L40" s="25">
        <v>1674.7896000000001</v>
      </c>
      <c r="M40" s="26">
        <v>37.490499999999997</v>
      </c>
      <c r="N40" s="26">
        <v>40.985999999999997</v>
      </c>
      <c r="O40" s="26">
        <v>41.307000000000002</v>
      </c>
      <c r="P40" s="26">
        <v>6499.5</v>
      </c>
      <c r="Q40" s="26">
        <v>14.5</v>
      </c>
      <c r="R40" s="27">
        <f t="shared" si="1"/>
        <v>1.8054166666666667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823.60559999999998</v>
      </c>
      <c r="E41" s="26">
        <v>34.555599999999998</v>
      </c>
      <c r="F41" s="26">
        <v>39.054499999999997</v>
      </c>
      <c r="G41" s="26">
        <v>39.136400000000002</v>
      </c>
      <c r="H41" s="26">
        <v>5784.4</v>
      </c>
      <c r="I41" s="26">
        <v>12</v>
      </c>
      <c r="J41" s="27">
        <f t="shared" si="0"/>
        <v>1.6067777777777776</v>
      </c>
      <c r="L41" s="25">
        <v>823.6576</v>
      </c>
      <c r="M41" s="26">
        <v>34.5535</v>
      </c>
      <c r="N41" s="26">
        <v>39.057099999999998</v>
      </c>
      <c r="O41" s="26">
        <v>39.140099999999997</v>
      </c>
      <c r="P41" s="26">
        <v>5801.8</v>
      </c>
      <c r="Q41" s="26">
        <v>11.97</v>
      </c>
      <c r="R41" s="27">
        <f t="shared" si="1"/>
        <v>1.6116111111111111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435.35520000000002</v>
      </c>
      <c r="E42" s="36">
        <v>32.069899999999997</v>
      </c>
      <c r="F42" s="36">
        <v>37.622100000000003</v>
      </c>
      <c r="G42" s="36">
        <v>37.5244</v>
      </c>
      <c r="H42" s="36">
        <v>5309.3</v>
      </c>
      <c r="I42" s="36">
        <v>10.08</v>
      </c>
      <c r="J42" s="37">
        <f t="shared" si="0"/>
        <v>1.4748055555555557</v>
      </c>
      <c r="L42" s="35">
        <v>435.3304</v>
      </c>
      <c r="M42" s="36">
        <v>32.069600000000001</v>
      </c>
      <c r="N42" s="36">
        <v>37.633000000000003</v>
      </c>
      <c r="O42" s="36">
        <v>37.516599999999997</v>
      </c>
      <c r="P42" s="36">
        <v>5311.9</v>
      </c>
      <c r="Q42" s="36">
        <v>10.11</v>
      </c>
      <c r="R42" s="37">
        <f t="shared" si="1"/>
        <v>1.4755277777777778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3652.8503999999998</v>
      </c>
      <c r="E43" s="15">
        <v>40.430500000000002</v>
      </c>
      <c r="F43" s="15">
        <v>43.840499999999999</v>
      </c>
      <c r="G43" s="15">
        <v>45.406100000000002</v>
      </c>
      <c r="H43" s="15">
        <v>8579.2999999999993</v>
      </c>
      <c r="I43" s="15">
        <v>20.04</v>
      </c>
      <c r="J43" s="16">
        <f t="shared" si="0"/>
        <v>2.3831388888888885</v>
      </c>
      <c r="L43" s="14">
        <v>3647.6311999999998</v>
      </c>
      <c r="M43" s="15">
        <v>40.429099999999998</v>
      </c>
      <c r="N43" s="15">
        <v>43.833100000000002</v>
      </c>
      <c r="O43" s="15">
        <v>45.415500000000002</v>
      </c>
      <c r="P43" s="15">
        <v>8503.2000000000007</v>
      </c>
      <c r="Q43" s="15">
        <v>20.059999999999999</v>
      </c>
      <c r="R43" s="16">
        <f t="shared" si="1"/>
        <v>2.3620000000000001</v>
      </c>
      <c r="S43" s="20"/>
      <c r="T43" s="21">
        <f>bdrate($D43:$D46,E43:E46,$L43:$L46,M43:M46)</f>
        <v>1.3660679182070368E-5</v>
      </c>
      <c r="U43" s="22">
        <f>bdrate($D43:$D46,F43:F46,$L43:$L46,N43:N46)</f>
        <v>6.5382712227401996E-4</v>
      </c>
      <c r="V43" s="22">
        <f>bdrate($D43:$D46,G43:G46,$L43:$L46,O43:O46)</f>
        <v>-2.5459312211139062E-3</v>
      </c>
      <c r="W43" s="44">
        <f>bdrateOld($D43:$D46,E43:E46,$L43:$L46,M43:M46)</f>
        <v>1.1822500801006441E-5</v>
      </c>
      <c r="X43" s="45">
        <f>bdrateOld($D43:$D46,F43:F46,$L43:$L46,N43:N46)</f>
        <v>4.234425287532595E-4</v>
      </c>
      <c r="Y43" s="46">
        <f>bdrateOld($D43:$D46,G43:G46,$L43:$L46,O43:O46)</f>
        <v>-2.2191833885610857E-3</v>
      </c>
    </row>
    <row r="44" spans="1:25" x14ac:dyDescent="0.2">
      <c r="A44" s="24"/>
      <c r="B44" s="24"/>
      <c r="C44" s="24">
        <v>27</v>
      </c>
      <c r="D44" s="25">
        <v>1718.5856000000001</v>
      </c>
      <c r="E44" s="26">
        <v>37.895099999999999</v>
      </c>
      <c r="F44" s="26">
        <v>41.8748</v>
      </c>
      <c r="G44" s="26">
        <v>43.069099999999999</v>
      </c>
      <c r="H44" s="26">
        <v>7519.3</v>
      </c>
      <c r="I44" s="26">
        <v>16.86</v>
      </c>
      <c r="J44" s="27">
        <f t="shared" si="0"/>
        <v>2.0886944444444446</v>
      </c>
      <c r="L44" s="25">
        <v>1718.1792</v>
      </c>
      <c r="M44" s="26">
        <v>37.895499999999998</v>
      </c>
      <c r="N44" s="26">
        <v>41.870600000000003</v>
      </c>
      <c r="O44" s="26">
        <v>43.073700000000002</v>
      </c>
      <c r="P44" s="26">
        <v>7446.9</v>
      </c>
      <c r="Q44" s="26">
        <v>16.850000000000001</v>
      </c>
      <c r="R44" s="27">
        <f t="shared" si="1"/>
        <v>2.0685833333333332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865.2192</v>
      </c>
      <c r="E45" s="26">
        <v>35.115000000000002</v>
      </c>
      <c r="F45" s="26">
        <v>40.175800000000002</v>
      </c>
      <c r="G45" s="26">
        <v>41.141599999999997</v>
      </c>
      <c r="H45" s="26">
        <v>6908.1</v>
      </c>
      <c r="I45" s="26">
        <v>14.09</v>
      </c>
      <c r="J45" s="27">
        <f t="shared" si="0"/>
        <v>1.9189166666666668</v>
      </c>
      <c r="L45" s="25">
        <v>865.1848</v>
      </c>
      <c r="M45" s="26">
        <v>35.1126</v>
      </c>
      <c r="N45" s="26">
        <v>40.171500000000002</v>
      </c>
      <c r="O45" s="26">
        <v>41.152200000000001</v>
      </c>
      <c r="P45" s="26">
        <v>6773.4</v>
      </c>
      <c r="Q45" s="26">
        <v>14.24</v>
      </c>
      <c r="R45" s="27">
        <f t="shared" si="1"/>
        <v>1.8815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456.93200000000002</v>
      </c>
      <c r="E46" s="36">
        <v>32.335000000000001</v>
      </c>
      <c r="F46" s="36">
        <v>38.8354</v>
      </c>
      <c r="G46" s="36">
        <v>39.721600000000002</v>
      </c>
      <c r="H46" s="36">
        <v>6475.2</v>
      </c>
      <c r="I46" s="36">
        <v>12.14</v>
      </c>
      <c r="J46" s="37">
        <f t="shared" si="0"/>
        <v>1.7986666666666666</v>
      </c>
      <c r="L46" s="35">
        <v>457.32479999999998</v>
      </c>
      <c r="M46" s="36">
        <v>32.337299999999999</v>
      </c>
      <c r="N46" s="36">
        <v>38.852600000000002</v>
      </c>
      <c r="O46" s="36">
        <v>39.718000000000004</v>
      </c>
      <c r="P46" s="36">
        <v>6338.1</v>
      </c>
      <c r="Q46" s="36">
        <v>12.18</v>
      </c>
      <c r="R46" s="37">
        <f t="shared" si="1"/>
        <v>1.7605833333333334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6870.8696</v>
      </c>
      <c r="E47" s="15">
        <v>38.526699999999998</v>
      </c>
      <c r="F47" s="15">
        <v>41.694600000000001</v>
      </c>
      <c r="G47" s="15">
        <v>42.755099999999999</v>
      </c>
      <c r="H47" s="15">
        <v>8227.5</v>
      </c>
      <c r="I47" s="15">
        <v>20.62</v>
      </c>
      <c r="J47" s="16">
        <f t="shared" si="0"/>
        <v>2.2854166666666669</v>
      </c>
      <c r="L47" s="14">
        <v>6863.3407999999999</v>
      </c>
      <c r="M47" s="15">
        <v>38.522500000000001</v>
      </c>
      <c r="N47" s="15">
        <v>41.693300000000001</v>
      </c>
      <c r="O47" s="15">
        <v>42.757399999999997</v>
      </c>
      <c r="P47" s="15">
        <v>8189.2</v>
      </c>
      <c r="Q47" s="15">
        <v>20.67</v>
      </c>
      <c r="R47" s="16">
        <f t="shared" si="1"/>
        <v>2.2747777777777776</v>
      </c>
      <c r="S47" s="20"/>
      <c r="T47" s="21">
        <f>bdrate($D47:$D50,E47:E50,$L47:$L50,M47:M50)</f>
        <v>-2.2332125919244383E-4</v>
      </c>
      <c r="U47" s="22">
        <f>bdrate($D47:$D50,F47:F50,$L47:$L50,N47:N50)</f>
        <v>-4.0211181765781312E-5</v>
      </c>
      <c r="V47" s="22">
        <f>bdrate($D47:$D50,G47:G50,$L47:$L50,O47:O50)</f>
        <v>1.1260157443220287E-3</v>
      </c>
      <c r="W47" s="44">
        <f>bdrateOld($D47:$D50,E47:E50,$L47:$L50,M47:M50)</f>
        <v>-2.2477578759627637E-4</v>
      </c>
      <c r="X47" s="45">
        <f>bdrateOld($D47:$D50,F47:F50,$L47:$L50,N47:N50)</f>
        <v>5.1356038770178358E-4</v>
      </c>
      <c r="Y47" s="46">
        <f>bdrateOld($D47:$D50,G47:G50,$L47:$L50,O47:O50)</f>
        <v>1.5268614344732256E-3</v>
      </c>
    </row>
    <row r="48" spans="1:25" x14ac:dyDescent="0.2">
      <c r="A48" s="24"/>
      <c r="B48" s="24"/>
      <c r="C48" s="24">
        <v>27</v>
      </c>
      <c r="D48" s="25">
        <v>3127.1487999999999</v>
      </c>
      <c r="E48" s="26">
        <v>34.979999999999997</v>
      </c>
      <c r="F48" s="26">
        <v>39.073799999999999</v>
      </c>
      <c r="G48" s="26">
        <v>40.005699999999997</v>
      </c>
      <c r="H48" s="26">
        <v>6821.8</v>
      </c>
      <c r="I48" s="26">
        <v>16.93</v>
      </c>
      <c r="J48" s="27">
        <f t="shared" si="0"/>
        <v>1.8949444444444445</v>
      </c>
      <c r="L48" s="25">
        <v>3126.6824000000001</v>
      </c>
      <c r="M48" s="26">
        <v>34.979799999999997</v>
      </c>
      <c r="N48" s="26">
        <v>39.071899999999999</v>
      </c>
      <c r="O48" s="26">
        <v>39.9983</v>
      </c>
      <c r="P48" s="26">
        <v>6867.6</v>
      </c>
      <c r="Q48" s="26">
        <v>16.95</v>
      </c>
      <c r="R48" s="27">
        <f t="shared" si="1"/>
        <v>1.9076666666666668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1478.4616000000001</v>
      </c>
      <c r="E49" s="26">
        <v>31.764199999999999</v>
      </c>
      <c r="F49" s="26">
        <v>37.187399999999997</v>
      </c>
      <c r="G49" s="26">
        <v>38.017200000000003</v>
      </c>
      <c r="H49" s="26">
        <v>6025.9</v>
      </c>
      <c r="I49" s="26">
        <v>14.72</v>
      </c>
      <c r="J49" s="27">
        <f t="shared" si="0"/>
        <v>1.673861111111111</v>
      </c>
      <c r="L49" s="25">
        <v>1477.8879999999999</v>
      </c>
      <c r="M49" s="26">
        <v>31.763500000000001</v>
      </c>
      <c r="N49" s="26">
        <v>37.1907</v>
      </c>
      <c r="O49" s="26">
        <v>38.0167</v>
      </c>
      <c r="P49" s="26">
        <v>6028</v>
      </c>
      <c r="Q49" s="26">
        <v>14.77</v>
      </c>
      <c r="R49" s="27">
        <f t="shared" si="1"/>
        <v>1.6744444444444444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699.25599999999997</v>
      </c>
      <c r="E50" s="36">
        <v>28.7806</v>
      </c>
      <c r="F50" s="36">
        <v>35.890099999999997</v>
      </c>
      <c r="G50" s="36">
        <v>36.625799999999998</v>
      </c>
      <c r="H50" s="36">
        <v>5554.8</v>
      </c>
      <c r="I50" s="36">
        <v>12.04</v>
      </c>
      <c r="J50" s="37">
        <f t="shared" si="0"/>
        <v>1.5430000000000001</v>
      </c>
      <c r="L50" s="35">
        <v>699.58079999999995</v>
      </c>
      <c r="M50" s="36">
        <v>28.7851</v>
      </c>
      <c r="N50" s="36">
        <v>35.883499999999998</v>
      </c>
      <c r="O50" s="36">
        <v>36.619300000000003</v>
      </c>
      <c r="P50" s="36">
        <v>5504.6</v>
      </c>
      <c r="Q50" s="36">
        <v>12.06</v>
      </c>
      <c r="R50" s="37">
        <f t="shared" si="1"/>
        <v>1.5290555555555556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4849.3847999999998</v>
      </c>
      <c r="E51" s="15">
        <v>39.2348</v>
      </c>
      <c r="F51" s="15">
        <v>41.670499999999997</v>
      </c>
      <c r="G51" s="15">
        <v>43.128100000000003</v>
      </c>
      <c r="H51" s="15">
        <v>6007</v>
      </c>
      <c r="I51" s="15">
        <v>14.17</v>
      </c>
      <c r="J51" s="16">
        <f t="shared" si="0"/>
        <v>1.668611111111111</v>
      </c>
      <c r="L51" s="14">
        <v>4847.0968000000003</v>
      </c>
      <c r="M51" s="15">
        <v>39.233199999999997</v>
      </c>
      <c r="N51" s="15">
        <v>41.670499999999997</v>
      </c>
      <c r="O51" s="15">
        <v>43.131500000000003</v>
      </c>
      <c r="P51" s="15">
        <v>5908</v>
      </c>
      <c r="Q51" s="15">
        <v>14.18</v>
      </c>
      <c r="R51" s="16">
        <f t="shared" si="1"/>
        <v>1.6411111111111112</v>
      </c>
      <c r="S51" s="20"/>
      <c r="T51" s="21">
        <f>bdrate($D51:$D54,E51:E54,$L51:$L54,M51:M54)</f>
        <v>-1.932287710885161E-4</v>
      </c>
      <c r="U51" s="22">
        <f>bdrate($D51:$D54,F51:F54,$L51:$L54,N51:N54)</f>
        <v>-1.9306458668698623E-3</v>
      </c>
      <c r="V51" s="22">
        <f>bdrate($D51:$D54,G51:G54,$L51:$L54,O51:O54)</f>
        <v>9.8770126570713046E-4</v>
      </c>
      <c r="W51" s="44">
        <f>bdrateOld($D51:$D54,E51:E54,$L51:$L54,M51:M54)</f>
        <v>-1.7946815369551672E-4</v>
      </c>
      <c r="X51" s="45">
        <f>bdrateOld($D51:$D54,F51:F54,$L51:$L54,N51:N54)</f>
        <v>-1.6512292318504596E-3</v>
      </c>
      <c r="Y51" s="46">
        <f>bdrateOld($D51:$D54,G51:G54,$L51:$L54,O51:O54)</f>
        <v>1.1845352765624817E-3</v>
      </c>
    </row>
    <row r="52" spans="1:25" x14ac:dyDescent="0.2">
      <c r="A52" s="24"/>
      <c r="B52" s="24"/>
      <c r="C52" s="24">
        <v>27</v>
      </c>
      <c r="D52" s="25">
        <v>2051.884</v>
      </c>
      <c r="E52" s="26">
        <v>35.983699999999999</v>
      </c>
      <c r="F52" s="26">
        <v>39.378300000000003</v>
      </c>
      <c r="G52" s="26">
        <v>40.968000000000004</v>
      </c>
      <c r="H52" s="26">
        <v>4954</v>
      </c>
      <c r="I52" s="26">
        <v>11.53</v>
      </c>
      <c r="J52" s="27">
        <f t="shared" si="0"/>
        <v>1.3761111111111111</v>
      </c>
      <c r="L52" s="25">
        <v>2050.4232000000002</v>
      </c>
      <c r="M52" s="26">
        <v>35.983600000000003</v>
      </c>
      <c r="N52" s="26">
        <v>39.380200000000002</v>
      </c>
      <c r="O52" s="26">
        <v>40.956400000000002</v>
      </c>
      <c r="P52" s="26">
        <v>4970.6000000000004</v>
      </c>
      <c r="Q52" s="26">
        <v>11.43</v>
      </c>
      <c r="R52" s="27">
        <f t="shared" si="1"/>
        <v>1.3807222222222224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961.30079999999998</v>
      </c>
      <c r="E53" s="26">
        <v>33.102499999999999</v>
      </c>
      <c r="F53" s="26">
        <v>37.518099999999997</v>
      </c>
      <c r="G53" s="26">
        <v>39.226399999999998</v>
      </c>
      <c r="H53" s="26">
        <v>4321.3</v>
      </c>
      <c r="I53" s="26">
        <v>9.2799999999999994</v>
      </c>
      <c r="J53" s="27">
        <f t="shared" si="0"/>
        <v>1.2003611111111112</v>
      </c>
      <c r="L53" s="25">
        <v>960.84879999999998</v>
      </c>
      <c r="M53" s="26">
        <v>33.1021</v>
      </c>
      <c r="N53" s="26">
        <v>37.526000000000003</v>
      </c>
      <c r="O53" s="26">
        <v>39.228299999999997</v>
      </c>
      <c r="P53" s="26">
        <v>4290.5</v>
      </c>
      <c r="Q53" s="26">
        <v>9.24</v>
      </c>
      <c r="R53" s="27">
        <f t="shared" si="1"/>
        <v>1.1918055555555556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469.1336</v>
      </c>
      <c r="E54" s="36">
        <v>30.438199999999998</v>
      </c>
      <c r="F54" s="36">
        <v>36.196800000000003</v>
      </c>
      <c r="G54" s="36">
        <v>37.930199999999999</v>
      </c>
      <c r="H54" s="36">
        <v>3837.7</v>
      </c>
      <c r="I54" s="36">
        <v>7.67</v>
      </c>
      <c r="J54" s="37">
        <f t="shared" si="0"/>
        <v>1.0660277777777778</v>
      </c>
      <c r="L54" s="35">
        <v>469.44080000000002</v>
      </c>
      <c r="M54" s="36">
        <v>30.433499999999999</v>
      </c>
      <c r="N54" s="36">
        <v>36.197000000000003</v>
      </c>
      <c r="O54" s="36">
        <v>37.934600000000003</v>
      </c>
      <c r="P54" s="36">
        <v>3842.8</v>
      </c>
      <c r="Q54" s="36">
        <v>7.65</v>
      </c>
      <c r="R54" s="37">
        <f t="shared" si="1"/>
        <v>1.0674444444444444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1521.8240000000001</v>
      </c>
      <c r="E55" s="15">
        <v>40.913499999999999</v>
      </c>
      <c r="F55" s="15">
        <v>44.317999999999998</v>
      </c>
      <c r="G55" s="15">
        <v>43.444099999999999</v>
      </c>
      <c r="H55" s="15">
        <v>2026</v>
      </c>
      <c r="I55" s="15">
        <v>4.8899999999999997</v>
      </c>
      <c r="J55" s="16">
        <f t="shared" si="0"/>
        <v>0.56277777777777782</v>
      </c>
      <c r="L55" s="14">
        <v>1522.7408</v>
      </c>
      <c r="M55" s="15">
        <v>40.918100000000003</v>
      </c>
      <c r="N55" s="15">
        <v>44.303100000000001</v>
      </c>
      <c r="O55" s="15">
        <v>43.449300000000001</v>
      </c>
      <c r="P55" s="15">
        <v>2093.1999999999998</v>
      </c>
      <c r="Q55" s="15">
        <v>4.87</v>
      </c>
      <c r="R55" s="16">
        <f t="shared" si="1"/>
        <v>0.58144444444444443</v>
      </c>
      <c r="S55" s="20"/>
      <c r="T55" s="21">
        <f>bdrate($D55:$D58,E55:E58,$L55:$L58,M55:M58)</f>
        <v>3.8392021703503865E-4</v>
      </c>
      <c r="U55" s="22">
        <f>bdrate($D55:$D58,F55:F58,$L55:$L58,N55:N58)</f>
        <v>2.2310788454147357E-3</v>
      </c>
      <c r="V55" s="22">
        <f>bdrate($D55:$D58,G55:G58,$L55:$L58,O55:O58)</f>
        <v>2.1201305344886734E-4</v>
      </c>
      <c r="W55" s="44">
        <f>bdrateOld($D55:$D58,E55:E58,$L55:$L58,M55:M58)</f>
        <v>4.2924331942328919E-4</v>
      </c>
      <c r="X55" s="45">
        <f>bdrateOld($D55:$D58,F55:F58,$L55:$L58,N55:N58)</f>
        <v>2.5628040763412407E-3</v>
      </c>
      <c r="Y55" s="46">
        <f>bdrateOld($D55:$D58,G55:G58,$L55:$L58,O55:O58)</f>
        <v>3.0111013541178622E-4</v>
      </c>
    </row>
    <row r="56" spans="1:25" x14ac:dyDescent="0.2">
      <c r="A56" s="24" t="s">
        <v>22</v>
      </c>
      <c r="B56" s="24"/>
      <c r="C56" s="24">
        <v>27</v>
      </c>
      <c r="D56" s="25">
        <v>762.11040000000003</v>
      </c>
      <c r="E56" s="26">
        <v>37.079000000000001</v>
      </c>
      <c r="F56" s="26">
        <v>41.616700000000002</v>
      </c>
      <c r="G56" s="26">
        <v>40.389200000000002</v>
      </c>
      <c r="H56" s="26">
        <v>1793.3</v>
      </c>
      <c r="I56" s="26">
        <v>3.99</v>
      </c>
      <c r="J56" s="27">
        <f t="shared" si="0"/>
        <v>0.49813888888888885</v>
      </c>
      <c r="L56" s="25">
        <v>762.72159999999997</v>
      </c>
      <c r="M56" s="26">
        <v>37.079300000000003</v>
      </c>
      <c r="N56" s="26">
        <v>41.608699999999999</v>
      </c>
      <c r="O56" s="26">
        <v>40.387799999999999</v>
      </c>
      <c r="P56" s="26">
        <v>1785.8</v>
      </c>
      <c r="Q56" s="26">
        <v>3.97</v>
      </c>
      <c r="R56" s="27">
        <f t="shared" si="1"/>
        <v>0.49605555555555553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377.89839999999998</v>
      </c>
      <c r="E57" s="26">
        <v>33.674799999999998</v>
      </c>
      <c r="F57" s="26">
        <v>39.517200000000003</v>
      </c>
      <c r="G57" s="26">
        <v>38.040199999999999</v>
      </c>
      <c r="H57" s="26">
        <v>1584.5</v>
      </c>
      <c r="I57" s="26">
        <v>3.19</v>
      </c>
      <c r="J57" s="27">
        <f t="shared" si="0"/>
        <v>0.44013888888888891</v>
      </c>
      <c r="L57" s="25">
        <v>377.892</v>
      </c>
      <c r="M57" s="26">
        <v>33.674900000000001</v>
      </c>
      <c r="N57" s="26">
        <v>39.518300000000004</v>
      </c>
      <c r="O57" s="26">
        <v>38.042000000000002</v>
      </c>
      <c r="P57" s="26">
        <v>1586.1</v>
      </c>
      <c r="Q57" s="26">
        <v>3.18</v>
      </c>
      <c r="R57" s="27">
        <f t="shared" si="1"/>
        <v>0.44058333333333333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196.45760000000001</v>
      </c>
      <c r="E58" s="36">
        <v>30.856300000000001</v>
      </c>
      <c r="F58" s="36">
        <v>38.067900000000002</v>
      </c>
      <c r="G58" s="36">
        <v>36.413800000000002</v>
      </c>
      <c r="H58" s="36">
        <v>1449.4</v>
      </c>
      <c r="I58" s="36">
        <v>2.72</v>
      </c>
      <c r="J58" s="37">
        <f t="shared" si="0"/>
        <v>0.40261111111111114</v>
      </c>
      <c r="L58" s="35">
        <v>196.21279999999999</v>
      </c>
      <c r="M58" s="36">
        <v>30.846900000000002</v>
      </c>
      <c r="N58" s="36">
        <v>38.059899999999999</v>
      </c>
      <c r="O58" s="36">
        <v>36.413499999999999</v>
      </c>
      <c r="P58" s="36">
        <v>1442.9</v>
      </c>
      <c r="Q58" s="36">
        <v>2.7</v>
      </c>
      <c r="R58" s="37">
        <f t="shared" si="1"/>
        <v>0.40080555555555558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1616.4392</v>
      </c>
      <c r="E59" s="15">
        <v>38.309600000000003</v>
      </c>
      <c r="F59" s="15">
        <v>43.389699999999998</v>
      </c>
      <c r="G59" s="15">
        <v>44.530999999999999</v>
      </c>
      <c r="H59" s="15">
        <v>2205.6999999999998</v>
      </c>
      <c r="I59" s="15">
        <v>5.64</v>
      </c>
      <c r="J59" s="16">
        <f t="shared" si="0"/>
        <v>0.61269444444444443</v>
      </c>
      <c r="L59" s="14">
        <v>1616.2855999999999</v>
      </c>
      <c r="M59" s="15">
        <v>38.308399999999999</v>
      </c>
      <c r="N59" s="15">
        <v>43.398600000000002</v>
      </c>
      <c r="O59" s="15">
        <v>44.533499999999997</v>
      </c>
      <c r="P59" s="15">
        <v>2225.1999999999998</v>
      </c>
      <c r="Q59" s="15">
        <v>5.64</v>
      </c>
      <c r="R59" s="16">
        <f t="shared" si="1"/>
        <v>0.61811111111111106</v>
      </c>
      <c r="S59" s="20"/>
      <c r="T59" s="21">
        <f>bdrate($D59:$D62,E59:E62,$L59:$L62,M59:M62)</f>
        <v>9.8383534677992657E-4</v>
      </c>
      <c r="U59" s="22">
        <f>bdrate($D59:$D62,F59:F62,$L59:$L62,N59:N62)</f>
        <v>-6.4676567750998615E-4</v>
      </c>
      <c r="V59" s="22">
        <f>bdrate($D59:$D62,G59:G62,$L59:$L62,O59:O62)</f>
        <v>3.3631169582659659E-4</v>
      </c>
      <c r="W59" s="44">
        <f>bdrateOld($D59:$D62,E59:E62,$L59:$L62,M59:M62)</f>
        <v>9.9135854370668852E-4</v>
      </c>
      <c r="X59" s="45">
        <f>bdrateOld($D59:$D62,F59:F62,$L59:$L62,N59:N62)</f>
        <v>3.012478614166092E-4</v>
      </c>
      <c r="Y59" s="46">
        <f>bdrateOld($D59:$D62,G59:G62,$L59:$L62,O59:O62)</f>
        <v>3.894079519017879E-4</v>
      </c>
    </row>
    <row r="60" spans="1:25" x14ac:dyDescent="0.2">
      <c r="A60" s="24"/>
      <c r="B60" s="24"/>
      <c r="C60" s="24">
        <v>27</v>
      </c>
      <c r="D60" s="25">
        <v>633.16319999999996</v>
      </c>
      <c r="E60" s="26">
        <v>35.0182</v>
      </c>
      <c r="F60" s="26">
        <v>41.114600000000003</v>
      </c>
      <c r="G60" s="26">
        <v>42.148499999999999</v>
      </c>
      <c r="H60" s="26">
        <v>1820.4</v>
      </c>
      <c r="I60" s="26">
        <v>4.37</v>
      </c>
      <c r="J60" s="27">
        <f t="shared" si="0"/>
        <v>0.50566666666666671</v>
      </c>
      <c r="L60" s="25">
        <v>634.01919999999996</v>
      </c>
      <c r="M60" s="26">
        <v>35.0184</v>
      </c>
      <c r="N60" s="26">
        <v>41.116999999999997</v>
      </c>
      <c r="O60" s="26">
        <v>42.147399999999998</v>
      </c>
      <c r="P60" s="26">
        <v>1822.7</v>
      </c>
      <c r="Q60" s="26">
        <v>4.3499999999999996</v>
      </c>
      <c r="R60" s="27">
        <f t="shared" si="1"/>
        <v>0.50630555555555556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285.8424</v>
      </c>
      <c r="E61" s="26">
        <v>32.1434</v>
      </c>
      <c r="F61" s="26">
        <v>39.546100000000003</v>
      </c>
      <c r="G61" s="26">
        <v>40.490900000000003</v>
      </c>
      <c r="H61" s="26">
        <v>1614</v>
      </c>
      <c r="I61" s="26">
        <v>3.77</v>
      </c>
      <c r="J61" s="27">
        <f t="shared" si="0"/>
        <v>0.44833333333333331</v>
      </c>
      <c r="L61" s="25">
        <v>286.22559999999999</v>
      </c>
      <c r="M61" s="26">
        <v>32.1447</v>
      </c>
      <c r="N61" s="26">
        <v>39.553400000000003</v>
      </c>
      <c r="O61" s="26">
        <v>40.494199999999999</v>
      </c>
      <c r="P61" s="26">
        <v>1639.6</v>
      </c>
      <c r="Q61" s="26">
        <v>3.76</v>
      </c>
      <c r="R61" s="27">
        <f t="shared" si="1"/>
        <v>0.45544444444444443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142.16159999999999</v>
      </c>
      <c r="E62" s="36">
        <v>29.390899999999998</v>
      </c>
      <c r="F62" s="36">
        <v>38.469099999999997</v>
      </c>
      <c r="G62" s="36">
        <v>39.313899999999997</v>
      </c>
      <c r="H62" s="36">
        <v>1507.3</v>
      </c>
      <c r="I62" s="36">
        <v>3.12</v>
      </c>
      <c r="J62" s="37">
        <f t="shared" si="0"/>
        <v>0.41869444444444442</v>
      </c>
      <c r="L62" s="35">
        <v>142.23840000000001</v>
      </c>
      <c r="M62" s="36">
        <v>29.39</v>
      </c>
      <c r="N62" s="36">
        <v>38.459099999999999</v>
      </c>
      <c r="O62" s="36">
        <v>39.319899999999997</v>
      </c>
      <c r="P62" s="36">
        <v>1497.4</v>
      </c>
      <c r="Q62" s="36">
        <v>3.09</v>
      </c>
      <c r="R62" s="37">
        <f t="shared" si="1"/>
        <v>0.41594444444444445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1657.4775999999999</v>
      </c>
      <c r="E63" s="15">
        <v>38.439100000000003</v>
      </c>
      <c r="F63" s="15">
        <v>41.517200000000003</v>
      </c>
      <c r="G63" s="15">
        <v>42.485500000000002</v>
      </c>
      <c r="H63" s="15">
        <v>1844.1</v>
      </c>
      <c r="I63" s="15">
        <v>4.7699999999999996</v>
      </c>
      <c r="J63" s="16">
        <f t="shared" si="0"/>
        <v>0.51224999999999998</v>
      </c>
      <c r="L63" s="14">
        <v>1657.6895999999999</v>
      </c>
      <c r="M63" s="15">
        <v>38.439</v>
      </c>
      <c r="N63" s="15">
        <v>41.513199999999998</v>
      </c>
      <c r="O63" s="15">
        <v>42.481900000000003</v>
      </c>
      <c r="P63" s="15">
        <v>1850.6</v>
      </c>
      <c r="Q63" s="15">
        <v>4.76</v>
      </c>
      <c r="R63" s="16">
        <f t="shared" si="1"/>
        <v>0.51405555555555549</v>
      </c>
      <c r="S63" s="20"/>
      <c r="T63" s="21">
        <f>bdrate($D63:$D66,E63:E66,$L63:$L66,M63:M66)</f>
        <v>3.0047543363442841E-5</v>
      </c>
      <c r="U63" s="22">
        <f>bdrate($D63:$D66,F63:F66,$L63:$L66,N63:N66)</f>
        <v>-1.7761324596532457E-3</v>
      </c>
      <c r="V63" s="22">
        <f>bdrate($D63:$D66,G63:G66,$L63:$L66,O63:O66)</f>
        <v>4.3690038596966296E-4</v>
      </c>
      <c r="W63" s="44">
        <f>bdrateOld($D63:$D66,E63:E66,$L63:$L66,M63:M66)</f>
        <v>2.3004906230639222E-5</v>
      </c>
      <c r="X63" s="45">
        <f>bdrateOld($D63:$D66,F63:F66,$L63:$L66,N63:N66)</f>
        <v>-2.0730227265647327E-3</v>
      </c>
      <c r="Y63" s="46">
        <f>bdrateOld($D63:$D66,G63:G66,$L63:$L66,O63:O66)</f>
        <v>6.9946294600509162E-4</v>
      </c>
    </row>
    <row r="64" spans="1:25" x14ac:dyDescent="0.2">
      <c r="A64" s="24"/>
      <c r="B64" s="24"/>
      <c r="C64" s="24">
        <v>27</v>
      </c>
      <c r="D64" s="25">
        <v>761.76480000000004</v>
      </c>
      <c r="E64" s="26">
        <v>35.029299999999999</v>
      </c>
      <c r="F64" s="26">
        <v>38.875</v>
      </c>
      <c r="G64" s="26">
        <v>39.604599999999998</v>
      </c>
      <c r="H64" s="26">
        <v>1554.9</v>
      </c>
      <c r="I64" s="26">
        <v>3.77</v>
      </c>
      <c r="J64" s="27">
        <f t="shared" si="0"/>
        <v>0.43191666666666667</v>
      </c>
      <c r="L64" s="25">
        <v>761.43439999999998</v>
      </c>
      <c r="M64" s="26">
        <v>35.0242</v>
      </c>
      <c r="N64" s="26">
        <v>38.876399999999997</v>
      </c>
      <c r="O64" s="26">
        <v>39.591999999999999</v>
      </c>
      <c r="P64" s="26">
        <v>1563.1</v>
      </c>
      <c r="Q64" s="26">
        <v>3.76</v>
      </c>
      <c r="R64" s="27">
        <f t="shared" si="1"/>
        <v>0.43419444444444444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356.09359999999998</v>
      </c>
      <c r="E65" s="26">
        <v>31.7606</v>
      </c>
      <c r="F65" s="26">
        <v>36.866100000000003</v>
      </c>
      <c r="G65" s="26">
        <v>37.513300000000001</v>
      </c>
      <c r="H65" s="26">
        <v>1369.7</v>
      </c>
      <c r="I65" s="26">
        <v>2.95</v>
      </c>
      <c r="J65" s="27">
        <f t="shared" si="0"/>
        <v>0.38047222222222221</v>
      </c>
      <c r="L65" s="25">
        <v>355.94639999999998</v>
      </c>
      <c r="M65" s="26">
        <v>31.7592</v>
      </c>
      <c r="N65" s="26">
        <v>36.8703</v>
      </c>
      <c r="O65" s="26">
        <v>37.5199</v>
      </c>
      <c r="P65" s="26">
        <v>1371.5</v>
      </c>
      <c r="Q65" s="26">
        <v>2.94</v>
      </c>
      <c r="R65" s="27">
        <f t="shared" si="1"/>
        <v>0.38097222222222221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166.22319999999999</v>
      </c>
      <c r="E66" s="36">
        <v>28.7988</v>
      </c>
      <c r="F66" s="36">
        <v>35.465600000000002</v>
      </c>
      <c r="G66" s="36">
        <v>36.044899999999998</v>
      </c>
      <c r="H66" s="36">
        <v>1258.5999999999999</v>
      </c>
      <c r="I66" s="36">
        <v>2.4300000000000002</v>
      </c>
      <c r="J66" s="37">
        <f t="shared" si="0"/>
        <v>0.34961111111111109</v>
      </c>
      <c r="L66" s="35">
        <v>165.79599999999999</v>
      </c>
      <c r="M66" s="36">
        <v>28.797699999999999</v>
      </c>
      <c r="N66" s="36">
        <v>35.479199999999999</v>
      </c>
      <c r="O66" s="36">
        <v>36.051900000000003</v>
      </c>
      <c r="P66" s="36">
        <v>1259.7</v>
      </c>
      <c r="Q66" s="36">
        <v>2.41</v>
      </c>
      <c r="R66" s="37">
        <f t="shared" si="1"/>
        <v>0.34991666666666665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1215.152</v>
      </c>
      <c r="E67" s="15">
        <v>39.681899999999999</v>
      </c>
      <c r="F67" s="15">
        <v>41.799799999999998</v>
      </c>
      <c r="G67" s="15">
        <v>42.8705</v>
      </c>
      <c r="H67" s="15">
        <v>1378.7</v>
      </c>
      <c r="I67" s="15">
        <v>3.46</v>
      </c>
      <c r="J67" s="16">
        <f t="shared" si="0"/>
        <v>0.38297222222222221</v>
      </c>
      <c r="L67" s="14">
        <v>1215.048</v>
      </c>
      <c r="M67" s="15">
        <v>39.684199999999997</v>
      </c>
      <c r="N67" s="15">
        <v>41.798699999999997</v>
      </c>
      <c r="O67" s="15">
        <v>42.873100000000001</v>
      </c>
      <c r="P67" s="15">
        <v>1377.5</v>
      </c>
      <c r="Q67" s="15">
        <v>3.46</v>
      </c>
      <c r="R67" s="16">
        <f t="shared" si="1"/>
        <v>0.38263888888888886</v>
      </c>
      <c r="S67" s="20"/>
      <c r="T67" s="21">
        <f>bdrate($D67:$D70,E67:E70,$L67:$L70,M67:M70)</f>
        <v>4.5411490701208201E-4</v>
      </c>
      <c r="U67" s="22">
        <f>bdrate($D67:$D70,F67:F70,$L67:$L70,N67:N70)</f>
        <v>-3.9191909308455841E-4</v>
      </c>
      <c r="V67" s="22">
        <f>bdrate($D67:$D70,G67:G70,$L67:$L70,O67:O70)</f>
        <v>1.2704151700149158E-3</v>
      </c>
      <c r="W67" s="44">
        <f>bdrateOld($D67:$D70,E67:E70,$L67:$L70,M67:M70)</f>
        <v>5.1277725154941223E-4</v>
      </c>
      <c r="X67" s="45">
        <f>bdrateOld($D67:$D70,F67:F70,$L67:$L70,N67:N70)</f>
        <v>-6.9257839157865764E-4</v>
      </c>
      <c r="Y67" s="46">
        <f>bdrateOld($D67:$D70,G67:G70,$L67:$L70,O67:O70)</f>
        <v>1.2989408388177637E-3</v>
      </c>
    </row>
    <row r="68" spans="1:25" x14ac:dyDescent="0.2">
      <c r="A68" s="24"/>
      <c r="B68" s="24"/>
      <c r="C68" s="24">
        <v>27</v>
      </c>
      <c r="D68" s="25">
        <v>597.03599999999994</v>
      </c>
      <c r="E68" s="26">
        <v>35.881100000000004</v>
      </c>
      <c r="F68" s="26">
        <v>39.0989</v>
      </c>
      <c r="G68" s="26">
        <v>40.289000000000001</v>
      </c>
      <c r="H68" s="26">
        <v>1186.5999999999999</v>
      </c>
      <c r="I68" s="26">
        <v>2.75</v>
      </c>
      <c r="J68" s="27">
        <f t="shared" si="0"/>
        <v>0.32961111111111108</v>
      </c>
      <c r="L68" s="25">
        <v>597.11199999999997</v>
      </c>
      <c r="M68" s="26">
        <v>35.8735</v>
      </c>
      <c r="N68" s="26">
        <v>39.101700000000001</v>
      </c>
      <c r="O68" s="26">
        <v>40.2849</v>
      </c>
      <c r="P68" s="26">
        <v>1176.4000000000001</v>
      </c>
      <c r="Q68" s="26">
        <v>2.75</v>
      </c>
      <c r="R68" s="27">
        <f t="shared" si="1"/>
        <v>0.32677777777777778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290.12479999999999</v>
      </c>
      <c r="E69" s="26">
        <v>32.421700000000001</v>
      </c>
      <c r="F69" s="26">
        <v>37.114699999999999</v>
      </c>
      <c r="G69" s="26">
        <v>38.301200000000001</v>
      </c>
      <c r="H69" s="26">
        <v>1031.0999999999999</v>
      </c>
      <c r="I69" s="26">
        <v>2.17</v>
      </c>
      <c r="J69" s="27">
        <f t="shared" si="0"/>
        <v>0.28641666666666665</v>
      </c>
      <c r="L69" s="25">
        <v>290.19760000000002</v>
      </c>
      <c r="M69" s="26">
        <v>32.424799999999998</v>
      </c>
      <c r="N69" s="26">
        <v>37.113300000000002</v>
      </c>
      <c r="O69" s="26">
        <v>38.297499999999999</v>
      </c>
      <c r="P69" s="26">
        <v>1024.9000000000001</v>
      </c>
      <c r="Q69" s="26">
        <v>2.16</v>
      </c>
      <c r="R69" s="27">
        <f t="shared" si="1"/>
        <v>0.28469444444444447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143.16</v>
      </c>
      <c r="E70" s="36">
        <v>29.608899999999998</v>
      </c>
      <c r="F70" s="36">
        <v>35.665399999999998</v>
      </c>
      <c r="G70" s="36">
        <v>36.778399999999998</v>
      </c>
      <c r="H70" s="36">
        <v>937.3</v>
      </c>
      <c r="I70" s="36">
        <v>1.78</v>
      </c>
      <c r="J70" s="37">
        <f t="shared" si="0"/>
        <v>0.2603611111111111</v>
      </c>
      <c r="L70" s="35">
        <v>143.26560000000001</v>
      </c>
      <c r="M70" s="36">
        <v>29.611999999999998</v>
      </c>
      <c r="N70" s="36">
        <v>35.673299999999998</v>
      </c>
      <c r="O70" s="36">
        <v>36.775300000000001</v>
      </c>
      <c r="P70" s="36">
        <v>918</v>
      </c>
      <c r="Q70" s="36">
        <v>1.77</v>
      </c>
      <c r="R70" s="37">
        <f t="shared" si="1"/>
        <v>0.255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60" t="s">
        <v>25</v>
      </c>
      <c r="B71" s="60" t="s">
        <v>26</v>
      </c>
      <c r="C71" s="60">
        <v>22</v>
      </c>
      <c r="D71" s="61"/>
      <c r="E71" s="62"/>
      <c r="F71" s="62"/>
      <c r="G71" s="62"/>
      <c r="H71" s="62"/>
      <c r="I71" s="62"/>
      <c r="J71" s="63"/>
      <c r="K71" s="64"/>
      <c r="L71" s="61"/>
      <c r="M71" s="62"/>
      <c r="N71" s="62"/>
      <c r="O71" s="62"/>
      <c r="P71" s="62"/>
      <c r="Q71" s="62"/>
      <c r="R71" s="63"/>
      <c r="S71" s="65"/>
      <c r="T71" s="66"/>
      <c r="U71" s="67"/>
      <c r="V71" s="68"/>
      <c r="W71" s="66"/>
      <c r="X71" s="67"/>
      <c r="Y71" s="68"/>
    </row>
    <row r="72" spans="1:25" x14ac:dyDescent="0.2">
      <c r="A72" s="69" t="s">
        <v>27</v>
      </c>
      <c r="B72" s="69"/>
      <c r="C72" s="69">
        <v>27</v>
      </c>
      <c r="D72" s="70"/>
      <c r="E72" s="71"/>
      <c r="F72" s="71"/>
      <c r="G72" s="71"/>
      <c r="H72" s="71"/>
      <c r="I72" s="71"/>
      <c r="J72" s="72"/>
      <c r="K72" s="64"/>
      <c r="L72" s="70"/>
      <c r="M72" s="71"/>
      <c r="N72" s="71"/>
      <c r="O72" s="71"/>
      <c r="P72" s="71"/>
      <c r="Q72" s="71"/>
      <c r="R72" s="72"/>
      <c r="S72" s="65"/>
      <c r="T72" s="73"/>
      <c r="U72" s="74"/>
      <c r="V72" s="75"/>
      <c r="W72" s="73"/>
      <c r="X72" s="74"/>
      <c r="Y72" s="75"/>
    </row>
    <row r="73" spans="1:25" x14ac:dyDescent="0.2">
      <c r="A73" s="69"/>
      <c r="B73" s="69"/>
      <c r="C73" s="69">
        <v>32</v>
      </c>
      <c r="D73" s="70"/>
      <c r="E73" s="71"/>
      <c r="F73" s="71"/>
      <c r="G73" s="71"/>
      <c r="H73" s="71"/>
      <c r="I73" s="71"/>
      <c r="J73" s="72"/>
      <c r="K73" s="64"/>
      <c r="L73" s="70"/>
      <c r="M73" s="71"/>
      <c r="N73" s="71"/>
      <c r="O73" s="71"/>
      <c r="P73" s="71"/>
      <c r="Q73" s="71"/>
      <c r="R73" s="72"/>
      <c r="S73" s="65"/>
      <c r="T73" s="73"/>
      <c r="U73" s="74"/>
      <c r="V73" s="75"/>
      <c r="W73" s="73"/>
      <c r="X73" s="74"/>
      <c r="Y73" s="75"/>
    </row>
    <row r="74" spans="1:25" ht="12.75" thickBot="1" x14ac:dyDescent="0.25">
      <c r="A74" s="69"/>
      <c r="B74" s="76"/>
      <c r="C74" s="76">
        <v>37</v>
      </c>
      <c r="D74" s="77"/>
      <c r="E74" s="78"/>
      <c r="F74" s="78"/>
      <c r="G74" s="78"/>
      <c r="H74" s="78"/>
      <c r="I74" s="78"/>
      <c r="J74" s="79"/>
      <c r="K74" s="64"/>
      <c r="L74" s="77"/>
      <c r="M74" s="78"/>
      <c r="N74" s="78"/>
      <c r="O74" s="78"/>
      <c r="P74" s="78"/>
      <c r="Q74" s="78"/>
      <c r="R74" s="79"/>
      <c r="S74" s="65"/>
      <c r="T74" s="80"/>
      <c r="U74" s="81"/>
      <c r="V74" s="82"/>
      <c r="W74" s="80"/>
      <c r="X74" s="81"/>
      <c r="Y74" s="82"/>
    </row>
    <row r="75" spans="1:25" x14ac:dyDescent="0.2">
      <c r="A75" s="69"/>
      <c r="B75" s="60" t="s">
        <v>28</v>
      </c>
      <c r="C75" s="60">
        <v>22</v>
      </c>
      <c r="D75" s="61"/>
      <c r="E75" s="62"/>
      <c r="F75" s="62"/>
      <c r="G75" s="62"/>
      <c r="H75" s="62"/>
      <c r="I75" s="62"/>
      <c r="J75" s="63"/>
      <c r="K75" s="64"/>
      <c r="L75" s="61"/>
      <c r="M75" s="62"/>
      <c r="N75" s="62"/>
      <c r="O75" s="62"/>
      <c r="P75" s="62"/>
      <c r="Q75" s="62"/>
      <c r="R75" s="63"/>
      <c r="S75" s="65"/>
      <c r="T75" s="66"/>
      <c r="U75" s="67"/>
      <c r="V75" s="68"/>
      <c r="W75" s="66"/>
      <c r="X75" s="67"/>
      <c r="Y75" s="68"/>
    </row>
    <row r="76" spans="1:25" x14ac:dyDescent="0.2">
      <c r="A76" s="69"/>
      <c r="B76" s="69"/>
      <c r="C76" s="69">
        <v>27</v>
      </c>
      <c r="D76" s="70"/>
      <c r="E76" s="71"/>
      <c r="F76" s="71"/>
      <c r="G76" s="71"/>
      <c r="H76" s="71"/>
      <c r="I76" s="71"/>
      <c r="J76" s="72"/>
      <c r="K76" s="64"/>
      <c r="L76" s="70"/>
      <c r="M76" s="71"/>
      <c r="N76" s="71"/>
      <c r="O76" s="71"/>
      <c r="P76" s="71"/>
      <c r="Q76" s="71"/>
      <c r="R76" s="72"/>
      <c r="S76" s="65"/>
      <c r="T76" s="73"/>
      <c r="U76" s="74"/>
      <c r="V76" s="75"/>
      <c r="W76" s="73"/>
      <c r="X76" s="74"/>
      <c r="Y76" s="75"/>
    </row>
    <row r="77" spans="1:25" x14ac:dyDescent="0.2">
      <c r="A77" s="69"/>
      <c r="B77" s="69"/>
      <c r="C77" s="69">
        <v>32</v>
      </c>
      <c r="D77" s="70"/>
      <c r="E77" s="71"/>
      <c r="F77" s="71"/>
      <c r="G77" s="71"/>
      <c r="H77" s="71"/>
      <c r="I77" s="71"/>
      <c r="J77" s="72"/>
      <c r="K77" s="64"/>
      <c r="L77" s="70"/>
      <c r="M77" s="71"/>
      <c r="N77" s="71"/>
      <c r="O77" s="71"/>
      <c r="P77" s="71"/>
      <c r="Q77" s="71"/>
      <c r="R77" s="72"/>
      <c r="S77" s="65"/>
      <c r="T77" s="73"/>
      <c r="U77" s="74"/>
      <c r="V77" s="75"/>
      <c r="W77" s="73"/>
      <c r="X77" s="74"/>
      <c r="Y77" s="75"/>
    </row>
    <row r="78" spans="1:25" ht="12.75" thickBot="1" x14ac:dyDescent="0.25">
      <c r="A78" s="69"/>
      <c r="B78" s="76"/>
      <c r="C78" s="76">
        <v>37</v>
      </c>
      <c r="D78" s="77"/>
      <c r="E78" s="78"/>
      <c r="F78" s="78"/>
      <c r="G78" s="78"/>
      <c r="H78" s="78"/>
      <c r="I78" s="78"/>
      <c r="J78" s="79"/>
      <c r="K78" s="64"/>
      <c r="L78" s="77"/>
      <c r="M78" s="78"/>
      <c r="N78" s="78"/>
      <c r="O78" s="78"/>
      <c r="P78" s="78"/>
      <c r="Q78" s="78"/>
      <c r="R78" s="79"/>
      <c r="S78" s="65"/>
      <c r="T78" s="80"/>
      <c r="U78" s="81"/>
      <c r="V78" s="82"/>
      <c r="W78" s="80"/>
      <c r="X78" s="81"/>
      <c r="Y78" s="82"/>
    </row>
    <row r="79" spans="1:25" x14ac:dyDescent="0.2">
      <c r="A79" s="69"/>
      <c r="B79" s="60" t="s">
        <v>29</v>
      </c>
      <c r="C79" s="60">
        <v>22</v>
      </c>
      <c r="D79" s="61"/>
      <c r="E79" s="62"/>
      <c r="F79" s="62"/>
      <c r="G79" s="62"/>
      <c r="H79" s="62"/>
      <c r="I79" s="62"/>
      <c r="J79" s="63"/>
      <c r="K79" s="64"/>
      <c r="L79" s="61"/>
      <c r="M79" s="62"/>
      <c r="N79" s="62"/>
      <c r="O79" s="62"/>
      <c r="P79" s="62"/>
      <c r="Q79" s="62"/>
      <c r="R79" s="63"/>
      <c r="S79" s="65"/>
      <c r="T79" s="66"/>
      <c r="U79" s="67"/>
      <c r="V79" s="68"/>
      <c r="W79" s="66"/>
      <c r="X79" s="67"/>
      <c r="Y79" s="68"/>
    </row>
    <row r="80" spans="1:25" x14ac:dyDescent="0.2">
      <c r="A80" s="69"/>
      <c r="B80" s="69"/>
      <c r="C80" s="69">
        <v>27</v>
      </c>
      <c r="D80" s="70"/>
      <c r="E80" s="71"/>
      <c r="F80" s="71"/>
      <c r="G80" s="71"/>
      <c r="H80" s="71"/>
      <c r="I80" s="71"/>
      <c r="J80" s="72"/>
      <c r="K80" s="64"/>
      <c r="L80" s="70"/>
      <c r="M80" s="71"/>
      <c r="N80" s="71"/>
      <c r="O80" s="71"/>
      <c r="P80" s="71"/>
      <c r="Q80" s="71"/>
      <c r="R80" s="72"/>
      <c r="S80" s="65"/>
      <c r="T80" s="73"/>
      <c r="U80" s="74"/>
      <c r="V80" s="75"/>
      <c r="W80" s="73"/>
      <c r="X80" s="74"/>
      <c r="Y80" s="75"/>
    </row>
    <row r="81" spans="1:25" x14ac:dyDescent="0.2">
      <c r="A81" s="69"/>
      <c r="B81" s="69"/>
      <c r="C81" s="69">
        <v>32</v>
      </c>
      <c r="D81" s="70"/>
      <c r="E81" s="71"/>
      <c r="F81" s="71"/>
      <c r="G81" s="71"/>
      <c r="H81" s="71"/>
      <c r="I81" s="71"/>
      <c r="J81" s="72"/>
      <c r="K81" s="64"/>
      <c r="L81" s="70"/>
      <c r="M81" s="71"/>
      <c r="N81" s="71"/>
      <c r="O81" s="71"/>
      <c r="P81" s="71"/>
      <c r="Q81" s="71"/>
      <c r="R81" s="72"/>
      <c r="S81" s="65"/>
      <c r="T81" s="73"/>
      <c r="U81" s="74"/>
      <c r="V81" s="75"/>
      <c r="W81" s="73"/>
      <c r="X81" s="74"/>
      <c r="Y81" s="75"/>
    </row>
    <row r="82" spans="1:25" ht="12.75" thickBot="1" x14ac:dyDescent="0.25">
      <c r="A82" s="76"/>
      <c r="B82" s="76"/>
      <c r="C82" s="76">
        <v>37</v>
      </c>
      <c r="D82" s="77"/>
      <c r="E82" s="78"/>
      <c r="F82" s="78"/>
      <c r="G82" s="78"/>
      <c r="H82" s="78"/>
      <c r="I82" s="78"/>
      <c r="J82" s="79"/>
      <c r="K82" s="64"/>
      <c r="L82" s="77"/>
      <c r="M82" s="78"/>
      <c r="N82" s="78"/>
      <c r="O82" s="78"/>
      <c r="P82" s="78"/>
      <c r="Q82" s="78"/>
      <c r="R82" s="79"/>
      <c r="S82" s="65"/>
      <c r="T82" s="80"/>
      <c r="U82" s="81"/>
      <c r="V82" s="82"/>
      <c r="W82" s="80"/>
      <c r="X82" s="81"/>
      <c r="Y82" s="82"/>
    </row>
    <row r="83" spans="1:25" x14ac:dyDescent="0.2">
      <c r="A83" s="13" t="s">
        <v>80</v>
      </c>
      <c r="B83" s="13" t="s">
        <v>81</v>
      </c>
      <c r="C83" s="13">
        <v>22</v>
      </c>
      <c r="D83" s="14">
        <v>3610.6943999999999</v>
      </c>
      <c r="E83" s="15">
        <v>40.784300000000002</v>
      </c>
      <c r="F83" s="15">
        <v>43.307899999999997</v>
      </c>
      <c r="G83" s="15">
        <v>43.908499999999997</v>
      </c>
      <c r="H83" s="15">
        <v>7145.8</v>
      </c>
      <c r="I83" s="15">
        <v>15.58</v>
      </c>
      <c r="J83" s="16">
        <f t="shared" ref="J83:J98" si="2">H83/3600</f>
        <v>1.9849444444444444</v>
      </c>
      <c r="L83" s="17">
        <v>3611.4951999999998</v>
      </c>
      <c r="M83" s="18">
        <v>40.784399999999998</v>
      </c>
      <c r="N83" s="18">
        <v>43.306800000000003</v>
      </c>
      <c r="O83" s="18">
        <v>43.911499999999997</v>
      </c>
      <c r="P83" s="18">
        <v>7173.7</v>
      </c>
      <c r="Q83" s="18">
        <v>15.61</v>
      </c>
      <c r="R83" s="19">
        <f t="shared" ref="R83:R98" si="3">P83/3600</f>
        <v>1.9926944444444443</v>
      </c>
      <c r="S83" s="20"/>
      <c r="T83" s="21">
        <f>bdrate($D83:$D86,E83:E86,$L83:$L86,M83:M86)</f>
        <v>-2.0559413902754287E-4</v>
      </c>
      <c r="U83" s="22">
        <f>bdrate($D83:$D86,F83:F86,$L83:$L86,N83:N86)</f>
        <v>-1.6774485261235039E-3</v>
      </c>
      <c r="V83" s="22">
        <f>bdrate($D83:$D86,G83:G86,$L83:$L86,O83:O86)</f>
        <v>-1.4583280845792412E-3</v>
      </c>
      <c r="W83" s="44">
        <f>bdrateOld($D83:$D86,E83:E86,$L83:$L86,M83:M86)</f>
        <v>-2.4336077940478873E-4</v>
      </c>
      <c r="X83" s="45">
        <f>bdrateOld($D83:$D86,F83:F86,$L83:$L86,N83:N86)</f>
        <v>-1.6303216886306426E-3</v>
      </c>
      <c r="Y83" s="46">
        <f>bdrateOld($D83:$D86,G83:G86,$L83:$L86,O83:O86)</f>
        <v>-1.3909711574134898E-3</v>
      </c>
    </row>
    <row r="84" spans="1:25" x14ac:dyDescent="0.2">
      <c r="A84" s="24"/>
      <c r="B84" s="24"/>
      <c r="C84" s="24">
        <v>27</v>
      </c>
      <c r="D84" s="25">
        <v>1785.048</v>
      </c>
      <c r="E84" s="26">
        <v>37.540599999999998</v>
      </c>
      <c r="F84" s="26">
        <v>40.686799999999998</v>
      </c>
      <c r="G84" s="26">
        <v>40.965200000000003</v>
      </c>
      <c r="H84" s="26">
        <v>6175.4</v>
      </c>
      <c r="I84" s="26">
        <v>12.65</v>
      </c>
      <c r="J84" s="27">
        <f t="shared" si="2"/>
        <v>1.7153888888888889</v>
      </c>
      <c r="L84" s="28">
        <v>1785.1543999999999</v>
      </c>
      <c r="M84" s="29">
        <v>37.545200000000001</v>
      </c>
      <c r="N84" s="29">
        <v>40.692799999999998</v>
      </c>
      <c r="O84" s="29">
        <v>40.970500000000001</v>
      </c>
      <c r="P84" s="29">
        <v>6176.2</v>
      </c>
      <c r="Q84" s="29">
        <v>12.72</v>
      </c>
      <c r="R84" s="30">
        <f t="shared" si="3"/>
        <v>1.715611111111111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>
        <v>897.95039999999995</v>
      </c>
      <c r="E85" s="26">
        <v>34.506100000000004</v>
      </c>
      <c r="F85" s="26">
        <v>38.495899999999999</v>
      </c>
      <c r="G85" s="26">
        <v>38.570500000000003</v>
      </c>
      <c r="H85" s="26">
        <v>6925.4</v>
      </c>
      <c r="I85" s="26">
        <v>16.940000000000001</v>
      </c>
      <c r="J85" s="27">
        <f t="shared" si="2"/>
        <v>1.9237222222222221</v>
      </c>
      <c r="L85" s="28">
        <v>898.23680000000002</v>
      </c>
      <c r="M85" s="29">
        <v>34.505299999999998</v>
      </c>
      <c r="N85" s="29">
        <v>38.5045</v>
      </c>
      <c r="O85" s="29">
        <v>38.578699999999998</v>
      </c>
      <c r="P85" s="29">
        <v>5580.5</v>
      </c>
      <c r="Q85" s="29">
        <v>10.72</v>
      </c>
      <c r="R85" s="30">
        <f t="shared" si="3"/>
        <v>1.550138888888889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>
        <v>482.85759999999999</v>
      </c>
      <c r="E86" s="36">
        <v>31.8596</v>
      </c>
      <c r="F86" s="36">
        <v>36.905500000000004</v>
      </c>
      <c r="G86" s="36">
        <v>36.802199999999999</v>
      </c>
      <c r="H86" s="36">
        <v>6346.4</v>
      </c>
      <c r="I86" s="36">
        <v>14.94</v>
      </c>
      <c r="J86" s="37">
        <f t="shared" si="2"/>
        <v>1.7628888888888887</v>
      </c>
      <c r="L86" s="38">
        <v>483.3648</v>
      </c>
      <c r="M86" s="39">
        <v>31.864599999999999</v>
      </c>
      <c r="N86" s="39">
        <v>36.912599999999998</v>
      </c>
      <c r="O86" s="39">
        <v>36.8078</v>
      </c>
      <c r="P86" s="39">
        <v>5077.3</v>
      </c>
      <c r="Q86" s="39">
        <v>9.27</v>
      </c>
      <c r="R86" s="40">
        <f t="shared" si="3"/>
        <v>1.4103611111111112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>
        <v>5521.0042000000003</v>
      </c>
      <c r="E87" s="15">
        <v>42.519399999999997</v>
      </c>
      <c r="F87" s="15">
        <v>46.023899999999998</v>
      </c>
      <c r="G87" s="15">
        <v>46.1023</v>
      </c>
      <c r="H87" s="15">
        <v>19107</v>
      </c>
      <c r="I87" s="15">
        <v>43.89</v>
      </c>
      <c r="J87" s="16">
        <f t="shared" si="2"/>
        <v>5.3075000000000001</v>
      </c>
      <c r="L87" s="14">
        <v>5519.6323000000002</v>
      </c>
      <c r="M87" s="15">
        <v>42.517600000000002</v>
      </c>
      <c r="N87" s="15">
        <v>46.025599999999997</v>
      </c>
      <c r="O87" s="15">
        <v>46.099299999999999</v>
      </c>
      <c r="P87" s="15">
        <v>15300.4</v>
      </c>
      <c r="Q87" s="15">
        <v>29.73</v>
      </c>
      <c r="R87" s="16">
        <f t="shared" si="3"/>
        <v>4.250111111111111</v>
      </c>
      <c r="S87" s="20"/>
      <c r="T87" s="21">
        <f>bdrate($D87:$D90,E87:E90,$L87:$L90,M87:M90)</f>
        <v>-1.6527462128623771E-4</v>
      </c>
      <c r="U87" s="22">
        <f>bdrate($D87:$D90,F87:F90,$L87:$L90,N87:N90)</f>
        <v>-1.0219821793228112E-3</v>
      </c>
      <c r="V87" s="22">
        <f>bdrate($D87:$D90,G87:G90,$L87:$L90,O87:O90)</f>
        <v>3.3311947497849381E-4</v>
      </c>
      <c r="W87" s="44">
        <f>bdrateOld($D87:$D90,E87:E90,$L87:$L90,M87:M90)</f>
        <v>-2.0410719506769315E-4</v>
      </c>
      <c r="X87" s="45">
        <f>bdrateOld($D87:$D90,F87:F90,$L87:$L90,N87:N90)</f>
        <v>-8.4974505311108395E-4</v>
      </c>
      <c r="Y87" s="46">
        <f>bdrateOld($D87:$D90,G87:G90,$L87:$L90,O87:O90)</f>
        <v>1.5413643874762073E-4</v>
      </c>
    </row>
    <row r="88" spans="1:25" x14ac:dyDescent="0.2">
      <c r="A88" s="24"/>
      <c r="B88" s="24"/>
      <c r="C88" s="24">
        <v>27</v>
      </c>
      <c r="D88" s="25">
        <v>2824.7226999999998</v>
      </c>
      <c r="E88" s="26">
        <v>38.488</v>
      </c>
      <c r="F88" s="26">
        <v>43.235999999999997</v>
      </c>
      <c r="G88" s="26">
        <v>43.2714</v>
      </c>
      <c r="H88" s="26">
        <v>16522.599999999999</v>
      </c>
      <c r="I88" s="26">
        <v>38.9</v>
      </c>
      <c r="J88" s="27">
        <f t="shared" si="2"/>
        <v>4.5896111111111111</v>
      </c>
      <c r="L88" s="25">
        <v>2823.3139000000001</v>
      </c>
      <c r="M88" s="26">
        <v>38.487900000000003</v>
      </c>
      <c r="N88" s="26">
        <v>43.232700000000001</v>
      </c>
      <c r="O88" s="26">
        <v>43.272100000000002</v>
      </c>
      <c r="P88" s="26">
        <v>13217.1</v>
      </c>
      <c r="Q88" s="26">
        <v>26</v>
      </c>
      <c r="R88" s="27">
        <f t="shared" si="3"/>
        <v>3.6714166666666666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>
        <v>1396.5614</v>
      </c>
      <c r="E89" s="26">
        <v>34.801000000000002</v>
      </c>
      <c r="F89" s="26">
        <v>41.07</v>
      </c>
      <c r="G89" s="26">
        <v>40.845500000000001</v>
      </c>
      <c r="H89" s="26">
        <v>11350.8</v>
      </c>
      <c r="I89" s="26">
        <v>21.94</v>
      </c>
      <c r="J89" s="27">
        <f t="shared" si="2"/>
        <v>3.1529999999999996</v>
      </c>
      <c r="L89" s="25">
        <v>1396.212</v>
      </c>
      <c r="M89" s="26">
        <v>34.798000000000002</v>
      </c>
      <c r="N89" s="26">
        <v>41.077199999999998</v>
      </c>
      <c r="O89" s="26">
        <v>40.837699999999998</v>
      </c>
      <c r="P89" s="26">
        <v>11318.1</v>
      </c>
      <c r="Q89" s="26">
        <v>21.83</v>
      </c>
      <c r="R89" s="27">
        <f t="shared" si="3"/>
        <v>3.1439166666666667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>
        <v>703.93010000000004</v>
      </c>
      <c r="E90" s="36">
        <v>31.744399999999999</v>
      </c>
      <c r="F90" s="36">
        <v>39.5732</v>
      </c>
      <c r="G90" s="36">
        <v>38.911299999999997</v>
      </c>
      <c r="H90" s="36">
        <v>10070.799999999999</v>
      </c>
      <c r="I90" s="36">
        <v>19.22</v>
      </c>
      <c r="J90" s="37">
        <f t="shared" si="2"/>
        <v>2.7974444444444444</v>
      </c>
      <c r="L90" s="35">
        <v>703.48030000000006</v>
      </c>
      <c r="M90" s="36">
        <v>31.7455</v>
      </c>
      <c r="N90" s="36">
        <v>39.578099999999999</v>
      </c>
      <c r="O90" s="36">
        <v>38.913699999999999</v>
      </c>
      <c r="P90" s="36">
        <v>10108.299999999999</v>
      </c>
      <c r="Q90" s="36">
        <v>19.22</v>
      </c>
      <c r="R90" s="37">
        <f t="shared" si="3"/>
        <v>2.8078611111111109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>
        <v>1501.1632</v>
      </c>
      <c r="E91" s="15">
        <v>48.095399999999998</v>
      </c>
      <c r="F91" s="15">
        <v>45.7776</v>
      </c>
      <c r="G91" s="15">
        <v>45.915900000000001</v>
      </c>
      <c r="H91" s="15">
        <v>5704.6</v>
      </c>
      <c r="I91" s="15">
        <v>10.59</v>
      </c>
      <c r="J91" s="16">
        <f t="shared" si="2"/>
        <v>1.5846111111111112</v>
      </c>
      <c r="L91" s="14">
        <v>1499.5111999999999</v>
      </c>
      <c r="M91" s="15">
        <v>48.110300000000002</v>
      </c>
      <c r="N91" s="15">
        <v>45.780500000000004</v>
      </c>
      <c r="O91" s="15">
        <v>45.918599999999998</v>
      </c>
      <c r="P91" s="15">
        <v>5705.8</v>
      </c>
      <c r="Q91" s="15">
        <v>10.35</v>
      </c>
      <c r="R91" s="16">
        <f t="shared" si="3"/>
        <v>1.5849444444444445</v>
      </c>
      <c r="S91" s="20"/>
      <c r="T91" s="21">
        <f>bdrate($D91:$D94,E91:E94,$L91:$L94,M91:M94)</f>
        <v>1.3228382440644282E-4</v>
      </c>
      <c r="U91" s="22">
        <f>bdrate($D91:$D94,F91:F94,$L91:$L94,N91:N94)</f>
        <v>2.6696760733879721E-4</v>
      </c>
      <c r="V91" s="22">
        <f>bdrate($D91:$D94,G91:G94,$L91:$L94,O91:O94)</f>
        <v>-7.7090477366037469E-5</v>
      </c>
      <c r="W91" s="44">
        <f>bdrateOld($D91:$D94,E91:E94,$L91:$L94,M91:M94)</f>
        <v>1.2749041770976355E-4</v>
      </c>
      <c r="X91" s="45">
        <f>bdrateOld($D91:$D94,F91:F94,$L91:$L94,N91:N94)</f>
        <v>-2.8181999458631868E-4</v>
      </c>
      <c r="Y91" s="46">
        <f>bdrateOld($D91:$D94,G91:G94,$L91:$L94,O91:O94)</f>
        <v>-4.3479748093255832E-4</v>
      </c>
    </row>
    <row r="92" spans="1:25" x14ac:dyDescent="0.2">
      <c r="A92" s="24"/>
      <c r="B92" s="24"/>
      <c r="C92" s="24">
        <v>27</v>
      </c>
      <c r="D92" s="25">
        <v>1129.02</v>
      </c>
      <c r="E92" s="26">
        <v>43.860999999999997</v>
      </c>
      <c r="F92" s="26">
        <v>41.745699999999999</v>
      </c>
      <c r="G92" s="26">
        <v>42.0458</v>
      </c>
      <c r="H92" s="26">
        <v>5492.2</v>
      </c>
      <c r="I92" s="26">
        <v>11.07</v>
      </c>
      <c r="J92" s="27">
        <f t="shared" si="2"/>
        <v>1.525611111111111</v>
      </c>
      <c r="L92" s="25">
        <v>1129.5512000000001</v>
      </c>
      <c r="M92" s="26">
        <v>43.863700000000001</v>
      </c>
      <c r="N92" s="26">
        <v>41.744799999999998</v>
      </c>
      <c r="O92" s="26">
        <v>42.046900000000001</v>
      </c>
      <c r="P92" s="26">
        <v>5495</v>
      </c>
      <c r="Q92" s="26">
        <v>10.91</v>
      </c>
      <c r="R92" s="27">
        <f t="shared" si="3"/>
        <v>1.5263888888888888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>
        <v>850.60320000000002</v>
      </c>
      <c r="E93" s="26">
        <v>39.191099999999999</v>
      </c>
      <c r="F93" s="26">
        <v>39.518300000000004</v>
      </c>
      <c r="G93" s="26">
        <v>39.9938</v>
      </c>
      <c r="H93" s="26">
        <v>5311.3</v>
      </c>
      <c r="I93" s="26">
        <v>11.5</v>
      </c>
      <c r="J93" s="27">
        <f t="shared" si="2"/>
        <v>1.4753611111111111</v>
      </c>
      <c r="L93" s="25">
        <v>851.42</v>
      </c>
      <c r="M93" s="26">
        <v>39.189300000000003</v>
      </c>
      <c r="N93" s="26">
        <v>39.5154</v>
      </c>
      <c r="O93" s="26">
        <v>39.9953</v>
      </c>
      <c r="P93" s="26">
        <v>5327.6</v>
      </c>
      <c r="Q93" s="26">
        <v>11.19</v>
      </c>
      <c r="R93" s="27">
        <f t="shared" si="3"/>
        <v>1.479888888888889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>
        <v>619.61839999999995</v>
      </c>
      <c r="E94" s="36">
        <v>34.337000000000003</v>
      </c>
      <c r="F94" s="36">
        <v>38.298400000000001</v>
      </c>
      <c r="G94" s="36">
        <v>38.655900000000003</v>
      </c>
      <c r="H94" s="36">
        <v>5145.2</v>
      </c>
      <c r="I94" s="36">
        <v>11.54</v>
      </c>
      <c r="J94" s="37">
        <f t="shared" si="2"/>
        <v>1.4292222222222222</v>
      </c>
      <c r="L94" s="35">
        <v>619.19680000000005</v>
      </c>
      <c r="M94" s="36">
        <v>34.344499999999996</v>
      </c>
      <c r="N94" s="36">
        <v>38.298699999999997</v>
      </c>
      <c r="O94" s="36">
        <v>38.659999999999997</v>
      </c>
      <c r="P94" s="36">
        <v>5114.1000000000004</v>
      </c>
      <c r="Q94" s="36">
        <v>11.31</v>
      </c>
      <c r="R94" s="37">
        <f t="shared" si="3"/>
        <v>1.4205833333333335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>
        <v>847.33759999999995</v>
      </c>
      <c r="E95" s="15">
        <v>50.474800000000002</v>
      </c>
      <c r="F95" s="15">
        <v>53.751300000000001</v>
      </c>
      <c r="G95" s="15">
        <v>54.711599999999997</v>
      </c>
      <c r="H95" s="15">
        <v>12160.4</v>
      </c>
      <c r="I95" s="15">
        <v>33.75</v>
      </c>
      <c r="J95" s="16">
        <f t="shared" si="2"/>
        <v>3.3778888888888887</v>
      </c>
      <c r="L95" s="14">
        <v>846.42849999999999</v>
      </c>
      <c r="M95" s="15">
        <v>50.474299999999999</v>
      </c>
      <c r="N95" s="15">
        <v>53.755299999999998</v>
      </c>
      <c r="O95" s="15">
        <v>54.714100000000002</v>
      </c>
      <c r="P95" s="15">
        <v>9758.2999999999993</v>
      </c>
      <c r="Q95" s="15">
        <v>21.21</v>
      </c>
      <c r="R95" s="16">
        <f t="shared" si="3"/>
        <v>2.7106388888888886</v>
      </c>
      <c r="S95" s="20"/>
      <c r="T95" s="21">
        <f>bdrate($D95:$D98,E95:E98,$L95:$L98,M95:M98)</f>
        <v>-1.8661292790167483E-4</v>
      </c>
      <c r="U95" s="22">
        <f>bdrate($D95:$D98,F95:F98,$L95:$L98,N95:N98)</f>
        <v>-1.9514826117216222E-3</v>
      </c>
      <c r="V95" s="22">
        <f>bdrate($D95:$D98,G95:G98,$L95:$L98,O95:O98)</f>
        <v>-2.3959858215824026E-3</v>
      </c>
      <c r="W95" s="44">
        <f>bdrateOld($D95:$D98,E95:E98,$L95:$L98,M95:M98)</f>
        <v>-1.6708376143870218E-4</v>
      </c>
      <c r="X95" s="45">
        <f>bdrateOld($D95:$D98,F95:F98,$L95:$L98,N95:N98)</f>
        <v>-2.3537756931167886E-3</v>
      </c>
      <c r="Y95" s="46">
        <f>bdrateOld($D95:$D98,G95:G98,$L95:$L98,O95:O98)</f>
        <v>-3.0523434979569108E-3</v>
      </c>
    </row>
    <row r="96" spans="1:25" x14ac:dyDescent="0.2">
      <c r="A96" s="24"/>
      <c r="B96" s="24"/>
      <c r="C96" s="24">
        <v>27</v>
      </c>
      <c r="D96" s="25">
        <v>527.43140000000005</v>
      </c>
      <c r="E96" s="26">
        <v>46.685600000000001</v>
      </c>
      <c r="F96" s="26">
        <v>50.6402</v>
      </c>
      <c r="G96" s="26">
        <v>51.6556</v>
      </c>
      <c r="H96" s="26">
        <v>9177.4</v>
      </c>
      <c r="I96" s="26">
        <v>21.05</v>
      </c>
      <c r="J96" s="27">
        <f t="shared" si="2"/>
        <v>2.5492777777777778</v>
      </c>
      <c r="L96" s="25">
        <v>527.96900000000005</v>
      </c>
      <c r="M96" s="26">
        <v>46.685699999999997</v>
      </c>
      <c r="N96" s="26">
        <v>50.671700000000001</v>
      </c>
      <c r="O96" s="26">
        <v>51.696599999999997</v>
      </c>
      <c r="P96" s="26">
        <v>9197.2999999999993</v>
      </c>
      <c r="Q96" s="26">
        <v>21.12</v>
      </c>
      <c r="R96" s="27">
        <f t="shared" si="3"/>
        <v>2.5548055555555553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>
        <v>336.8528</v>
      </c>
      <c r="E97" s="26">
        <v>43.128900000000002</v>
      </c>
      <c r="F97" s="26">
        <v>48.236199999999997</v>
      </c>
      <c r="G97" s="26">
        <v>49.406399999999998</v>
      </c>
      <c r="H97" s="26">
        <v>10840</v>
      </c>
      <c r="I97" s="26">
        <v>32.25</v>
      </c>
      <c r="J97" s="27">
        <f t="shared" si="2"/>
        <v>3.0111111111111111</v>
      </c>
      <c r="L97" s="25">
        <v>336.40480000000002</v>
      </c>
      <c r="M97" s="26">
        <v>43.127600000000001</v>
      </c>
      <c r="N97" s="26">
        <v>48.222299999999997</v>
      </c>
      <c r="O97" s="26">
        <v>49.388500000000001</v>
      </c>
      <c r="P97" s="26">
        <v>8723.7000000000007</v>
      </c>
      <c r="Q97" s="26">
        <v>20.28</v>
      </c>
      <c r="R97" s="27">
        <f t="shared" si="3"/>
        <v>2.4232500000000003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>
        <v>220.86689999999999</v>
      </c>
      <c r="E98" s="36">
        <v>39.540700000000001</v>
      </c>
      <c r="F98" s="36">
        <v>46.404000000000003</v>
      </c>
      <c r="G98" s="36">
        <v>47.678699999999999</v>
      </c>
      <c r="H98" s="36">
        <v>10569</v>
      </c>
      <c r="I98" s="36">
        <v>31.06</v>
      </c>
      <c r="J98" s="37">
        <f t="shared" si="2"/>
        <v>2.9358333333333335</v>
      </c>
      <c r="L98" s="35">
        <v>220.9136</v>
      </c>
      <c r="M98" s="36">
        <v>39.543399999999998</v>
      </c>
      <c r="N98" s="36">
        <v>46.412999999999997</v>
      </c>
      <c r="O98" s="36">
        <v>47.680599999999998</v>
      </c>
      <c r="P98" s="36">
        <v>8509</v>
      </c>
      <c r="Q98" s="36">
        <v>19.440000000000001</v>
      </c>
      <c r="R98" s="37">
        <f t="shared" si="3"/>
        <v>2.3636111111111111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>
        <f t="shared" ref="T99:Y99" si="4">AVERAGE(T3,T7,T11,T15)</f>
        <v>-9.7675920126466531E-5</v>
      </c>
      <c r="U99" s="22">
        <f t="shared" si="4"/>
        <v>-1.285423228032434E-3</v>
      </c>
      <c r="V99" s="22">
        <f t="shared" si="4"/>
        <v>-2.210139392473609E-3</v>
      </c>
      <c r="W99" s="21">
        <f t="shared" si="4"/>
        <v>-6.5718463056557708E-5</v>
      </c>
      <c r="X99" s="22">
        <f t="shared" si="4"/>
        <v>-9.6840677167120415E-4</v>
      </c>
      <c r="Y99" s="23">
        <f t="shared" si="4"/>
        <v>-1.8037195667127415E-3</v>
      </c>
    </row>
    <row r="100" spans="1:25" x14ac:dyDescent="0.2">
      <c r="B100" s="1" t="s">
        <v>7</v>
      </c>
      <c r="T100" s="44">
        <f t="shared" ref="T100:Y100" si="5">AVERAGE(T19,T23,T27,T31,T35)</f>
        <v>-1.3753325723968589E-4</v>
      </c>
      <c r="U100" s="45">
        <f t="shared" si="5"/>
        <v>6.4370014219079503E-4</v>
      </c>
      <c r="V100" s="45">
        <f t="shared" si="5"/>
        <v>3.5578989901217104E-4</v>
      </c>
      <c r="W100" s="44">
        <f t="shared" si="5"/>
        <v>-1.0805964114513067E-4</v>
      </c>
      <c r="X100" s="45">
        <f t="shared" si="5"/>
        <v>6.1235291493855204E-4</v>
      </c>
      <c r="Y100" s="46">
        <f t="shared" si="5"/>
        <v>3.0498915632495296E-4</v>
      </c>
    </row>
    <row r="101" spans="1:25" x14ac:dyDescent="0.2">
      <c r="B101" s="1" t="s">
        <v>14</v>
      </c>
      <c r="T101" s="44">
        <f t="shared" ref="T101:Y101" si="6">AVERAGE(T39,T43,T47,T51)</f>
        <v>-1.6340666827935335E-4</v>
      </c>
      <c r="U101" s="45">
        <f t="shared" si="6"/>
        <v>-5.0623466762911296E-4</v>
      </c>
      <c r="V101" s="45">
        <f t="shared" si="6"/>
        <v>5.0597005133518058E-5</v>
      </c>
      <c r="W101" s="44">
        <f t="shared" si="6"/>
        <v>-1.7017573020872145E-4</v>
      </c>
      <c r="X101" s="45">
        <f t="shared" si="6"/>
        <v>-3.8588162225886014E-4</v>
      </c>
      <c r="Y101" s="46">
        <f t="shared" si="6"/>
        <v>3.6661674612206707E-4</v>
      </c>
    </row>
    <row r="102" spans="1:25" x14ac:dyDescent="0.2">
      <c r="B102" s="1" t="s">
        <v>20</v>
      </c>
      <c r="T102" s="44">
        <f t="shared" ref="T102:Y102" si="7">AVERAGE(T55,T59,T63,T67)</f>
        <v>4.6297950354762252E-4</v>
      </c>
      <c r="U102" s="45">
        <f t="shared" si="7"/>
        <v>-1.4593459620826366E-4</v>
      </c>
      <c r="V102" s="45">
        <f t="shared" si="7"/>
        <v>5.6391007631501067E-4</v>
      </c>
      <c r="W102" s="44">
        <f t="shared" si="7"/>
        <v>4.8909600522750729E-4</v>
      </c>
      <c r="X102" s="45">
        <f t="shared" si="7"/>
        <v>2.461270490361489E-5</v>
      </c>
      <c r="Y102" s="46">
        <f t="shared" si="7"/>
        <v>6.7223046803410735E-4</v>
      </c>
    </row>
    <row r="103" spans="1:25" x14ac:dyDescent="0.2">
      <c r="B103" s="1" t="s">
        <v>30</v>
      </c>
      <c r="T103" s="44"/>
      <c r="U103" s="45"/>
      <c r="V103" s="45"/>
      <c r="W103" s="44"/>
      <c r="X103" s="45"/>
      <c r="Y103" s="46"/>
    </row>
    <row r="104" spans="1:25" ht="12.75" thickBot="1" x14ac:dyDescent="0.25">
      <c r="B104" s="1" t="s">
        <v>85</v>
      </c>
      <c r="T104" s="48">
        <f t="shared" ref="T104:Y104" si="8">AVERAGE(T83,T87,T91,T95)</f>
        <v>-1.0629946595225315E-4</v>
      </c>
      <c r="U104" s="49">
        <f t="shared" si="8"/>
        <v>-1.095986427457285E-3</v>
      </c>
      <c r="V104" s="49">
        <f t="shared" si="8"/>
        <v>-8.9957122713729687E-4</v>
      </c>
      <c r="W104" s="48">
        <f t="shared" si="8"/>
        <v>-1.2176532955035513E-4</v>
      </c>
      <c r="X104" s="49">
        <f t="shared" si="8"/>
        <v>-1.2789156073612085E-3</v>
      </c>
      <c r="Y104" s="50">
        <f t="shared" si="8"/>
        <v>-1.1809939243888345E-3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>
        <f t="shared" ref="T105:Y105" si="9">AVERAGE(T3:T98)</f>
        <v>-1.4536975687630074E-5</v>
      </c>
      <c r="U105" s="49">
        <f t="shared" si="9"/>
        <v>-4.2456261744544798E-4</v>
      </c>
      <c r="V105" s="50">
        <f t="shared" si="9"/>
        <v>-3.9056498369469778E-4</v>
      </c>
      <c r="W105" s="49">
        <f t="shared" si="9"/>
        <v>-6.9296552753149249E-7</v>
      </c>
      <c r="X105" s="49">
        <f t="shared" si="9"/>
        <v>-3.5107621956466053E-4</v>
      </c>
      <c r="Y105" s="50">
        <f t="shared" si="9"/>
        <v>-2.9802472981699246E-4</v>
      </c>
    </row>
    <row r="106" spans="1:25" x14ac:dyDescent="0.2">
      <c r="B106" s="1" t="s">
        <v>32</v>
      </c>
      <c r="I106" s="51">
        <f>GEOMEAN(I3:I98)</f>
        <v>21.076858154608001</v>
      </c>
      <c r="J106" s="51">
        <f>GEOMEAN(J3:J98)</f>
        <v>2.5629609237423097</v>
      </c>
      <c r="Q106" s="51">
        <f>GEOMEAN(Q3:Q98)</f>
        <v>20.275514581237996</v>
      </c>
      <c r="R106" s="51">
        <f>GEOMEAN(R3:R98)</f>
        <v>2.5132998007360405</v>
      </c>
    </row>
    <row r="107" spans="1:25" x14ac:dyDescent="0.2">
      <c r="B107" s="1" t="s">
        <v>33</v>
      </c>
      <c r="Q107" s="52">
        <f>Q106/I106</f>
        <v>0.96197993232711454</v>
      </c>
      <c r="R107" s="52">
        <f>R106/J106</f>
        <v>0.98062353485524223</v>
      </c>
    </row>
    <row r="108" spans="1:25" x14ac:dyDescent="0.2">
      <c r="B108" s="1" t="s">
        <v>34</v>
      </c>
      <c r="I108" s="51">
        <f>SUM(I3:I98)/3600</f>
        <v>0.84181944444444434</v>
      </c>
      <c r="J108" s="51">
        <f>SUM(J3:J98)</f>
        <v>363.87836111111125</v>
      </c>
      <c r="Q108" s="51">
        <f>SUM(Q3:Q98)/3600</f>
        <v>0.8210527777777773</v>
      </c>
      <c r="R108" s="51">
        <f>SUM(R3:R98)</f>
        <v>359.0213333333333</v>
      </c>
    </row>
  </sheetData>
  <mergeCells count="4">
    <mergeCell ref="D1:J1"/>
    <mergeCell ref="L1:R1"/>
    <mergeCell ref="T1:V1"/>
    <mergeCell ref="W1:Y1"/>
  </mergeCells>
  <phoneticPr fontId="1" type="noConversion"/>
  <conditionalFormatting sqref="T71:V82 T105:Y105">
    <cfRule type="cellIs" dxfId="1187" priority="189" operator="greaterThan">
      <formula>0.03</formula>
    </cfRule>
    <cfRule type="cellIs" dxfId="1186" priority="190" stopIfTrue="1" operator="lessThan">
      <formula>-0.03</formula>
    </cfRule>
  </conditionalFormatting>
  <conditionalFormatting sqref="T3:V70">
    <cfRule type="cellIs" dxfId="1185" priority="187" operator="greaterThan">
      <formula>0.03</formula>
    </cfRule>
    <cfRule type="cellIs" dxfId="1184" priority="188" stopIfTrue="1" operator="lessThan">
      <formula>-0.03</formula>
    </cfRule>
  </conditionalFormatting>
  <conditionalFormatting sqref="W3">
    <cfRule type="cellIs" dxfId="1183" priority="185" operator="greaterThan">
      <formula>0.03</formula>
    </cfRule>
    <cfRule type="cellIs" dxfId="1182" priority="186" stopIfTrue="1" operator="lessThan">
      <formula>-0.03</formula>
    </cfRule>
  </conditionalFormatting>
  <conditionalFormatting sqref="X3">
    <cfRule type="cellIs" dxfId="1181" priority="183" operator="greaterThan">
      <formula>0.03</formula>
    </cfRule>
    <cfRule type="cellIs" dxfId="1180" priority="184" stopIfTrue="1" operator="lessThan">
      <formula>-0.03</formula>
    </cfRule>
  </conditionalFormatting>
  <conditionalFormatting sqref="Y3">
    <cfRule type="cellIs" dxfId="1179" priority="181" operator="greaterThan">
      <formula>0.03</formula>
    </cfRule>
    <cfRule type="cellIs" dxfId="1178" priority="182" stopIfTrue="1" operator="lessThan">
      <formula>-0.03</formula>
    </cfRule>
  </conditionalFormatting>
  <conditionalFormatting sqref="W7">
    <cfRule type="cellIs" dxfId="1177" priority="179" operator="greaterThan">
      <formula>0.03</formula>
    </cfRule>
    <cfRule type="cellIs" dxfId="1176" priority="180" stopIfTrue="1" operator="lessThan">
      <formula>-0.03</formula>
    </cfRule>
  </conditionalFormatting>
  <conditionalFormatting sqref="X7">
    <cfRule type="cellIs" dxfId="1175" priority="177" operator="greaterThan">
      <formula>0.03</formula>
    </cfRule>
    <cfRule type="cellIs" dxfId="1174" priority="178" stopIfTrue="1" operator="lessThan">
      <formula>-0.03</formula>
    </cfRule>
  </conditionalFormatting>
  <conditionalFormatting sqref="Y7">
    <cfRule type="cellIs" dxfId="1173" priority="175" operator="greaterThan">
      <formula>0.03</formula>
    </cfRule>
    <cfRule type="cellIs" dxfId="1172" priority="176" stopIfTrue="1" operator="lessThan">
      <formula>-0.03</formula>
    </cfRule>
  </conditionalFormatting>
  <conditionalFormatting sqref="W11">
    <cfRule type="cellIs" dxfId="1171" priority="173" operator="greaterThan">
      <formula>0.03</formula>
    </cfRule>
    <cfRule type="cellIs" dxfId="1170" priority="174" stopIfTrue="1" operator="lessThan">
      <formula>-0.03</formula>
    </cfRule>
  </conditionalFormatting>
  <conditionalFormatting sqref="X11">
    <cfRule type="cellIs" dxfId="1169" priority="171" operator="greaterThan">
      <formula>0.03</formula>
    </cfRule>
    <cfRule type="cellIs" dxfId="1168" priority="172" stopIfTrue="1" operator="lessThan">
      <formula>-0.03</formula>
    </cfRule>
  </conditionalFormatting>
  <conditionalFormatting sqref="Y11">
    <cfRule type="cellIs" dxfId="1167" priority="169" operator="greaterThan">
      <formula>0.03</formula>
    </cfRule>
    <cfRule type="cellIs" dxfId="1166" priority="170" stopIfTrue="1" operator="lessThan">
      <formula>-0.03</formula>
    </cfRule>
  </conditionalFormatting>
  <conditionalFormatting sqref="W15">
    <cfRule type="cellIs" dxfId="1165" priority="167" operator="greaterThan">
      <formula>0.03</formula>
    </cfRule>
    <cfRule type="cellIs" dxfId="1164" priority="168" stopIfTrue="1" operator="lessThan">
      <formula>-0.03</formula>
    </cfRule>
  </conditionalFormatting>
  <conditionalFormatting sqref="X15">
    <cfRule type="cellIs" dxfId="1163" priority="165" operator="greaterThan">
      <formula>0.03</formula>
    </cfRule>
    <cfRule type="cellIs" dxfId="1162" priority="166" stopIfTrue="1" operator="lessThan">
      <formula>-0.03</formula>
    </cfRule>
  </conditionalFormatting>
  <conditionalFormatting sqref="Y15">
    <cfRule type="cellIs" dxfId="1161" priority="163" operator="greaterThan">
      <formula>0.03</formula>
    </cfRule>
    <cfRule type="cellIs" dxfId="1160" priority="164" stopIfTrue="1" operator="lessThan">
      <formula>-0.03</formula>
    </cfRule>
  </conditionalFormatting>
  <conditionalFormatting sqref="W19">
    <cfRule type="cellIs" dxfId="1159" priority="161" operator="greaterThan">
      <formula>0.03</formula>
    </cfRule>
    <cfRule type="cellIs" dxfId="1158" priority="162" stopIfTrue="1" operator="lessThan">
      <formula>-0.03</formula>
    </cfRule>
  </conditionalFormatting>
  <conditionalFormatting sqref="X19">
    <cfRule type="cellIs" dxfId="1157" priority="159" operator="greaterThan">
      <formula>0.03</formula>
    </cfRule>
    <cfRule type="cellIs" dxfId="1156" priority="160" stopIfTrue="1" operator="lessThan">
      <formula>-0.03</formula>
    </cfRule>
  </conditionalFormatting>
  <conditionalFormatting sqref="Y19">
    <cfRule type="cellIs" dxfId="1155" priority="157" operator="greaterThan">
      <formula>0.03</formula>
    </cfRule>
    <cfRule type="cellIs" dxfId="1154" priority="158" stopIfTrue="1" operator="lessThan">
      <formula>-0.03</formula>
    </cfRule>
  </conditionalFormatting>
  <conditionalFormatting sqref="W23">
    <cfRule type="cellIs" dxfId="1153" priority="155" operator="greaterThan">
      <formula>0.03</formula>
    </cfRule>
    <cfRule type="cellIs" dxfId="1152" priority="156" stopIfTrue="1" operator="lessThan">
      <formula>-0.03</formula>
    </cfRule>
  </conditionalFormatting>
  <conditionalFormatting sqref="X23">
    <cfRule type="cellIs" dxfId="1151" priority="153" operator="greaterThan">
      <formula>0.03</formula>
    </cfRule>
    <cfRule type="cellIs" dxfId="1150" priority="154" stopIfTrue="1" operator="lessThan">
      <formula>-0.03</formula>
    </cfRule>
  </conditionalFormatting>
  <conditionalFormatting sqref="Y23">
    <cfRule type="cellIs" dxfId="1149" priority="151" operator="greaterThan">
      <formula>0.03</formula>
    </cfRule>
    <cfRule type="cellIs" dxfId="1148" priority="152" stopIfTrue="1" operator="lessThan">
      <formula>-0.03</formula>
    </cfRule>
  </conditionalFormatting>
  <conditionalFormatting sqref="W27">
    <cfRule type="cellIs" dxfId="1147" priority="149" operator="greaterThan">
      <formula>0.03</formula>
    </cfRule>
    <cfRule type="cellIs" dxfId="1146" priority="150" stopIfTrue="1" operator="lessThan">
      <formula>-0.03</formula>
    </cfRule>
  </conditionalFormatting>
  <conditionalFormatting sqref="X27">
    <cfRule type="cellIs" dxfId="1145" priority="147" operator="greaterThan">
      <formula>0.03</formula>
    </cfRule>
    <cfRule type="cellIs" dxfId="1144" priority="148" stopIfTrue="1" operator="lessThan">
      <formula>-0.03</formula>
    </cfRule>
  </conditionalFormatting>
  <conditionalFormatting sqref="Y27">
    <cfRule type="cellIs" dxfId="1143" priority="145" operator="greaterThan">
      <formula>0.03</formula>
    </cfRule>
    <cfRule type="cellIs" dxfId="1142" priority="146" stopIfTrue="1" operator="lessThan">
      <formula>-0.03</formula>
    </cfRule>
  </conditionalFormatting>
  <conditionalFormatting sqref="W31">
    <cfRule type="cellIs" dxfId="1141" priority="143" operator="greaterThan">
      <formula>0.03</formula>
    </cfRule>
    <cfRule type="cellIs" dxfId="1140" priority="144" stopIfTrue="1" operator="lessThan">
      <formula>-0.03</formula>
    </cfRule>
  </conditionalFormatting>
  <conditionalFormatting sqref="X31">
    <cfRule type="cellIs" dxfId="1139" priority="141" operator="greaterThan">
      <formula>0.03</formula>
    </cfRule>
    <cfRule type="cellIs" dxfId="1138" priority="142" stopIfTrue="1" operator="lessThan">
      <formula>-0.03</formula>
    </cfRule>
  </conditionalFormatting>
  <conditionalFormatting sqref="Y31">
    <cfRule type="cellIs" dxfId="1137" priority="139" operator="greaterThan">
      <formula>0.03</formula>
    </cfRule>
    <cfRule type="cellIs" dxfId="1136" priority="140" stopIfTrue="1" operator="lessThan">
      <formula>-0.03</formula>
    </cfRule>
  </conditionalFormatting>
  <conditionalFormatting sqref="W35">
    <cfRule type="cellIs" dxfId="1135" priority="137" operator="greaterThan">
      <formula>0.03</formula>
    </cfRule>
    <cfRule type="cellIs" dxfId="1134" priority="138" stopIfTrue="1" operator="lessThan">
      <formula>-0.03</formula>
    </cfRule>
  </conditionalFormatting>
  <conditionalFormatting sqref="X35">
    <cfRule type="cellIs" dxfId="1133" priority="135" operator="greaterThan">
      <formula>0.03</formula>
    </cfRule>
    <cfRule type="cellIs" dxfId="1132" priority="136" stopIfTrue="1" operator="lessThan">
      <formula>-0.03</formula>
    </cfRule>
  </conditionalFormatting>
  <conditionalFormatting sqref="Y35">
    <cfRule type="cellIs" dxfId="1131" priority="133" operator="greaterThan">
      <formula>0.03</formula>
    </cfRule>
    <cfRule type="cellIs" dxfId="1130" priority="134" stopIfTrue="1" operator="lessThan">
      <formula>-0.03</formula>
    </cfRule>
  </conditionalFormatting>
  <conditionalFormatting sqref="W39">
    <cfRule type="cellIs" dxfId="1129" priority="131" operator="greaterThan">
      <formula>0.03</formula>
    </cfRule>
    <cfRule type="cellIs" dxfId="1128" priority="132" stopIfTrue="1" operator="lessThan">
      <formula>-0.03</formula>
    </cfRule>
  </conditionalFormatting>
  <conditionalFormatting sqref="X39">
    <cfRule type="cellIs" dxfId="1127" priority="129" operator="greaterThan">
      <formula>0.03</formula>
    </cfRule>
    <cfRule type="cellIs" dxfId="1126" priority="130" stopIfTrue="1" operator="lessThan">
      <formula>-0.03</formula>
    </cfRule>
  </conditionalFormatting>
  <conditionalFormatting sqref="Y39">
    <cfRule type="cellIs" dxfId="1125" priority="127" operator="greaterThan">
      <formula>0.03</formula>
    </cfRule>
    <cfRule type="cellIs" dxfId="1124" priority="128" stopIfTrue="1" operator="lessThan">
      <formula>-0.03</formula>
    </cfRule>
  </conditionalFormatting>
  <conditionalFormatting sqref="W43">
    <cfRule type="cellIs" dxfId="1123" priority="125" operator="greaterThan">
      <formula>0.03</formula>
    </cfRule>
    <cfRule type="cellIs" dxfId="1122" priority="126" stopIfTrue="1" operator="lessThan">
      <formula>-0.03</formula>
    </cfRule>
  </conditionalFormatting>
  <conditionalFormatting sqref="X43">
    <cfRule type="cellIs" dxfId="1121" priority="123" operator="greaterThan">
      <formula>0.03</formula>
    </cfRule>
    <cfRule type="cellIs" dxfId="1120" priority="124" stopIfTrue="1" operator="lessThan">
      <formula>-0.03</formula>
    </cfRule>
  </conditionalFormatting>
  <conditionalFormatting sqref="Y43">
    <cfRule type="cellIs" dxfId="1119" priority="121" operator="greaterThan">
      <formula>0.03</formula>
    </cfRule>
    <cfRule type="cellIs" dxfId="1118" priority="122" stopIfTrue="1" operator="lessThan">
      <formula>-0.03</formula>
    </cfRule>
  </conditionalFormatting>
  <conditionalFormatting sqref="W47">
    <cfRule type="cellIs" dxfId="1117" priority="119" operator="greaterThan">
      <formula>0.03</formula>
    </cfRule>
    <cfRule type="cellIs" dxfId="1116" priority="120" stopIfTrue="1" operator="lessThan">
      <formula>-0.03</formula>
    </cfRule>
  </conditionalFormatting>
  <conditionalFormatting sqref="X47">
    <cfRule type="cellIs" dxfId="1115" priority="117" operator="greaterThan">
      <formula>0.03</formula>
    </cfRule>
    <cfRule type="cellIs" dxfId="1114" priority="118" stopIfTrue="1" operator="lessThan">
      <formula>-0.03</formula>
    </cfRule>
  </conditionalFormatting>
  <conditionalFormatting sqref="Y47">
    <cfRule type="cellIs" dxfId="1113" priority="115" operator="greaterThan">
      <formula>0.03</formula>
    </cfRule>
    <cfRule type="cellIs" dxfId="1112" priority="116" stopIfTrue="1" operator="lessThan">
      <formula>-0.03</formula>
    </cfRule>
  </conditionalFormatting>
  <conditionalFormatting sqref="W51">
    <cfRule type="cellIs" dxfId="1111" priority="113" operator="greaterThan">
      <formula>0.03</formula>
    </cfRule>
    <cfRule type="cellIs" dxfId="1110" priority="114" stopIfTrue="1" operator="lessThan">
      <formula>-0.03</formula>
    </cfRule>
  </conditionalFormatting>
  <conditionalFormatting sqref="X51">
    <cfRule type="cellIs" dxfId="1109" priority="111" operator="greaterThan">
      <formula>0.03</formula>
    </cfRule>
    <cfRule type="cellIs" dxfId="1108" priority="112" stopIfTrue="1" operator="lessThan">
      <formula>-0.03</formula>
    </cfRule>
  </conditionalFormatting>
  <conditionalFormatting sqref="Y51">
    <cfRule type="cellIs" dxfId="1107" priority="109" operator="greaterThan">
      <formula>0.03</formula>
    </cfRule>
    <cfRule type="cellIs" dxfId="1106" priority="110" stopIfTrue="1" operator="lessThan">
      <formula>-0.03</formula>
    </cfRule>
  </conditionalFormatting>
  <conditionalFormatting sqref="W55">
    <cfRule type="cellIs" dxfId="1105" priority="107" operator="greaterThan">
      <formula>0.03</formula>
    </cfRule>
    <cfRule type="cellIs" dxfId="1104" priority="108" stopIfTrue="1" operator="lessThan">
      <formula>-0.03</formula>
    </cfRule>
  </conditionalFormatting>
  <conditionalFormatting sqref="X55">
    <cfRule type="cellIs" dxfId="1103" priority="105" operator="greaterThan">
      <formula>0.03</formula>
    </cfRule>
    <cfRule type="cellIs" dxfId="1102" priority="106" stopIfTrue="1" operator="lessThan">
      <formula>-0.03</formula>
    </cfRule>
  </conditionalFormatting>
  <conditionalFormatting sqref="Y55">
    <cfRule type="cellIs" dxfId="1101" priority="103" operator="greaterThan">
      <formula>0.03</formula>
    </cfRule>
    <cfRule type="cellIs" dxfId="1100" priority="104" stopIfTrue="1" operator="lessThan">
      <formula>-0.03</formula>
    </cfRule>
  </conditionalFormatting>
  <conditionalFormatting sqref="W59">
    <cfRule type="cellIs" dxfId="1099" priority="101" operator="greaterThan">
      <formula>0.03</formula>
    </cfRule>
    <cfRule type="cellIs" dxfId="1098" priority="102" stopIfTrue="1" operator="lessThan">
      <formula>-0.03</formula>
    </cfRule>
  </conditionalFormatting>
  <conditionalFormatting sqref="X59">
    <cfRule type="cellIs" dxfId="1097" priority="99" operator="greaterThan">
      <formula>0.03</formula>
    </cfRule>
    <cfRule type="cellIs" dxfId="1096" priority="100" stopIfTrue="1" operator="lessThan">
      <formula>-0.03</formula>
    </cfRule>
  </conditionalFormatting>
  <conditionalFormatting sqref="Y59">
    <cfRule type="cellIs" dxfId="1095" priority="97" operator="greaterThan">
      <formula>0.03</formula>
    </cfRule>
    <cfRule type="cellIs" dxfId="1094" priority="98" stopIfTrue="1" operator="lessThan">
      <formula>-0.03</formula>
    </cfRule>
  </conditionalFormatting>
  <conditionalFormatting sqref="W63">
    <cfRule type="cellIs" dxfId="1093" priority="95" operator="greaterThan">
      <formula>0.03</formula>
    </cfRule>
    <cfRule type="cellIs" dxfId="1092" priority="96" stopIfTrue="1" operator="lessThan">
      <formula>-0.03</formula>
    </cfRule>
  </conditionalFormatting>
  <conditionalFormatting sqref="X63">
    <cfRule type="cellIs" dxfId="1091" priority="93" operator="greaterThan">
      <formula>0.03</formula>
    </cfRule>
    <cfRule type="cellIs" dxfId="1090" priority="94" stopIfTrue="1" operator="lessThan">
      <formula>-0.03</formula>
    </cfRule>
  </conditionalFormatting>
  <conditionalFormatting sqref="Y63">
    <cfRule type="cellIs" dxfId="1089" priority="91" operator="greaterThan">
      <formula>0.03</formula>
    </cfRule>
    <cfRule type="cellIs" dxfId="1088" priority="92" stopIfTrue="1" operator="lessThan">
      <formula>-0.03</formula>
    </cfRule>
  </conditionalFormatting>
  <conditionalFormatting sqref="W67">
    <cfRule type="cellIs" dxfId="1087" priority="89" operator="greaterThan">
      <formula>0.03</formula>
    </cfRule>
    <cfRule type="cellIs" dxfId="1086" priority="90" stopIfTrue="1" operator="lessThan">
      <formula>-0.03</formula>
    </cfRule>
  </conditionalFormatting>
  <conditionalFormatting sqref="X67">
    <cfRule type="cellIs" dxfId="1085" priority="87" operator="greaterThan">
      <formula>0.03</formula>
    </cfRule>
    <cfRule type="cellIs" dxfId="1084" priority="88" stopIfTrue="1" operator="lessThan">
      <formula>-0.03</formula>
    </cfRule>
  </conditionalFormatting>
  <conditionalFormatting sqref="Y67">
    <cfRule type="cellIs" dxfId="1083" priority="85" operator="greaterThan">
      <formula>0.03</formula>
    </cfRule>
    <cfRule type="cellIs" dxfId="1082" priority="86" stopIfTrue="1" operator="lessThan">
      <formula>-0.03</formula>
    </cfRule>
  </conditionalFormatting>
  <conditionalFormatting sqref="W6:X6">
    <cfRule type="cellIs" dxfId="1081" priority="83" operator="greaterThan">
      <formula>0.03</formula>
    </cfRule>
    <cfRule type="cellIs" dxfId="1080" priority="84" stopIfTrue="1" operator="lessThan">
      <formula>-0.03</formula>
    </cfRule>
  </conditionalFormatting>
  <conditionalFormatting sqref="W10:X10">
    <cfRule type="cellIs" dxfId="1079" priority="81" operator="greaterThan">
      <formula>0.03</formula>
    </cfRule>
    <cfRule type="cellIs" dxfId="1078" priority="82" stopIfTrue="1" operator="lessThan">
      <formula>-0.03</formula>
    </cfRule>
  </conditionalFormatting>
  <conditionalFormatting sqref="W14:X14">
    <cfRule type="cellIs" dxfId="1077" priority="79" operator="greaterThan">
      <formula>0.03</formula>
    </cfRule>
    <cfRule type="cellIs" dxfId="1076" priority="80" stopIfTrue="1" operator="lessThan">
      <formula>-0.03</formula>
    </cfRule>
  </conditionalFormatting>
  <conditionalFormatting sqref="W18:X18">
    <cfRule type="cellIs" dxfId="1075" priority="77" operator="greaterThan">
      <formula>0.03</formula>
    </cfRule>
    <cfRule type="cellIs" dxfId="1074" priority="78" stopIfTrue="1" operator="lessThan">
      <formula>-0.03</formula>
    </cfRule>
  </conditionalFormatting>
  <conditionalFormatting sqref="W22:X22">
    <cfRule type="cellIs" dxfId="1073" priority="75" operator="greaterThan">
      <formula>0.03</formula>
    </cfRule>
    <cfRule type="cellIs" dxfId="1072" priority="76" stopIfTrue="1" operator="lessThan">
      <formula>-0.03</formula>
    </cfRule>
  </conditionalFormatting>
  <conditionalFormatting sqref="W26:X26">
    <cfRule type="cellIs" dxfId="1071" priority="73" operator="greaterThan">
      <formula>0.03</formula>
    </cfRule>
    <cfRule type="cellIs" dxfId="1070" priority="74" stopIfTrue="1" operator="lessThan">
      <formula>-0.03</formula>
    </cfRule>
  </conditionalFormatting>
  <conditionalFormatting sqref="W30:X30">
    <cfRule type="cellIs" dxfId="1069" priority="71" operator="greaterThan">
      <formula>0.03</formula>
    </cfRule>
    <cfRule type="cellIs" dxfId="1068" priority="72" stopIfTrue="1" operator="lessThan">
      <formula>-0.03</formula>
    </cfRule>
  </conditionalFormatting>
  <conditionalFormatting sqref="W34:X34">
    <cfRule type="cellIs" dxfId="1067" priority="69" operator="greaterThan">
      <formula>0.03</formula>
    </cfRule>
    <cfRule type="cellIs" dxfId="1066" priority="70" stopIfTrue="1" operator="lessThan">
      <formula>-0.03</formula>
    </cfRule>
  </conditionalFormatting>
  <conditionalFormatting sqref="W38:X38">
    <cfRule type="cellIs" dxfId="1065" priority="67" operator="greaterThan">
      <formula>0.03</formula>
    </cfRule>
    <cfRule type="cellIs" dxfId="1064" priority="68" stopIfTrue="1" operator="lessThan">
      <formula>-0.03</formula>
    </cfRule>
  </conditionalFormatting>
  <conditionalFormatting sqref="W42:X42">
    <cfRule type="cellIs" dxfId="1063" priority="65" operator="greaterThan">
      <formula>0.03</formula>
    </cfRule>
    <cfRule type="cellIs" dxfId="1062" priority="66" stopIfTrue="1" operator="lessThan">
      <formula>-0.03</formula>
    </cfRule>
  </conditionalFormatting>
  <conditionalFormatting sqref="W46:X46">
    <cfRule type="cellIs" dxfId="1061" priority="63" operator="greaterThan">
      <formula>0.03</formula>
    </cfRule>
    <cfRule type="cellIs" dxfId="1060" priority="64" stopIfTrue="1" operator="lessThan">
      <formula>-0.03</formula>
    </cfRule>
  </conditionalFormatting>
  <conditionalFormatting sqref="W50:X50">
    <cfRule type="cellIs" dxfId="1059" priority="61" operator="greaterThan">
      <formula>0.03</formula>
    </cfRule>
    <cfRule type="cellIs" dxfId="1058" priority="62" stopIfTrue="1" operator="lessThan">
      <formula>-0.03</formula>
    </cfRule>
  </conditionalFormatting>
  <conditionalFormatting sqref="W54:X54">
    <cfRule type="cellIs" dxfId="1057" priority="59" operator="greaterThan">
      <formula>0.03</formula>
    </cfRule>
    <cfRule type="cellIs" dxfId="1056" priority="60" stopIfTrue="1" operator="lessThan">
      <formula>-0.03</formula>
    </cfRule>
  </conditionalFormatting>
  <conditionalFormatting sqref="W58:X58">
    <cfRule type="cellIs" dxfId="1055" priority="57" operator="greaterThan">
      <formula>0.03</formula>
    </cfRule>
    <cfRule type="cellIs" dxfId="1054" priority="58" stopIfTrue="1" operator="lessThan">
      <formula>-0.03</formula>
    </cfRule>
  </conditionalFormatting>
  <conditionalFormatting sqref="W62:X62">
    <cfRule type="cellIs" dxfId="1053" priority="55" operator="greaterThan">
      <formula>0.03</formula>
    </cfRule>
    <cfRule type="cellIs" dxfId="1052" priority="56" stopIfTrue="1" operator="lessThan">
      <formula>-0.03</formula>
    </cfRule>
  </conditionalFormatting>
  <conditionalFormatting sqref="W66:X66">
    <cfRule type="cellIs" dxfId="1051" priority="53" operator="greaterThan">
      <formula>0.03</formula>
    </cfRule>
    <cfRule type="cellIs" dxfId="1050" priority="54" stopIfTrue="1" operator="lessThan">
      <formula>-0.03</formula>
    </cfRule>
  </conditionalFormatting>
  <conditionalFormatting sqref="W70:X70">
    <cfRule type="cellIs" dxfId="1049" priority="51" operator="greaterThan">
      <formula>0.03</formula>
    </cfRule>
    <cfRule type="cellIs" dxfId="1048" priority="52" stopIfTrue="1" operator="lessThan">
      <formula>-0.03</formula>
    </cfRule>
  </conditionalFormatting>
  <conditionalFormatting sqref="W71:Y82">
    <cfRule type="cellIs" dxfId="1047" priority="49" operator="greaterThan">
      <formula>0.03</formula>
    </cfRule>
    <cfRule type="cellIs" dxfId="1046" priority="50" stopIfTrue="1" operator="lessThan">
      <formula>-0.03</formula>
    </cfRule>
  </conditionalFormatting>
  <conditionalFormatting sqref="T83:V98">
    <cfRule type="cellIs" dxfId="1045" priority="47" operator="greaterThan">
      <formula>0.03</formula>
    </cfRule>
    <cfRule type="cellIs" dxfId="1044" priority="48" stopIfTrue="1" operator="lessThan">
      <formula>-0.03</formula>
    </cfRule>
  </conditionalFormatting>
  <conditionalFormatting sqref="W83">
    <cfRule type="cellIs" dxfId="1043" priority="45" operator="greaterThan">
      <formula>0.03</formula>
    </cfRule>
    <cfRule type="cellIs" dxfId="1042" priority="46" stopIfTrue="1" operator="lessThan">
      <formula>-0.03</formula>
    </cfRule>
  </conditionalFormatting>
  <conditionalFormatting sqref="X83">
    <cfRule type="cellIs" dxfId="1041" priority="43" operator="greaterThan">
      <formula>0.03</formula>
    </cfRule>
    <cfRule type="cellIs" dxfId="1040" priority="44" stopIfTrue="1" operator="lessThan">
      <formula>-0.03</formula>
    </cfRule>
  </conditionalFormatting>
  <conditionalFormatting sqref="Y83">
    <cfRule type="cellIs" dxfId="1039" priority="41" operator="greaterThan">
      <formula>0.03</formula>
    </cfRule>
    <cfRule type="cellIs" dxfId="1038" priority="42" stopIfTrue="1" operator="lessThan">
      <formula>-0.03</formula>
    </cfRule>
  </conditionalFormatting>
  <conditionalFormatting sqref="W87">
    <cfRule type="cellIs" dxfId="1037" priority="39" operator="greaterThan">
      <formula>0.03</formula>
    </cfRule>
    <cfRule type="cellIs" dxfId="1036" priority="40" stopIfTrue="1" operator="lessThan">
      <formula>-0.03</formula>
    </cfRule>
  </conditionalFormatting>
  <conditionalFormatting sqref="X87">
    <cfRule type="cellIs" dxfId="1035" priority="37" operator="greaterThan">
      <formula>0.03</formula>
    </cfRule>
    <cfRule type="cellIs" dxfId="1034" priority="38" stopIfTrue="1" operator="lessThan">
      <formula>-0.03</formula>
    </cfRule>
  </conditionalFormatting>
  <conditionalFormatting sqref="Y87">
    <cfRule type="cellIs" dxfId="1033" priority="35" operator="greaterThan">
      <formula>0.03</formula>
    </cfRule>
    <cfRule type="cellIs" dxfId="1032" priority="36" stopIfTrue="1" operator="lessThan">
      <formula>-0.03</formula>
    </cfRule>
  </conditionalFormatting>
  <conditionalFormatting sqref="W91">
    <cfRule type="cellIs" dxfId="1031" priority="33" operator="greaterThan">
      <formula>0.03</formula>
    </cfRule>
    <cfRule type="cellIs" dxfId="1030" priority="34" stopIfTrue="1" operator="lessThan">
      <formula>-0.03</formula>
    </cfRule>
  </conditionalFormatting>
  <conditionalFormatting sqref="X91">
    <cfRule type="cellIs" dxfId="1029" priority="31" operator="greaterThan">
      <formula>0.03</formula>
    </cfRule>
    <cfRule type="cellIs" dxfId="1028" priority="32" stopIfTrue="1" operator="lessThan">
      <formula>-0.03</formula>
    </cfRule>
  </conditionalFormatting>
  <conditionalFormatting sqref="Y91">
    <cfRule type="cellIs" dxfId="1027" priority="29" operator="greaterThan">
      <formula>0.03</formula>
    </cfRule>
    <cfRule type="cellIs" dxfId="1026" priority="30" stopIfTrue="1" operator="lessThan">
      <formula>-0.03</formula>
    </cfRule>
  </conditionalFormatting>
  <conditionalFormatting sqref="W95">
    <cfRule type="cellIs" dxfId="1025" priority="27" operator="greaterThan">
      <formula>0.03</formula>
    </cfRule>
    <cfRule type="cellIs" dxfId="1024" priority="28" stopIfTrue="1" operator="lessThan">
      <formula>-0.03</formula>
    </cfRule>
  </conditionalFormatting>
  <conditionalFormatting sqref="X95">
    <cfRule type="cellIs" dxfId="1023" priority="25" operator="greaterThan">
      <formula>0.03</formula>
    </cfRule>
    <cfRule type="cellIs" dxfId="1022" priority="26" stopIfTrue="1" operator="lessThan">
      <formula>-0.03</formula>
    </cfRule>
  </conditionalFormatting>
  <conditionalFormatting sqref="Y95">
    <cfRule type="cellIs" dxfId="1021" priority="23" operator="greaterThan">
      <formula>0.03</formula>
    </cfRule>
    <cfRule type="cellIs" dxfId="1020" priority="24" stopIfTrue="1" operator="lessThan">
      <formula>-0.03</formula>
    </cfRule>
  </conditionalFormatting>
  <conditionalFormatting sqref="W86:X86">
    <cfRule type="cellIs" dxfId="1019" priority="21" operator="greaterThan">
      <formula>0.03</formula>
    </cfRule>
    <cfRule type="cellIs" dxfId="1018" priority="22" stopIfTrue="1" operator="lessThan">
      <formula>-0.03</formula>
    </cfRule>
  </conditionalFormatting>
  <conditionalFormatting sqref="W90:X90">
    <cfRule type="cellIs" dxfId="1017" priority="19" operator="greaterThan">
      <formula>0.03</formula>
    </cfRule>
    <cfRule type="cellIs" dxfId="1016" priority="20" stopIfTrue="1" operator="lessThan">
      <formula>-0.03</formula>
    </cfRule>
  </conditionalFormatting>
  <conditionalFormatting sqref="W94:X94">
    <cfRule type="cellIs" dxfId="1015" priority="17" operator="greaterThan">
      <formula>0.03</formula>
    </cfRule>
    <cfRule type="cellIs" dxfId="1014" priority="18" stopIfTrue="1" operator="lessThan">
      <formula>-0.03</formula>
    </cfRule>
  </conditionalFormatting>
  <conditionalFormatting sqref="W98:X98">
    <cfRule type="cellIs" dxfId="1013" priority="15" operator="greaterThan">
      <formula>0.03</formula>
    </cfRule>
    <cfRule type="cellIs" dxfId="1012" priority="16" stopIfTrue="1" operator="lessThan">
      <formula>-0.03</formula>
    </cfRule>
  </conditionalFormatting>
  <conditionalFormatting sqref="T99:V104">
    <cfRule type="cellIs" dxfId="1011" priority="9" operator="greaterThan">
      <formula>0.03</formula>
    </cfRule>
    <cfRule type="cellIs" dxfId="1010" priority="10" stopIfTrue="1" operator="lessThan">
      <formula>-0.03</formula>
    </cfRule>
  </conditionalFormatting>
  <conditionalFormatting sqref="W99:Y103">
    <cfRule type="cellIs" dxfId="1009" priority="7" operator="greaterThan">
      <formula>0.03</formula>
    </cfRule>
    <cfRule type="cellIs" dxfId="1008" priority="8" stopIfTrue="1" operator="lessThan">
      <formula>-0.03</formula>
    </cfRule>
  </conditionalFormatting>
  <conditionalFormatting sqref="W104">
    <cfRule type="cellIs" dxfId="1007" priority="5" operator="greaterThan">
      <formula>0.03</formula>
    </cfRule>
    <cfRule type="cellIs" dxfId="1006" priority="6" stopIfTrue="1" operator="lessThan">
      <formula>-0.03</formula>
    </cfRule>
  </conditionalFormatting>
  <conditionalFormatting sqref="X104">
    <cfRule type="cellIs" dxfId="1005" priority="3" operator="greaterThan">
      <formula>0.03</formula>
    </cfRule>
    <cfRule type="cellIs" dxfId="1004" priority="4" stopIfTrue="1" operator="lessThan">
      <formula>-0.03</formula>
    </cfRule>
  </conditionalFormatting>
  <conditionalFormatting sqref="Y104">
    <cfRule type="cellIs" dxfId="1003" priority="1" operator="greaterThan">
      <formula>0.03</formula>
    </cfRule>
    <cfRule type="cellIs" dxfId="1002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08"/>
  <sheetViews>
    <sheetView tabSelected="1" topLeftCell="A25" workbookViewId="0">
      <selection activeCell="D83" sqref="D83:R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/>
      <c r="L3" s="17"/>
      <c r="M3" s="18"/>
      <c r="N3" s="18"/>
      <c r="O3" s="18"/>
      <c r="P3" s="18"/>
      <c r="Q3" s="18"/>
      <c r="R3" s="19"/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/>
      <c r="L4" s="28"/>
      <c r="M4" s="29"/>
      <c r="N4" s="29"/>
      <c r="O4" s="29"/>
      <c r="P4" s="29"/>
      <c r="Q4" s="29"/>
      <c r="R4" s="30"/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/>
      <c r="L5" s="28"/>
      <c r="M5" s="29"/>
      <c r="N5" s="29"/>
      <c r="O5" s="29"/>
      <c r="P5" s="29"/>
      <c r="Q5" s="29"/>
      <c r="R5" s="30"/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/>
      <c r="L6" s="38"/>
      <c r="M6" s="39"/>
      <c r="N6" s="39"/>
      <c r="O6" s="39"/>
      <c r="P6" s="39"/>
      <c r="Q6" s="39"/>
      <c r="R6" s="40"/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/>
      <c r="L7" s="17"/>
      <c r="M7" s="18"/>
      <c r="N7" s="18"/>
      <c r="O7" s="18"/>
      <c r="P7" s="18"/>
      <c r="Q7" s="18"/>
      <c r="R7" s="19"/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/>
      <c r="L8" s="28"/>
      <c r="M8" s="29"/>
      <c r="N8" s="29"/>
      <c r="O8" s="29"/>
      <c r="P8" s="29"/>
      <c r="Q8" s="29"/>
      <c r="R8" s="30"/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/>
      <c r="L9" s="28"/>
      <c r="M9" s="29"/>
      <c r="N9" s="29"/>
      <c r="O9" s="29"/>
      <c r="P9" s="29"/>
      <c r="Q9" s="29"/>
      <c r="R9" s="30"/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/>
      <c r="L10" s="38"/>
      <c r="M10" s="39"/>
      <c r="N10" s="39"/>
      <c r="O10" s="39"/>
      <c r="P10" s="39"/>
      <c r="Q10" s="39"/>
      <c r="R10" s="40"/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/>
      <c r="L11" s="17"/>
      <c r="M11" s="18"/>
      <c r="N11" s="18"/>
      <c r="O11" s="18"/>
      <c r="P11" s="18"/>
      <c r="Q11" s="18"/>
      <c r="R11" s="19"/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/>
      <c r="L12" s="28"/>
      <c r="M12" s="29"/>
      <c r="N12" s="29"/>
      <c r="O12" s="29"/>
      <c r="P12" s="29"/>
      <c r="Q12" s="29"/>
      <c r="R12" s="30"/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/>
      <c r="L13" s="28"/>
      <c r="M13" s="29"/>
      <c r="N13" s="29"/>
      <c r="O13" s="29"/>
      <c r="P13" s="29"/>
      <c r="Q13" s="29"/>
      <c r="R13" s="30"/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/>
      <c r="L14" s="38"/>
      <c r="M14" s="39"/>
      <c r="N14" s="39"/>
      <c r="O14" s="39"/>
      <c r="P14" s="39"/>
      <c r="Q14" s="39"/>
      <c r="R14" s="40"/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/>
      <c r="L15" s="17"/>
      <c r="M15" s="18"/>
      <c r="N15" s="18"/>
      <c r="O15" s="18"/>
      <c r="P15" s="18"/>
      <c r="Q15" s="18"/>
      <c r="R15" s="19"/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/>
      <c r="L16" s="28"/>
      <c r="M16" s="29"/>
      <c r="N16" s="29"/>
      <c r="O16" s="29"/>
      <c r="P16" s="29"/>
      <c r="Q16" s="29"/>
      <c r="R16" s="30"/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/>
      <c r="L17" s="28"/>
      <c r="M17" s="29"/>
      <c r="N17" s="29"/>
      <c r="O17" s="29"/>
      <c r="P17" s="29"/>
      <c r="Q17" s="29"/>
      <c r="R17" s="30"/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/>
      <c r="L18" s="38"/>
      <c r="M18" s="39"/>
      <c r="N18" s="39"/>
      <c r="O18" s="39"/>
      <c r="P18" s="39"/>
      <c r="Q18" s="39"/>
      <c r="R18" s="40"/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/>
      <c r="L19" s="14"/>
      <c r="M19" s="15"/>
      <c r="N19" s="15"/>
      <c r="O19" s="15"/>
      <c r="P19" s="15"/>
      <c r="Q19" s="15"/>
      <c r="R19" s="16"/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/>
      <c r="L20" s="25"/>
      <c r="M20" s="26"/>
      <c r="N20" s="26"/>
      <c r="O20" s="26"/>
      <c r="P20" s="26"/>
      <c r="Q20" s="26"/>
      <c r="R20" s="27"/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/>
      <c r="L21" s="25"/>
      <c r="M21" s="26"/>
      <c r="N21" s="26"/>
      <c r="O21" s="26"/>
      <c r="P21" s="26"/>
      <c r="Q21" s="26"/>
      <c r="R21" s="27"/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/>
      <c r="L22" s="35"/>
      <c r="M22" s="36"/>
      <c r="N22" s="36"/>
      <c r="O22" s="36"/>
      <c r="P22" s="36"/>
      <c r="Q22" s="36"/>
      <c r="R22" s="37"/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/>
      <c r="L23" s="14"/>
      <c r="M23" s="15"/>
      <c r="N23" s="15"/>
      <c r="O23" s="15"/>
      <c r="P23" s="15"/>
      <c r="Q23" s="15"/>
      <c r="R23" s="16"/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/>
      <c r="L24" s="25"/>
      <c r="M24" s="26"/>
      <c r="N24" s="26"/>
      <c r="O24" s="26"/>
      <c r="P24" s="26"/>
      <c r="Q24" s="26"/>
      <c r="R24" s="27"/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/>
      <c r="L25" s="25"/>
      <c r="M25" s="26"/>
      <c r="N25" s="26"/>
      <c r="O25" s="26"/>
      <c r="P25" s="26"/>
      <c r="Q25" s="26"/>
      <c r="R25" s="27"/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/>
      <c r="L26" s="35"/>
      <c r="M26" s="36"/>
      <c r="N26" s="36"/>
      <c r="O26" s="36"/>
      <c r="P26" s="36"/>
      <c r="Q26" s="36"/>
      <c r="R26" s="37"/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/>
      <c r="L27" s="14"/>
      <c r="M27" s="15"/>
      <c r="N27" s="15"/>
      <c r="O27" s="15"/>
      <c r="P27" s="15"/>
      <c r="Q27" s="15"/>
      <c r="R27" s="16"/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/>
      <c r="L28" s="25"/>
      <c r="M28" s="26"/>
      <c r="N28" s="26"/>
      <c r="O28" s="26"/>
      <c r="P28" s="26"/>
      <c r="Q28" s="26"/>
      <c r="R28" s="27"/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/>
      <c r="L29" s="25"/>
      <c r="M29" s="26"/>
      <c r="N29" s="26"/>
      <c r="O29" s="26"/>
      <c r="P29" s="26"/>
      <c r="Q29" s="26"/>
      <c r="R29" s="27"/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/>
      <c r="L30" s="35"/>
      <c r="M30" s="36"/>
      <c r="N30" s="36"/>
      <c r="O30" s="36"/>
      <c r="P30" s="36"/>
      <c r="Q30" s="36"/>
      <c r="R30" s="37"/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/>
      <c r="L31" s="14"/>
      <c r="M31" s="15"/>
      <c r="N31" s="15"/>
      <c r="O31" s="15"/>
      <c r="P31" s="15"/>
      <c r="Q31" s="15"/>
      <c r="R31" s="16"/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/>
      <c r="L32" s="25"/>
      <c r="M32" s="26"/>
      <c r="N32" s="26"/>
      <c r="O32" s="26"/>
      <c r="P32" s="26"/>
      <c r="Q32" s="26"/>
      <c r="R32" s="27"/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/>
      <c r="L33" s="25"/>
      <c r="M33" s="26"/>
      <c r="N33" s="26"/>
      <c r="O33" s="26"/>
      <c r="P33" s="26"/>
      <c r="Q33" s="26"/>
      <c r="R33" s="27"/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/>
      <c r="L34" s="35"/>
      <c r="M34" s="36"/>
      <c r="N34" s="36"/>
      <c r="O34" s="36"/>
      <c r="P34" s="36"/>
      <c r="Q34" s="36"/>
      <c r="R34" s="37"/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/>
      <c r="L35" s="14"/>
      <c r="M35" s="15"/>
      <c r="N35" s="15"/>
      <c r="O35" s="15"/>
      <c r="P35" s="15"/>
      <c r="Q35" s="15"/>
      <c r="R35" s="16"/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/>
      <c r="L36" s="25"/>
      <c r="M36" s="26"/>
      <c r="N36" s="26"/>
      <c r="O36" s="26"/>
      <c r="P36" s="26"/>
      <c r="Q36" s="26"/>
      <c r="R36" s="27"/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/>
      <c r="L37" s="25"/>
      <c r="M37" s="26"/>
      <c r="N37" s="26"/>
      <c r="O37" s="26"/>
      <c r="P37" s="26"/>
      <c r="Q37" s="26"/>
      <c r="R37" s="27"/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/>
      <c r="L38" s="35"/>
      <c r="M38" s="36"/>
      <c r="N38" s="36"/>
      <c r="O38" s="36"/>
      <c r="P38" s="36"/>
      <c r="Q38" s="36"/>
      <c r="R38" s="37"/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/>
      <c r="L39" s="14"/>
      <c r="M39" s="15"/>
      <c r="N39" s="15"/>
      <c r="O39" s="15"/>
      <c r="P39" s="15"/>
      <c r="Q39" s="15"/>
      <c r="R39" s="16"/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/>
      <c r="L40" s="25"/>
      <c r="M40" s="26"/>
      <c r="N40" s="26"/>
      <c r="O40" s="26"/>
      <c r="P40" s="26"/>
      <c r="Q40" s="26"/>
      <c r="R40" s="27"/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/>
      <c r="L41" s="25"/>
      <c r="M41" s="26"/>
      <c r="N41" s="26"/>
      <c r="O41" s="26"/>
      <c r="P41" s="26"/>
      <c r="Q41" s="26"/>
      <c r="R41" s="27"/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/>
      <c r="L42" s="35"/>
      <c r="M42" s="36"/>
      <c r="N42" s="36"/>
      <c r="O42" s="36"/>
      <c r="P42" s="36"/>
      <c r="Q42" s="36"/>
      <c r="R42" s="37"/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/>
      <c r="L43" s="14"/>
      <c r="M43" s="15"/>
      <c r="N43" s="15"/>
      <c r="O43" s="15"/>
      <c r="P43" s="15"/>
      <c r="Q43" s="15"/>
      <c r="R43" s="16"/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/>
      <c r="L44" s="25"/>
      <c r="M44" s="26"/>
      <c r="N44" s="26"/>
      <c r="O44" s="26"/>
      <c r="P44" s="26"/>
      <c r="Q44" s="26"/>
      <c r="R44" s="27"/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/>
      <c r="L45" s="25"/>
      <c r="M45" s="26"/>
      <c r="N45" s="26"/>
      <c r="O45" s="26"/>
      <c r="P45" s="26"/>
      <c r="Q45" s="26"/>
      <c r="R45" s="27"/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/>
      <c r="L46" s="35"/>
      <c r="M46" s="36"/>
      <c r="N46" s="36"/>
      <c r="O46" s="36"/>
      <c r="P46" s="36"/>
      <c r="Q46" s="36"/>
      <c r="R46" s="37"/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/>
      <c r="L47" s="14"/>
      <c r="M47" s="15"/>
      <c r="N47" s="15"/>
      <c r="O47" s="15"/>
      <c r="P47" s="15"/>
      <c r="Q47" s="15"/>
      <c r="R47" s="16"/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/>
      <c r="L48" s="25"/>
      <c r="M48" s="26"/>
      <c r="N48" s="26"/>
      <c r="O48" s="26"/>
      <c r="P48" s="26"/>
      <c r="Q48" s="26"/>
      <c r="R48" s="27"/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/>
      <c r="L49" s="25"/>
      <c r="M49" s="26"/>
      <c r="N49" s="26"/>
      <c r="O49" s="26"/>
      <c r="P49" s="26"/>
      <c r="Q49" s="26"/>
      <c r="R49" s="27"/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/>
      <c r="L50" s="35"/>
      <c r="M50" s="36"/>
      <c r="N50" s="36"/>
      <c r="O50" s="36"/>
      <c r="P50" s="36"/>
      <c r="Q50" s="36"/>
      <c r="R50" s="37"/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/>
      <c r="L51" s="14"/>
      <c r="M51" s="15"/>
      <c r="N51" s="15"/>
      <c r="O51" s="15"/>
      <c r="P51" s="15"/>
      <c r="Q51" s="15"/>
      <c r="R51" s="16"/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/>
      <c r="L52" s="25"/>
      <c r="M52" s="26"/>
      <c r="N52" s="26"/>
      <c r="O52" s="26"/>
      <c r="P52" s="26"/>
      <c r="Q52" s="26"/>
      <c r="R52" s="27"/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/>
      <c r="L53" s="25"/>
      <c r="M53" s="26"/>
      <c r="N53" s="26"/>
      <c r="O53" s="26"/>
      <c r="P53" s="26"/>
      <c r="Q53" s="26"/>
      <c r="R53" s="27"/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/>
      <c r="L54" s="35"/>
      <c r="M54" s="36"/>
      <c r="N54" s="36"/>
      <c r="O54" s="36"/>
      <c r="P54" s="36"/>
      <c r="Q54" s="36"/>
      <c r="R54" s="37"/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/>
      <c r="L55" s="14"/>
      <c r="M55" s="15"/>
      <c r="N55" s="15"/>
      <c r="O55" s="15"/>
      <c r="P55" s="15"/>
      <c r="Q55" s="15"/>
      <c r="R55" s="16"/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/>
      <c r="L56" s="25"/>
      <c r="M56" s="26"/>
      <c r="N56" s="26"/>
      <c r="O56" s="26"/>
      <c r="P56" s="26"/>
      <c r="Q56" s="26"/>
      <c r="R56" s="27"/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/>
      <c r="L57" s="25"/>
      <c r="M57" s="26"/>
      <c r="N57" s="26"/>
      <c r="O57" s="26"/>
      <c r="P57" s="26"/>
      <c r="Q57" s="26"/>
      <c r="R57" s="27"/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/>
      <c r="L58" s="35"/>
      <c r="M58" s="36"/>
      <c r="N58" s="36"/>
      <c r="O58" s="36"/>
      <c r="P58" s="36"/>
      <c r="Q58" s="36"/>
      <c r="R58" s="37"/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/>
      <c r="L59" s="14"/>
      <c r="M59" s="15"/>
      <c r="N59" s="15"/>
      <c r="O59" s="15"/>
      <c r="P59" s="15"/>
      <c r="Q59" s="15"/>
      <c r="R59" s="16"/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/>
      <c r="L60" s="25"/>
      <c r="M60" s="26"/>
      <c r="N60" s="26"/>
      <c r="O60" s="26"/>
      <c r="P60" s="26"/>
      <c r="Q60" s="26"/>
      <c r="R60" s="27"/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/>
      <c r="L61" s="25"/>
      <c r="M61" s="26"/>
      <c r="N61" s="26"/>
      <c r="O61" s="26"/>
      <c r="P61" s="26"/>
      <c r="Q61" s="26"/>
      <c r="R61" s="27"/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/>
      <c r="L62" s="35"/>
      <c r="M62" s="36"/>
      <c r="N62" s="36"/>
      <c r="O62" s="36"/>
      <c r="P62" s="36"/>
      <c r="Q62" s="36"/>
      <c r="R62" s="37"/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/>
      <c r="L63" s="14"/>
      <c r="M63" s="15"/>
      <c r="N63" s="15"/>
      <c r="O63" s="15"/>
      <c r="P63" s="15"/>
      <c r="Q63" s="15"/>
      <c r="R63" s="16"/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/>
      <c r="L64" s="25"/>
      <c r="M64" s="26"/>
      <c r="N64" s="26"/>
      <c r="O64" s="26"/>
      <c r="P64" s="26"/>
      <c r="Q64" s="26"/>
      <c r="R64" s="27"/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/>
      <c r="L65" s="25"/>
      <c r="M65" s="26"/>
      <c r="N65" s="26"/>
      <c r="O65" s="26"/>
      <c r="P65" s="26"/>
      <c r="Q65" s="26"/>
      <c r="R65" s="27"/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/>
      <c r="L66" s="35"/>
      <c r="M66" s="36"/>
      <c r="N66" s="36"/>
      <c r="O66" s="36"/>
      <c r="P66" s="36"/>
      <c r="Q66" s="36"/>
      <c r="R66" s="37"/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/>
      <c r="L67" s="14"/>
      <c r="M67" s="15"/>
      <c r="N67" s="15"/>
      <c r="O67" s="15"/>
      <c r="P67" s="15"/>
      <c r="Q67" s="15"/>
      <c r="R67" s="16"/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/>
      <c r="L68" s="25"/>
      <c r="M68" s="26"/>
      <c r="N68" s="26"/>
      <c r="O68" s="26"/>
      <c r="P68" s="26"/>
      <c r="Q68" s="26"/>
      <c r="R68" s="27"/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/>
      <c r="L69" s="25"/>
      <c r="M69" s="26"/>
      <c r="N69" s="26"/>
      <c r="O69" s="26"/>
      <c r="P69" s="26"/>
      <c r="Q69" s="26"/>
      <c r="R69" s="27"/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/>
      <c r="L70" s="35"/>
      <c r="M70" s="36"/>
      <c r="N70" s="36"/>
      <c r="O70" s="36"/>
      <c r="P70" s="36"/>
      <c r="Q70" s="36"/>
      <c r="R70" s="37"/>
      <c r="S70" s="20"/>
      <c r="T70" s="41"/>
      <c r="U70" s="42"/>
      <c r="V70" s="42"/>
      <c r="W70" s="41"/>
      <c r="X70" s="42"/>
      <c r="Y70" s="43"/>
    </row>
    <row r="71" spans="1:25" x14ac:dyDescent="0.2">
      <c r="A71" s="60" t="s">
        <v>25</v>
      </c>
      <c r="B71" s="60" t="s">
        <v>26</v>
      </c>
      <c r="C71" s="60">
        <v>22</v>
      </c>
      <c r="D71" s="61"/>
      <c r="E71" s="62"/>
      <c r="F71" s="62"/>
      <c r="G71" s="62"/>
      <c r="H71" s="62"/>
      <c r="I71" s="62"/>
      <c r="J71" s="63"/>
      <c r="K71" s="64"/>
      <c r="L71" s="61"/>
      <c r="M71" s="62"/>
      <c r="N71" s="62"/>
      <c r="O71" s="62"/>
      <c r="P71" s="62"/>
      <c r="Q71" s="62"/>
      <c r="R71" s="63"/>
      <c r="S71" s="65"/>
      <c r="T71" s="66"/>
      <c r="U71" s="67"/>
      <c r="V71" s="68"/>
      <c r="W71" s="66"/>
      <c r="X71" s="67"/>
      <c r="Y71" s="68"/>
    </row>
    <row r="72" spans="1:25" x14ac:dyDescent="0.2">
      <c r="A72" s="69" t="s">
        <v>27</v>
      </c>
      <c r="B72" s="69"/>
      <c r="C72" s="69">
        <v>27</v>
      </c>
      <c r="D72" s="70"/>
      <c r="E72" s="71"/>
      <c r="F72" s="71"/>
      <c r="G72" s="71"/>
      <c r="H72" s="71"/>
      <c r="I72" s="71"/>
      <c r="J72" s="72"/>
      <c r="K72" s="64"/>
      <c r="L72" s="70"/>
      <c r="M72" s="71"/>
      <c r="N72" s="71"/>
      <c r="O72" s="71"/>
      <c r="P72" s="71"/>
      <c r="Q72" s="71"/>
      <c r="R72" s="72"/>
      <c r="S72" s="65"/>
      <c r="T72" s="73"/>
      <c r="U72" s="74"/>
      <c r="V72" s="75"/>
      <c r="W72" s="73"/>
      <c r="X72" s="74"/>
      <c r="Y72" s="75"/>
    </row>
    <row r="73" spans="1:25" x14ac:dyDescent="0.2">
      <c r="A73" s="69"/>
      <c r="B73" s="69"/>
      <c r="C73" s="69">
        <v>32</v>
      </c>
      <c r="D73" s="70"/>
      <c r="E73" s="71"/>
      <c r="F73" s="71"/>
      <c r="G73" s="71"/>
      <c r="H73" s="71"/>
      <c r="I73" s="71"/>
      <c r="J73" s="72"/>
      <c r="K73" s="64"/>
      <c r="L73" s="70"/>
      <c r="M73" s="71"/>
      <c r="N73" s="71"/>
      <c r="O73" s="71"/>
      <c r="P73" s="71"/>
      <c r="Q73" s="71"/>
      <c r="R73" s="72"/>
      <c r="S73" s="65"/>
      <c r="T73" s="73"/>
      <c r="U73" s="74"/>
      <c r="V73" s="75"/>
      <c r="W73" s="73"/>
      <c r="X73" s="74"/>
      <c r="Y73" s="75"/>
    </row>
    <row r="74" spans="1:25" ht="12.75" thickBot="1" x14ac:dyDescent="0.25">
      <c r="A74" s="69"/>
      <c r="B74" s="76"/>
      <c r="C74" s="76">
        <v>37</v>
      </c>
      <c r="D74" s="77"/>
      <c r="E74" s="78"/>
      <c r="F74" s="78"/>
      <c r="G74" s="78"/>
      <c r="H74" s="78"/>
      <c r="I74" s="78"/>
      <c r="J74" s="79"/>
      <c r="K74" s="64"/>
      <c r="L74" s="77"/>
      <c r="M74" s="78"/>
      <c r="N74" s="78"/>
      <c r="O74" s="78"/>
      <c r="P74" s="78"/>
      <c r="Q74" s="78"/>
      <c r="R74" s="79"/>
      <c r="S74" s="65"/>
      <c r="T74" s="80"/>
      <c r="U74" s="81"/>
      <c r="V74" s="82"/>
      <c r="W74" s="80"/>
      <c r="X74" s="81"/>
      <c r="Y74" s="82"/>
    </row>
    <row r="75" spans="1:25" x14ac:dyDescent="0.2">
      <c r="A75" s="69"/>
      <c r="B75" s="60" t="s">
        <v>28</v>
      </c>
      <c r="C75" s="60">
        <v>22</v>
      </c>
      <c r="D75" s="61"/>
      <c r="E75" s="62"/>
      <c r="F75" s="62"/>
      <c r="G75" s="62"/>
      <c r="H75" s="62"/>
      <c r="I75" s="62"/>
      <c r="J75" s="63"/>
      <c r="K75" s="64"/>
      <c r="L75" s="61"/>
      <c r="M75" s="62"/>
      <c r="N75" s="62"/>
      <c r="O75" s="62"/>
      <c r="P75" s="62"/>
      <c r="Q75" s="62"/>
      <c r="R75" s="63"/>
      <c r="S75" s="65"/>
      <c r="T75" s="66"/>
      <c r="U75" s="67"/>
      <c r="V75" s="68"/>
      <c r="W75" s="66"/>
      <c r="X75" s="67"/>
      <c r="Y75" s="68"/>
    </row>
    <row r="76" spans="1:25" x14ac:dyDescent="0.2">
      <c r="A76" s="69"/>
      <c r="B76" s="69"/>
      <c r="C76" s="69">
        <v>27</v>
      </c>
      <c r="D76" s="70"/>
      <c r="E76" s="71"/>
      <c r="F76" s="71"/>
      <c r="G76" s="71"/>
      <c r="H76" s="71"/>
      <c r="I76" s="71"/>
      <c r="J76" s="72"/>
      <c r="K76" s="64"/>
      <c r="L76" s="70"/>
      <c r="M76" s="71"/>
      <c r="N76" s="71"/>
      <c r="O76" s="71"/>
      <c r="P76" s="71"/>
      <c r="Q76" s="71"/>
      <c r="R76" s="72"/>
      <c r="S76" s="65"/>
      <c r="T76" s="73"/>
      <c r="U76" s="74"/>
      <c r="V76" s="75"/>
      <c r="W76" s="73"/>
      <c r="X76" s="74"/>
      <c r="Y76" s="75"/>
    </row>
    <row r="77" spans="1:25" x14ac:dyDescent="0.2">
      <c r="A77" s="69"/>
      <c r="B77" s="69"/>
      <c r="C77" s="69">
        <v>32</v>
      </c>
      <c r="D77" s="70"/>
      <c r="E77" s="71"/>
      <c r="F77" s="71"/>
      <c r="G77" s="71"/>
      <c r="H77" s="71"/>
      <c r="I77" s="71"/>
      <c r="J77" s="72"/>
      <c r="K77" s="64"/>
      <c r="L77" s="70"/>
      <c r="M77" s="71"/>
      <c r="N77" s="71"/>
      <c r="O77" s="71"/>
      <c r="P77" s="71"/>
      <c r="Q77" s="71"/>
      <c r="R77" s="72"/>
      <c r="S77" s="65"/>
      <c r="T77" s="73"/>
      <c r="U77" s="74"/>
      <c r="V77" s="75"/>
      <c r="W77" s="73"/>
      <c r="X77" s="74"/>
      <c r="Y77" s="75"/>
    </row>
    <row r="78" spans="1:25" ht="12.75" thickBot="1" x14ac:dyDescent="0.25">
      <c r="A78" s="69"/>
      <c r="B78" s="76"/>
      <c r="C78" s="76">
        <v>37</v>
      </c>
      <c r="D78" s="77"/>
      <c r="E78" s="78"/>
      <c r="F78" s="78"/>
      <c r="G78" s="78"/>
      <c r="H78" s="78"/>
      <c r="I78" s="78"/>
      <c r="J78" s="79"/>
      <c r="K78" s="64"/>
      <c r="L78" s="77"/>
      <c r="M78" s="78"/>
      <c r="N78" s="78"/>
      <c r="O78" s="78"/>
      <c r="P78" s="78"/>
      <c r="Q78" s="78"/>
      <c r="R78" s="79"/>
      <c r="S78" s="65"/>
      <c r="T78" s="80"/>
      <c r="U78" s="81"/>
      <c r="V78" s="82"/>
      <c r="W78" s="80"/>
      <c r="X78" s="81"/>
      <c r="Y78" s="82"/>
    </row>
    <row r="79" spans="1:25" x14ac:dyDescent="0.2">
      <c r="A79" s="69"/>
      <c r="B79" s="60" t="s">
        <v>29</v>
      </c>
      <c r="C79" s="60">
        <v>22</v>
      </c>
      <c r="D79" s="61"/>
      <c r="E79" s="62"/>
      <c r="F79" s="62"/>
      <c r="G79" s="62"/>
      <c r="H79" s="62"/>
      <c r="I79" s="62"/>
      <c r="J79" s="63"/>
      <c r="K79" s="64"/>
      <c r="L79" s="61"/>
      <c r="M79" s="62"/>
      <c r="N79" s="62"/>
      <c r="O79" s="62"/>
      <c r="P79" s="62"/>
      <c r="Q79" s="62"/>
      <c r="R79" s="63"/>
      <c r="S79" s="65"/>
      <c r="T79" s="66"/>
      <c r="U79" s="67"/>
      <c r="V79" s="68"/>
      <c r="W79" s="66"/>
      <c r="X79" s="67"/>
      <c r="Y79" s="68"/>
    </row>
    <row r="80" spans="1:25" x14ac:dyDescent="0.2">
      <c r="A80" s="69"/>
      <c r="B80" s="69"/>
      <c r="C80" s="69">
        <v>27</v>
      </c>
      <c r="D80" s="70"/>
      <c r="E80" s="71"/>
      <c r="F80" s="71"/>
      <c r="G80" s="71"/>
      <c r="H80" s="71"/>
      <c r="I80" s="71"/>
      <c r="J80" s="72"/>
      <c r="K80" s="64"/>
      <c r="L80" s="70"/>
      <c r="M80" s="71"/>
      <c r="N80" s="71"/>
      <c r="O80" s="71"/>
      <c r="P80" s="71"/>
      <c r="Q80" s="71"/>
      <c r="R80" s="72"/>
      <c r="S80" s="65"/>
      <c r="T80" s="73"/>
      <c r="U80" s="74"/>
      <c r="V80" s="75"/>
      <c r="W80" s="73"/>
      <c r="X80" s="74"/>
      <c r="Y80" s="75"/>
    </row>
    <row r="81" spans="1:25" x14ac:dyDescent="0.2">
      <c r="A81" s="69"/>
      <c r="B81" s="69"/>
      <c r="C81" s="69">
        <v>32</v>
      </c>
      <c r="D81" s="70"/>
      <c r="E81" s="71"/>
      <c r="F81" s="71"/>
      <c r="G81" s="71"/>
      <c r="H81" s="71"/>
      <c r="I81" s="71"/>
      <c r="J81" s="72"/>
      <c r="K81" s="64"/>
      <c r="L81" s="70"/>
      <c r="M81" s="71"/>
      <c r="N81" s="71"/>
      <c r="O81" s="71"/>
      <c r="P81" s="71"/>
      <c r="Q81" s="71"/>
      <c r="R81" s="72"/>
      <c r="S81" s="65"/>
      <c r="T81" s="73"/>
      <c r="U81" s="74"/>
      <c r="V81" s="75"/>
      <c r="W81" s="73"/>
      <c r="X81" s="74"/>
      <c r="Y81" s="75"/>
    </row>
    <row r="82" spans="1:25" ht="12.75" thickBot="1" x14ac:dyDescent="0.25">
      <c r="A82" s="76"/>
      <c r="B82" s="76"/>
      <c r="C82" s="76">
        <v>37</v>
      </c>
      <c r="D82" s="77"/>
      <c r="E82" s="78"/>
      <c r="F82" s="78"/>
      <c r="G82" s="78"/>
      <c r="H82" s="78"/>
      <c r="I82" s="78"/>
      <c r="J82" s="79"/>
      <c r="K82" s="64"/>
      <c r="L82" s="77"/>
      <c r="M82" s="78"/>
      <c r="N82" s="78"/>
      <c r="O82" s="78"/>
      <c r="P82" s="78"/>
      <c r="Q82" s="78"/>
      <c r="R82" s="79"/>
      <c r="S82" s="65"/>
      <c r="T82" s="80"/>
      <c r="U82" s="81"/>
      <c r="V82" s="82"/>
      <c r="W82" s="80"/>
      <c r="X82" s="81"/>
      <c r="Y82" s="82"/>
    </row>
    <row r="83" spans="1:25" x14ac:dyDescent="0.2">
      <c r="A83" s="13" t="s">
        <v>80</v>
      </c>
      <c r="B83" s="13" t="s">
        <v>81</v>
      </c>
      <c r="C83" s="13">
        <v>22</v>
      </c>
      <c r="D83" s="14"/>
      <c r="E83" s="15"/>
      <c r="F83" s="15"/>
      <c r="G83" s="15"/>
      <c r="H83" s="15"/>
      <c r="I83" s="15"/>
      <c r="J83" s="16"/>
      <c r="L83" s="14"/>
      <c r="M83" s="15"/>
      <c r="N83" s="15"/>
      <c r="O83" s="15"/>
      <c r="P83" s="15"/>
      <c r="Q83" s="15"/>
      <c r="R83" s="16"/>
      <c r="S83" s="20"/>
      <c r="T83" s="21" t="e">
        <f>bdrate($D83:$D86,E83:E86,$L83:$L86,M83:M86)</f>
        <v>#VALUE!</v>
      </c>
      <c r="U83" s="22" t="e">
        <f>bdrate($D83:$D86,F83:F86,$L83:$L86,N83:N86)</f>
        <v>#VALUE!</v>
      </c>
      <c r="V83" s="22" t="e">
        <f>bdrate($D83:$D86,G83:G86,$L83:$L86,O83:O86)</f>
        <v>#VALUE!</v>
      </c>
      <c r="W83" s="44" t="e">
        <f>bdrateOld($D83:$D86,E83:E86,$L83:$L86,M83:M86)</f>
        <v>#VALUE!</v>
      </c>
      <c r="X83" s="45" t="e">
        <f>bdrateOld($D83:$D86,F83:F86,$L83:$L86,N83:N86)</f>
        <v>#VALUE!</v>
      </c>
      <c r="Y83" s="46" t="e">
        <f>bdrateOld($D83:$D86,G83:G86,$L83:$L86,O83:O86)</f>
        <v>#VALUE!</v>
      </c>
    </row>
    <row r="84" spans="1:25" x14ac:dyDescent="0.2">
      <c r="A84" s="24"/>
      <c r="B84" s="24"/>
      <c r="C84" s="24">
        <v>27</v>
      </c>
      <c r="D84" s="25"/>
      <c r="E84" s="26"/>
      <c r="F84" s="26"/>
      <c r="G84" s="26"/>
      <c r="H84" s="26"/>
      <c r="I84" s="26"/>
      <c r="J84" s="27"/>
      <c r="L84" s="25"/>
      <c r="M84" s="26"/>
      <c r="N84" s="26"/>
      <c r="O84" s="26"/>
      <c r="P84" s="26"/>
      <c r="Q84" s="26"/>
      <c r="R84" s="27"/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/>
      <c r="E85" s="26"/>
      <c r="F85" s="26"/>
      <c r="G85" s="26"/>
      <c r="H85" s="26"/>
      <c r="I85" s="26"/>
      <c r="J85" s="27"/>
      <c r="L85" s="25"/>
      <c r="M85" s="26"/>
      <c r="N85" s="26"/>
      <c r="O85" s="26"/>
      <c r="P85" s="26"/>
      <c r="Q85" s="26"/>
      <c r="R85" s="27"/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/>
      <c r="E86" s="36"/>
      <c r="F86" s="36"/>
      <c r="G86" s="36"/>
      <c r="H86" s="36"/>
      <c r="I86" s="36"/>
      <c r="J86" s="37"/>
      <c r="L86" s="35"/>
      <c r="M86" s="36"/>
      <c r="N86" s="36"/>
      <c r="O86" s="36"/>
      <c r="P86" s="36"/>
      <c r="Q86" s="36"/>
      <c r="R86" s="37"/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/>
      <c r="E87" s="15"/>
      <c r="F87" s="15"/>
      <c r="G87" s="15"/>
      <c r="H87" s="15"/>
      <c r="I87" s="15"/>
      <c r="J87" s="16"/>
      <c r="L87" s="14"/>
      <c r="M87" s="15"/>
      <c r="N87" s="15"/>
      <c r="O87" s="15"/>
      <c r="P87" s="15"/>
      <c r="Q87" s="15"/>
      <c r="R87" s="16"/>
      <c r="S87" s="20"/>
      <c r="T87" s="21" t="e">
        <f>bdrate($D87:$D90,E87:E90,$L87:$L90,M87:M90)</f>
        <v>#VALUE!</v>
      </c>
      <c r="U87" s="22" t="e">
        <f>bdrate($D87:$D90,F87:F90,$L87:$L90,N87:N90)</f>
        <v>#VALUE!</v>
      </c>
      <c r="V87" s="22" t="e">
        <f>bdrate($D87:$D90,G87:G90,$L87:$L90,O87:O90)</f>
        <v>#VALUE!</v>
      </c>
      <c r="W87" s="44" t="e">
        <f>bdrateOld($D87:$D90,E87:E90,$L87:$L90,M87:M90)</f>
        <v>#VALUE!</v>
      </c>
      <c r="X87" s="45" t="e">
        <f>bdrateOld($D87:$D90,F87:F90,$L87:$L90,N87:N90)</f>
        <v>#VALUE!</v>
      </c>
      <c r="Y87" s="46" t="e">
        <f>bdrateOld($D87:$D90,G87:G90,$L87:$L90,O87:O90)</f>
        <v>#VALUE!</v>
      </c>
    </row>
    <row r="88" spans="1:25" x14ac:dyDescent="0.2">
      <c r="A88" s="24"/>
      <c r="B88" s="24"/>
      <c r="C88" s="24">
        <v>27</v>
      </c>
      <c r="D88" s="25"/>
      <c r="E88" s="26"/>
      <c r="F88" s="26"/>
      <c r="G88" s="26"/>
      <c r="H88" s="26"/>
      <c r="I88" s="26"/>
      <c r="J88" s="27"/>
      <c r="L88" s="25"/>
      <c r="M88" s="26"/>
      <c r="N88" s="26"/>
      <c r="O88" s="26"/>
      <c r="P88" s="26"/>
      <c r="Q88" s="26"/>
      <c r="R88" s="27"/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/>
      <c r="E89" s="26"/>
      <c r="F89" s="26"/>
      <c r="G89" s="26"/>
      <c r="H89" s="26"/>
      <c r="I89" s="26"/>
      <c r="J89" s="27"/>
      <c r="L89" s="25"/>
      <c r="M89" s="26"/>
      <c r="N89" s="26"/>
      <c r="O89" s="26"/>
      <c r="P89" s="26"/>
      <c r="Q89" s="26"/>
      <c r="R89" s="27"/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/>
      <c r="E90" s="36"/>
      <c r="F90" s="36"/>
      <c r="G90" s="36"/>
      <c r="H90" s="36"/>
      <c r="I90" s="36"/>
      <c r="J90" s="37"/>
      <c r="L90" s="35"/>
      <c r="M90" s="36"/>
      <c r="N90" s="36"/>
      <c r="O90" s="36"/>
      <c r="P90" s="36"/>
      <c r="Q90" s="36"/>
      <c r="R90" s="37"/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/>
      <c r="E91" s="15"/>
      <c r="F91" s="15"/>
      <c r="G91" s="15"/>
      <c r="H91" s="15"/>
      <c r="I91" s="15"/>
      <c r="J91" s="16"/>
      <c r="L91" s="14"/>
      <c r="M91" s="15"/>
      <c r="N91" s="15"/>
      <c r="O91" s="15"/>
      <c r="P91" s="15"/>
      <c r="Q91" s="15"/>
      <c r="R91" s="16"/>
      <c r="S91" s="20"/>
      <c r="T91" s="21" t="e">
        <f>bdrate($D91:$D94,E91:E94,$L91:$L94,M91:M94)</f>
        <v>#VALUE!</v>
      </c>
      <c r="U91" s="22" t="e">
        <f>bdrate($D91:$D94,F91:F94,$L91:$L94,N91:N94)</f>
        <v>#VALUE!</v>
      </c>
      <c r="V91" s="22" t="e">
        <f>bdrate($D91:$D94,G91:G94,$L91:$L94,O91:O94)</f>
        <v>#VALUE!</v>
      </c>
      <c r="W91" s="44" t="e">
        <f>bdrateOld($D91:$D94,E91:E94,$L91:$L94,M91:M94)</f>
        <v>#VALUE!</v>
      </c>
      <c r="X91" s="45" t="e">
        <f>bdrateOld($D91:$D94,F91:F94,$L91:$L94,N91:N94)</f>
        <v>#VALUE!</v>
      </c>
      <c r="Y91" s="46" t="e">
        <f>bdrateOld($D91:$D94,G91:G94,$L91:$L94,O91:O94)</f>
        <v>#VALUE!</v>
      </c>
    </row>
    <row r="92" spans="1:25" x14ac:dyDescent="0.2">
      <c r="A92" s="24"/>
      <c r="B92" s="24"/>
      <c r="C92" s="24">
        <v>27</v>
      </c>
      <c r="D92" s="25"/>
      <c r="E92" s="26"/>
      <c r="F92" s="26"/>
      <c r="G92" s="26"/>
      <c r="H92" s="26"/>
      <c r="I92" s="26"/>
      <c r="J92" s="27"/>
      <c r="L92" s="25"/>
      <c r="M92" s="26"/>
      <c r="N92" s="26"/>
      <c r="O92" s="26"/>
      <c r="P92" s="26"/>
      <c r="Q92" s="26"/>
      <c r="R92" s="27"/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/>
      <c r="E93" s="26"/>
      <c r="F93" s="26"/>
      <c r="G93" s="26"/>
      <c r="H93" s="26"/>
      <c r="I93" s="26"/>
      <c r="J93" s="27"/>
      <c r="L93" s="25"/>
      <c r="M93" s="26"/>
      <c r="N93" s="26"/>
      <c r="O93" s="26"/>
      <c r="P93" s="26"/>
      <c r="Q93" s="26"/>
      <c r="R93" s="27"/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/>
      <c r="E94" s="36"/>
      <c r="F94" s="36"/>
      <c r="G94" s="36"/>
      <c r="H94" s="36"/>
      <c r="I94" s="36"/>
      <c r="J94" s="37"/>
      <c r="L94" s="35"/>
      <c r="M94" s="36"/>
      <c r="N94" s="36"/>
      <c r="O94" s="36"/>
      <c r="P94" s="36"/>
      <c r="Q94" s="36"/>
      <c r="R94" s="37"/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/>
      <c r="E95" s="15"/>
      <c r="F95" s="15"/>
      <c r="G95" s="15"/>
      <c r="H95" s="15"/>
      <c r="I95" s="15"/>
      <c r="J95" s="16"/>
      <c r="L95" s="14"/>
      <c r="M95" s="15"/>
      <c r="N95" s="15"/>
      <c r="O95" s="15"/>
      <c r="P95" s="15"/>
      <c r="Q95" s="15"/>
      <c r="R95" s="16"/>
      <c r="S95" s="20"/>
      <c r="T95" s="21" t="e">
        <f>bdrate($D95:$D98,E95:E98,$L95:$L98,M95:M98)</f>
        <v>#VALUE!</v>
      </c>
      <c r="U95" s="22" t="e">
        <f>bdrate($D95:$D98,F95:F98,$L95:$L98,N95:N98)</f>
        <v>#VALUE!</v>
      </c>
      <c r="V95" s="22" t="e">
        <f>bdrate($D95:$D98,G95:G98,$L95:$L98,O95:O98)</f>
        <v>#VALUE!</v>
      </c>
      <c r="W95" s="44" t="e">
        <f>bdrateOld($D95:$D98,E95:E98,$L95:$L98,M95:M98)</f>
        <v>#VALUE!</v>
      </c>
      <c r="X95" s="45" t="e">
        <f>bdrateOld($D95:$D98,F95:F98,$L95:$L98,N95:N98)</f>
        <v>#VALUE!</v>
      </c>
      <c r="Y95" s="46" t="e">
        <f>bdrateOld($D95:$D98,G95:G98,$L95:$L98,O95:O98)</f>
        <v>#VALUE!</v>
      </c>
    </row>
    <row r="96" spans="1:25" x14ac:dyDescent="0.2">
      <c r="A96" s="24"/>
      <c r="B96" s="24"/>
      <c r="C96" s="24">
        <v>27</v>
      </c>
      <c r="D96" s="25"/>
      <c r="E96" s="26"/>
      <c r="F96" s="26"/>
      <c r="G96" s="26"/>
      <c r="H96" s="26"/>
      <c r="I96" s="26"/>
      <c r="J96" s="27"/>
      <c r="L96" s="25"/>
      <c r="M96" s="26"/>
      <c r="N96" s="26"/>
      <c r="O96" s="26"/>
      <c r="P96" s="26"/>
      <c r="Q96" s="26"/>
      <c r="R96" s="27"/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/>
      <c r="E97" s="26"/>
      <c r="F97" s="26"/>
      <c r="G97" s="26"/>
      <c r="H97" s="26"/>
      <c r="I97" s="26"/>
      <c r="J97" s="27"/>
      <c r="L97" s="25"/>
      <c r="M97" s="26"/>
      <c r="N97" s="26"/>
      <c r="O97" s="26"/>
      <c r="P97" s="26"/>
      <c r="Q97" s="26"/>
      <c r="R97" s="27"/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/>
      <c r="E98" s="36"/>
      <c r="F98" s="36"/>
      <c r="G98" s="36"/>
      <c r="H98" s="36"/>
      <c r="I98" s="36"/>
      <c r="J98" s="37"/>
      <c r="L98" s="35"/>
      <c r="M98" s="36"/>
      <c r="N98" s="36"/>
      <c r="O98" s="36"/>
      <c r="P98" s="36"/>
      <c r="Q98" s="36"/>
      <c r="R98" s="37"/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 t="e">
        <f t="shared" ref="T99:Y99" si="0">AVERAGE(T3,T7,T11,T15)</f>
        <v>#VALUE!</v>
      </c>
      <c r="U99" s="22" t="e">
        <f t="shared" si="0"/>
        <v>#VALUE!</v>
      </c>
      <c r="V99" s="22" t="e">
        <f t="shared" si="0"/>
        <v>#VALUE!</v>
      </c>
      <c r="W99" s="21" t="e">
        <f t="shared" si="0"/>
        <v>#VALUE!</v>
      </c>
      <c r="X99" s="22" t="e">
        <f t="shared" si="0"/>
        <v>#VALUE!</v>
      </c>
      <c r="Y99" s="23" t="e">
        <f t="shared" si="0"/>
        <v>#VALUE!</v>
      </c>
    </row>
    <row r="100" spans="1:25" x14ac:dyDescent="0.2">
      <c r="B100" s="1" t="s">
        <v>7</v>
      </c>
      <c r="T100" s="44" t="e">
        <f t="shared" ref="T100:Y100" si="1">AVERAGE(T19,T23,T27,T31,T35)</f>
        <v>#VALUE!</v>
      </c>
      <c r="U100" s="45" t="e">
        <f t="shared" si="1"/>
        <v>#VALUE!</v>
      </c>
      <c r="V100" s="45" t="e">
        <f t="shared" si="1"/>
        <v>#VALUE!</v>
      </c>
      <c r="W100" s="44" t="e">
        <f t="shared" si="1"/>
        <v>#VALUE!</v>
      </c>
      <c r="X100" s="45" t="e">
        <f t="shared" si="1"/>
        <v>#VALUE!</v>
      </c>
      <c r="Y100" s="46" t="e">
        <f t="shared" si="1"/>
        <v>#VALUE!</v>
      </c>
    </row>
    <row r="101" spans="1:25" x14ac:dyDescent="0.2">
      <c r="B101" s="1" t="s">
        <v>14</v>
      </c>
      <c r="T101" s="44" t="e">
        <f t="shared" ref="T101:Y101" si="2">AVERAGE(T39,T43,T47,T51)</f>
        <v>#VALUE!</v>
      </c>
      <c r="U101" s="45" t="e">
        <f t="shared" si="2"/>
        <v>#VALUE!</v>
      </c>
      <c r="V101" s="45" t="e">
        <f t="shared" si="2"/>
        <v>#VALUE!</v>
      </c>
      <c r="W101" s="44" t="e">
        <f t="shared" si="2"/>
        <v>#VALUE!</v>
      </c>
      <c r="X101" s="45" t="e">
        <f t="shared" si="2"/>
        <v>#VALUE!</v>
      </c>
      <c r="Y101" s="46" t="e">
        <f t="shared" si="2"/>
        <v>#VALUE!</v>
      </c>
    </row>
    <row r="102" spans="1:25" x14ac:dyDescent="0.2">
      <c r="B102" s="1" t="s">
        <v>20</v>
      </c>
      <c r="T102" s="44" t="e">
        <f t="shared" ref="T102:Y102" si="3">AVERAGE(T55,T59,T63,T67)</f>
        <v>#VALUE!</v>
      </c>
      <c r="U102" s="45" t="e">
        <f t="shared" si="3"/>
        <v>#VALUE!</v>
      </c>
      <c r="V102" s="45" t="e">
        <f t="shared" si="3"/>
        <v>#VALUE!</v>
      </c>
      <c r="W102" s="44" t="e">
        <f t="shared" si="3"/>
        <v>#VALUE!</v>
      </c>
      <c r="X102" s="45" t="e">
        <f t="shared" si="3"/>
        <v>#VALUE!</v>
      </c>
      <c r="Y102" s="46" t="e">
        <f t="shared" si="3"/>
        <v>#VALUE!</v>
      </c>
    </row>
    <row r="103" spans="1:25" x14ac:dyDescent="0.2">
      <c r="B103" s="1" t="s">
        <v>30</v>
      </c>
      <c r="T103" s="44"/>
      <c r="U103" s="45"/>
      <c r="V103" s="45"/>
      <c r="W103" s="44"/>
      <c r="X103" s="45"/>
      <c r="Y103" s="46"/>
    </row>
    <row r="104" spans="1:25" ht="12.75" thickBot="1" x14ac:dyDescent="0.25">
      <c r="B104" s="1" t="s">
        <v>85</v>
      </c>
      <c r="T104" s="48" t="e">
        <f t="shared" ref="T104:Y104" si="4">AVERAGE(T83,T87,T91,T95)</f>
        <v>#VALUE!</v>
      </c>
      <c r="U104" s="49" t="e">
        <f t="shared" si="4"/>
        <v>#VALUE!</v>
      </c>
      <c r="V104" s="49" t="e">
        <f t="shared" si="4"/>
        <v>#VALUE!</v>
      </c>
      <c r="W104" s="48" t="e">
        <f t="shared" si="4"/>
        <v>#VALUE!</v>
      </c>
      <c r="X104" s="49" t="e">
        <f t="shared" si="4"/>
        <v>#VALUE!</v>
      </c>
      <c r="Y104" s="50" t="e">
        <f t="shared" si="4"/>
        <v>#VALUE!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 t="e">
        <f t="shared" ref="T105:Y105" si="5">AVERAGE(T3:T98)</f>
        <v>#VALUE!</v>
      </c>
      <c r="U105" s="49" t="e">
        <f t="shared" si="5"/>
        <v>#VALUE!</v>
      </c>
      <c r="V105" s="50" t="e">
        <f t="shared" si="5"/>
        <v>#VALUE!</v>
      </c>
      <c r="W105" s="49" t="e">
        <f t="shared" si="5"/>
        <v>#VALUE!</v>
      </c>
      <c r="X105" s="49" t="e">
        <f t="shared" si="5"/>
        <v>#VALUE!</v>
      </c>
      <c r="Y105" s="50" t="e">
        <f t="shared" si="5"/>
        <v>#VALUE!</v>
      </c>
    </row>
    <row r="106" spans="1:25" x14ac:dyDescent="0.2">
      <c r="B106" s="1" t="s">
        <v>32</v>
      </c>
      <c r="I106" s="51" t="e">
        <f>GEOMEAN(I3:I98)</f>
        <v>#NUM!</v>
      </c>
      <c r="J106" s="51" t="e">
        <f>GEOMEAN(J3:J98)</f>
        <v>#NUM!</v>
      </c>
      <c r="Q106" s="51" t="e">
        <f>GEOMEAN(Q3:Q98)</f>
        <v>#NUM!</v>
      </c>
      <c r="R106" s="51" t="e">
        <f>GEOMEAN(R3:R98)</f>
        <v>#NUM!</v>
      </c>
    </row>
    <row r="107" spans="1:25" x14ac:dyDescent="0.2">
      <c r="B107" s="1" t="s">
        <v>33</v>
      </c>
      <c r="Q107" s="52" t="e">
        <f>Q106/I106</f>
        <v>#NUM!</v>
      </c>
      <c r="R107" s="52" t="e">
        <f>R106/J106</f>
        <v>#NUM!</v>
      </c>
    </row>
    <row r="108" spans="1:25" x14ac:dyDescent="0.2">
      <c r="B108" s="1" t="s">
        <v>34</v>
      </c>
      <c r="I108" s="51">
        <f>SUM(I3:I98)/3600</f>
        <v>0</v>
      </c>
      <c r="J108" s="51">
        <f>SUM(J3:J98)</f>
        <v>0</v>
      </c>
      <c r="Q108" s="51">
        <f>SUM(Q3:Q98)/3600</f>
        <v>0</v>
      </c>
      <c r="R108" s="51">
        <f>SUM(R3:R98)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1:Y82 T105:Y105">
    <cfRule type="cellIs" dxfId="1001" priority="49" operator="greaterThan">
      <formula>0.03</formula>
    </cfRule>
    <cfRule type="cellIs" dxfId="1000" priority="50" stopIfTrue="1" operator="lessThan">
      <formula>-0.03</formula>
    </cfRule>
  </conditionalFormatting>
  <conditionalFormatting sqref="T71:V82">
    <cfRule type="cellIs" dxfId="999" priority="189" operator="greaterThan">
      <formula>0.03</formula>
    </cfRule>
    <cfRule type="cellIs" dxfId="998" priority="190" stopIfTrue="1" operator="lessThan">
      <formula>-0.03</formula>
    </cfRule>
  </conditionalFormatting>
  <conditionalFormatting sqref="T3:V70">
    <cfRule type="cellIs" dxfId="997" priority="187" operator="greaterThan">
      <formula>0.03</formula>
    </cfRule>
    <cfRule type="cellIs" dxfId="996" priority="188" stopIfTrue="1" operator="lessThan">
      <formula>-0.03</formula>
    </cfRule>
  </conditionalFormatting>
  <conditionalFormatting sqref="W3">
    <cfRule type="cellIs" dxfId="995" priority="185" operator="greaterThan">
      <formula>0.03</formula>
    </cfRule>
    <cfRule type="cellIs" dxfId="994" priority="186" stopIfTrue="1" operator="lessThan">
      <formula>-0.03</formula>
    </cfRule>
  </conditionalFormatting>
  <conditionalFormatting sqref="X3">
    <cfRule type="cellIs" dxfId="993" priority="183" operator="greaterThan">
      <formula>0.03</formula>
    </cfRule>
    <cfRule type="cellIs" dxfId="992" priority="184" stopIfTrue="1" operator="lessThan">
      <formula>-0.03</formula>
    </cfRule>
  </conditionalFormatting>
  <conditionalFormatting sqref="Y3">
    <cfRule type="cellIs" dxfId="991" priority="181" operator="greaterThan">
      <formula>0.03</formula>
    </cfRule>
    <cfRule type="cellIs" dxfId="990" priority="182" stopIfTrue="1" operator="lessThan">
      <formula>-0.03</formula>
    </cfRule>
  </conditionalFormatting>
  <conditionalFormatting sqref="W7">
    <cfRule type="cellIs" dxfId="989" priority="179" operator="greaterThan">
      <formula>0.03</formula>
    </cfRule>
    <cfRule type="cellIs" dxfId="988" priority="180" stopIfTrue="1" operator="lessThan">
      <formula>-0.03</formula>
    </cfRule>
  </conditionalFormatting>
  <conditionalFormatting sqref="X7">
    <cfRule type="cellIs" dxfId="987" priority="177" operator="greaterThan">
      <formula>0.03</formula>
    </cfRule>
    <cfRule type="cellIs" dxfId="986" priority="178" stopIfTrue="1" operator="lessThan">
      <formula>-0.03</formula>
    </cfRule>
  </conditionalFormatting>
  <conditionalFormatting sqref="Y7">
    <cfRule type="cellIs" dxfId="985" priority="175" operator="greaterThan">
      <formula>0.03</formula>
    </cfRule>
    <cfRule type="cellIs" dxfId="984" priority="176" stopIfTrue="1" operator="lessThan">
      <formula>-0.03</formula>
    </cfRule>
  </conditionalFormatting>
  <conditionalFormatting sqref="W11">
    <cfRule type="cellIs" dxfId="983" priority="173" operator="greaterThan">
      <formula>0.03</formula>
    </cfRule>
    <cfRule type="cellIs" dxfId="982" priority="174" stopIfTrue="1" operator="lessThan">
      <formula>-0.03</formula>
    </cfRule>
  </conditionalFormatting>
  <conditionalFormatting sqref="X11">
    <cfRule type="cellIs" dxfId="981" priority="171" operator="greaterThan">
      <formula>0.03</formula>
    </cfRule>
    <cfRule type="cellIs" dxfId="980" priority="172" stopIfTrue="1" operator="lessThan">
      <formula>-0.03</formula>
    </cfRule>
  </conditionalFormatting>
  <conditionalFormatting sqref="Y11">
    <cfRule type="cellIs" dxfId="979" priority="169" operator="greaterThan">
      <formula>0.03</formula>
    </cfRule>
    <cfRule type="cellIs" dxfId="978" priority="170" stopIfTrue="1" operator="lessThan">
      <formula>-0.03</formula>
    </cfRule>
  </conditionalFormatting>
  <conditionalFormatting sqref="W15">
    <cfRule type="cellIs" dxfId="977" priority="167" operator="greaterThan">
      <formula>0.03</formula>
    </cfRule>
    <cfRule type="cellIs" dxfId="976" priority="168" stopIfTrue="1" operator="lessThan">
      <formula>-0.03</formula>
    </cfRule>
  </conditionalFormatting>
  <conditionalFormatting sqref="X15">
    <cfRule type="cellIs" dxfId="975" priority="165" operator="greaterThan">
      <formula>0.03</formula>
    </cfRule>
    <cfRule type="cellIs" dxfId="974" priority="166" stopIfTrue="1" operator="lessThan">
      <formula>-0.03</formula>
    </cfRule>
  </conditionalFormatting>
  <conditionalFormatting sqref="Y15">
    <cfRule type="cellIs" dxfId="973" priority="163" operator="greaterThan">
      <formula>0.03</formula>
    </cfRule>
    <cfRule type="cellIs" dxfId="972" priority="164" stopIfTrue="1" operator="lessThan">
      <formula>-0.03</formula>
    </cfRule>
  </conditionalFormatting>
  <conditionalFormatting sqref="W19">
    <cfRule type="cellIs" dxfId="971" priority="161" operator="greaterThan">
      <formula>0.03</formula>
    </cfRule>
    <cfRule type="cellIs" dxfId="970" priority="162" stopIfTrue="1" operator="lessThan">
      <formula>-0.03</formula>
    </cfRule>
  </conditionalFormatting>
  <conditionalFormatting sqref="X19">
    <cfRule type="cellIs" dxfId="969" priority="159" operator="greaterThan">
      <formula>0.03</formula>
    </cfRule>
    <cfRule type="cellIs" dxfId="968" priority="160" stopIfTrue="1" operator="lessThan">
      <formula>-0.03</formula>
    </cfRule>
  </conditionalFormatting>
  <conditionalFormatting sqref="Y19">
    <cfRule type="cellIs" dxfId="967" priority="157" operator="greaterThan">
      <formula>0.03</formula>
    </cfRule>
    <cfRule type="cellIs" dxfId="966" priority="158" stopIfTrue="1" operator="lessThan">
      <formula>-0.03</formula>
    </cfRule>
  </conditionalFormatting>
  <conditionalFormatting sqref="W23">
    <cfRule type="cellIs" dxfId="965" priority="155" operator="greaterThan">
      <formula>0.03</formula>
    </cfRule>
    <cfRule type="cellIs" dxfId="964" priority="156" stopIfTrue="1" operator="lessThan">
      <formula>-0.03</formula>
    </cfRule>
  </conditionalFormatting>
  <conditionalFormatting sqref="X23">
    <cfRule type="cellIs" dxfId="963" priority="153" operator="greaterThan">
      <formula>0.03</formula>
    </cfRule>
    <cfRule type="cellIs" dxfId="962" priority="154" stopIfTrue="1" operator="lessThan">
      <formula>-0.03</formula>
    </cfRule>
  </conditionalFormatting>
  <conditionalFormatting sqref="Y23">
    <cfRule type="cellIs" dxfId="961" priority="151" operator="greaterThan">
      <formula>0.03</formula>
    </cfRule>
    <cfRule type="cellIs" dxfId="960" priority="152" stopIfTrue="1" operator="lessThan">
      <formula>-0.03</formula>
    </cfRule>
  </conditionalFormatting>
  <conditionalFormatting sqref="W27">
    <cfRule type="cellIs" dxfId="959" priority="149" operator="greaterThan">
      <formula>0.03</formula>
    </cfRule>
    <cfRule type="cellIs" dxfId="958" priority="150" stopIfTrue="1" operator="lessThan">
      <formula>-0.03</formula>
    </cfRule>
  </conditionalFormatting>
  <conditionalFormatting sqref="X27">
    <cfRule type="cellIs" dxfId="957" priority="147" operator="greaterThan">
      <formula>0.03</formula>
    </cfRule>
    <cfRule type="cellIs" dxfId="956" priority="148" stopIfTrue="1" operator="lessThan">
      <formula>-0.03</formula>
    </cfRule>
  </conditionalFormatting>
  <conditionalFormatting sqref="Y27">
    <cfRule type="cellIs" dxfId="955" priority="145" operator="greaterThan">
      <formula>0.03</formula>
    </cfRule>
    <cfRule type="cellIs" dxfId="954" priority="146" stopIfTrue="1" operator="lessThan">
      <formula>-0.03</formula>
    </cfRule>
  </conditionalFormatting>
  <conditionalFormatting sqref="W31">
    <cfRule type="cellIs" dxfId="953" priority="143" operator="greaterThan">
      <formula>0.03</formula>
    </cfRule>
    <cfRule type="cellIs" dxfId="952" priority="144" stopIfTrue="1" operator="lessThan">
      <formula>-0.03</formula>
    </cfRule>
  </conditionalFormatting>
  <conditionalFormatting sqref="X31">
    <cfRule type="cellIs" dxfId="951" priority="141" operator="greaterThan">
      <formula>0.03</formula>
    </cfRule>
    <cfRule type="cellIs" dxfId="950" priority="142" stopIfTrue="1" operator="lessThan">
      <formula>-0.03</formula>
    </cfRule>
  </conditionalFormatting>
  <conditionalFormatting sqref="Y31">
    <cfRule type="cellIs" dxfId="949" priority="139" operator="greaterThan">
      <formula>0.03</formula>
    </cfRule>
    <cfRule type="cellIs" dxfId="948" priority="140" stopIfTrue="1" operator="lessThan">
      <formula>-0.03</formula>
    </cfRule>
  </conditionalFormatting>
  <conditionalFormatting sqref="W35">
    <cfRule type="cellIs" dxfId="947" priority="137" operator="greaterThan">
      <formula>0.03</formula>
    </cfRule>
    <cfRule type="cellIs" dxfId="946" priority="138" stopIfTrue="1" operator="lessThan">
      <formula>-0.03</formula>
    </cfRule>
  </conditionalFormatting>
  <conditionalFormatting sqref="X35">
    <cfRule type="cellIs" dxfId="945" priority="135" operator="greaterThan">
      <formula>0.03</formula>
    </cfRule>
    <cfRule type="cellIs" dxfId="944" priority="136" stopIfTrue="1" operator="lessThan">
      <formula>-0.03</formula>
    </cfRule>
  </conditionalFormatting>
  <conditionalFormatting sqref="Y35">
    <cfRule type="cellIs" dxfId="943" priority="133" operator="greaterThan">
      <formula>0.03</formula>
    </cfRule>
    <cfRule type="cellIs" dxfId="942" priority="134" stopIfTrue="1" operator="lessThan">
      <formula>-0.03</formula>
    </cfRule>
  </conditionalFormatting>
  <conditionalFormatting sqref="W39">
    <cfRule type="cellIs" dxfId="941" priority="131" operator="greaterThan">
      <formula>0.03</formula>
    </cfRule>
    <cfRule type="cellIs" dxfId="940" priority="132" stopIfTrue="1" operator="lessThan">
      <formula>-0.03</formula>
    </cfRule>
  </conditionalFormatting>
  <conditionalFormatting sqref="X39">
    <cfRule type="cellIs" dxfId="939" priority="129" operator="greaterThan">
      <formula>0.03</formula>
    </cfRule>
    <cfRule type="cellIs" dxfId="938" priority="130" stopIfTrue="1" operator="lessThan">
      <formula>-0.03</formula>
    </cfRule>
  </conditionalFormatting>
  <conditionalFormatting sqref="Y39">
    <cfRule type="cellIs" dxfId="937" priority="127" operator="greaterThan">
      <formula>0.03</formula>
    </cfRule>
    <cfRule type="cellIs" dxfId="936" priority="128" stopIfTrue="1" operator="lessThan">
      <formula>-0.03</formula>
    </cfRule>
  </conditionalFormatting>
  <conditionalFormatting sqref="W43">
    <cfRule type="cellIs" dxfId="935" priority="125" operator="greaterThan">
      <formula>0.03</formula>
    </cfRule>
    <cfRule type="cellIs" dxfId="934" priority="126" stopIfTrue="1" operator="lessThan">
      <formula>-0.03</formula>
    </cfRule>
  </conditionalFormatting>
  <conditionalFormatting sqref="X43">
    <cfRule type="cellIs" dxfId="933" priority="123" operator="greaterThan">
      <formula>0.03</formula>
    </cfRule>
    <cfRule type="cellIs" dxfId="932" priority="124" stopIfTrue="1" operator="lessThan">
      <formula>-0.03</formula>
    </cfRule>
  </conditionalFormatting>
  <conditionalFormatting sqref="Y43">
    <cfRule type="cellIs" dxfId="931" priority="121" operator="greaterThan">
      <formula>0.03</formula>
    </cfRule>
    <cfRule type="cellIs" dxfId="930" priority="122" stopIfTrue="1" operator="lessThan">
      <formula>-0.03</formula>
    </cfRule>
  </conditionalFormatting>
  <conditionalFormatting sqref="W47">
    <cfRule type="cellIs" dxfId="929" priority="119" operator="greaterThan">
      <formula>0.03</formula>
    </cfRule>
    <cfRule type="cellIs" dxfId="928" priority="120" stopIfTrue="1" operator="lessThan">
      <formula>-0.03</formula>
    </cfRule>
  </conditionalFormatting>
  <conditionalFormatting sqref="X47">
    <cfRule type="cellIs" dxfId="927" priority="117" operator="greaterThan">
      <formula>0.03</formula>
    </cfRule>
    <cfRule type="cellIs" dxfId="926" priority="118" stopIfTrue="1" operator="lessThan">
      <formula>-0.03</formula>
    </cfRule>
  </conditionalFormatting>
  <conditionalFormatting sqref="Y47">
    <cfRule type="cellIs" dxfId="925" priority="115" operator="greaterThan">
      <formula>0.03</formula>
    </cfRule>
    <cfRule type="cellIs" dxfId="924" priority="116" stopIfTrue="1" operator="lessThan">
      <formula>-0.03</formula>
    </cfRule>
  </conditionalFormatting>
  <conditionalFormatting sqref="W51">
    <cfRule type="cellIs" dxfId="923" priority="113" operator="greaterThan">
      <formula>0.03</formula>
    </cfRule>
    <cfRule type="cellIs" dxfId="922" priority="114" stopIfTrue="1" operator="lessThan">
      <formula>-0.03</formula>
    </cfRule>
  </conditionalFormatting>
  <conditionalFormatting sqref="X51">
    <cfRule type="cellIs" dxfId="921" priority="111" operator="greaterThan">
      <formula>0.03</formula>
    </cfRule>
    <cfRule type="cellIs" dxfId="920" priority="112" stopIfTrue="1" operator="lessThan">
      <formula>-0.03</formula>
    </cfRule>
  </conditionalFormatting>
  <conditionalFormatting sqref="Y51">
    <cfRule type="cellIs" dxfId="919" priority="109" operator="greaterThan">
      <formula>0.03</formula>
    </cfRule>
    <cfRule type="cellIs" dxfId="918" priority="110" stopIfTrue="1" operator="lessThan">
      <formula>-0.03</formula>
    </cfRule>
  </conditionalFormatting>
  <conditionalFormatting sqref="W55">
    <cfRule type="cellIs" dxfId="917" priority="107" operator="greaterThan">
      <formula>0.03</formula>
    </cfRule>
    <cfRule type="cellIs" dxfId="916" priority="108" stopIfTrue="1" operator="lessThan">
      <formula>-0.03</formula>
    </cfRule>
  </conditionalFormatting>
  <conditionalFormatting sqref="X55">
    <cfRule type="cellIs" dxfId="915" priority="105" operator="greaterThan">
      <formula>0.03</formula>
    </cfRule>
    <cfRule type="cellIs" dxfId="914" priority="106" stopIfTrue="1" operator="lessThan">
      <formula>-0.03</formula>
    </cfRule>
  </conditionalFormatting>
  <conditionalFormatting sqref="Y55">
    <cfRule type="cellIs" dxfId="913" priority="103" operator="greaterThan">
      <formula>0.03</formula>
    </cfRule>
    <cfRule type="cellIs" dxfId="912" priority="104" stopIfTrue="1" operator="lessThan">
      <formula>-0.03</formula>
    </cfRule>
  </conditionalFormatting>
  <conditionalFormatting sqref="W59">
    <cfRule type="cellIs" dxfId="911" priority="101" operator="greaterThan">
      <formula>0.03</formula>
    </cfRule>
    <cfRule type="cellIs" dxfId="910" priority="102" stopIfTrue="1" operator="lessThan">
      <formula>-0.03</formula>
    </cfRule>
  </conditionalFormatting>
  <conditionalFormatting sqref="X59">
    <cfRule type="cellIs" dxfId="909" priority="99" operator="greaterThan">
      <formula>0.03</formula>
    </cfRule>
    <cfRule type="cellIs" dxfId="908" priority="100" stopIfTrue="1" operator="lessThan">
      <formula>-0.03</formula>
    </cfRule>
  </conditionalFormatting>
  <conditionalFormatting sqref="Y59">
    <cfRule type="cellIs" dxfId="907" priority="97" operator="greaterThan">
      <formula>0.03</formula>
    </cfRule>
    <cfRule type="cellIs" dxfId="906" priority="98" stopIfTrue="1" operator="lessThan">
      <formula>-0.03</formula>
    </cfRule>
  </conditionalFormatting>
  <conditionalFormatting sqref="W63">
    <cfRule type="cellIs" dxfId="905" priority="95" operator="greaterThan">
      <formula>0.03</formula>
    </cfRule>
    <cfRule type="cellIs" dxfId="904" priority="96" stopIfTrue="1" operator="lessThan">
      <formula>-0.03</formula>
    </cfRule>
  </conditionalFormatting>
  <conditionalFormatting sqref="X63">
    <cfRule type="cellIs" dxfId="903" priority="93" operator="greaterThan">
      <formula>0.03</formula>
    </cfRule>
    <cfRule type="cellIs" dxfId="902" priority="94" stopIfTrue="1" operator="lessThan">
      <formula>-0.03</formula>
    </cfRule>
  </conditionalFormatting>
  <conditionalFormatting sqref="Y63">
    <cfRule type="cellIs" dxfId="901" priority="91" operator="greaterThan">
      <formula>0.03</formula>
    </cfRule>
    <cfRule type="cellIs" dxfId="900" priority="92" stopIfTrue="1" operator="lessThan">
      <formula>-0.03</formula>
    </cfRule>
  </conditionalFormatting>
  <conditionalFormatting sqref="W67">
    <cfRule type="cellIs" dxfId="899" priority="89" operator="greaterThan">
      <formula>0.03</formula>
    </cfRule>
    <cfRule type="cellIs" dxfId="898" priority="90" stopIfTrue="1" operator="lessThan">
      <formula>-0.03</formula>
    </cfRule>
  </conditionalFormatting>
  <conditionalFormatting sqref="X67">
    <cfRule type="cellIs" dxfId="897" priority="87" operator="greaterThan">
      <formula>0.03</formula>
    </cfRule>
    <cfRule type="cellIs" dxfId="896" priority="88" stopIfTrue="1" operator="lessThan">
      <formula>-0.03</formula>
    </cfRule>
  </conditionalFormatting>
  <conditionalFormatting sqref="Y67">
    <cfRule type="cellIs" dxfId="895" priority="85" operator="greaterThan">
      <formula>0.03</formula>
    </cfRule>
    <cfRule type="cellIs" dxfId="894" priority="86" stopIfTrue="1" operator="lessThan">
      <formula>-0.03</formula>
    </cfRule>
  </conditionalFormatting>
  <conditionalFormatting sqref="W6:X6">
    <cfRule type="cellIs" dxfId="893" priority="83" operator="greaterThan">
      <formula>0.03</formula>
    </cfRule>
    <cfRule type="cellIs" dxfId="892" priority="84" stopIfTrue="1" operator="lessThan">
      <formula>-0.03</formula>
    </cfRule>
  </conditionalFormatting>
  <conditionalFormatting sqref="W10:X10">
    <cfRule type="cellIs" dxfId="891" priority="81" operator="greaterThan">
      <formula>0.03</formula>
    </cfRule>
    <cfRule type="cellIs" dxfId="890" priority="82" stopIfTrue="1" operator="lessThan">
      <formula>-0.03</formula>
    </cfRule>
  </conditionalFormatting>
  <conditionalFormatting sqref="W14:X14">
    <cfRule type="cellIs" dxfId="889" priority="79" operator="greaterThan">
      <formula>0.03</formula>
    </cfRule>
    <cfRule type="cellIs" dxfId="888" priority="80" stopIfTrue="1" operator="lessThan">
      <formula>-0.03</formula>
    </cfRule>
  </conditionalFormatting>
  <conditionalFormatting sqref="W18:X18">
    <cfRule type="cellIs" dxfId="887" priority="77" operator="greaterThan">
      <formula>0.03</formula>
    </cfRule>
    <cfRule type="cellIs" dxfId="886" priority="78" stopIfTrue="1" operator="lessThan">
      <formula>-0.03</formula>
    </cfRule>
  </conditionalFormatting>
  <conditionalFormatting sqref="W22:X22">
    <cfRule type="cellIs" dxfId="885" priority="75" operator="greaterThan">
      <formula>0.03</formula>
    </cfRule>
    <cfRule type="cellIs" dxfId="884" priority="76" stopIfTrue="1" operator="lessThan">
      <formula>-0.03</formula>
    </cfRule>
  </conditionalFormatting>
  <conditionalFormatting sqref="W26:X26">
    <cfRule type="cellIs" dxfId="883" priority="73" operator="greaterThan">
      <formula>0.03</formula>
    </cfRule>
    <cfRule type="cellIs" dxfId="882" priority="74" stopIfTrue="1" operator="lessThan">
      <formula>-0.03</formula>
    </cfRule>
  </conditionalFormatting>
  <conditionalFormatting sqref="W30:X30">
    <cfRule type="cellIs" dxfId="881" priority="71" operator="greaterThan">
      <formula>0.03</formula>
    </cfRule>
    <cfRule type="cellIs" dxfId="880" priority="72" stopIfTrue="1" operator="lessThan">
      <formula>-0.03</formula>
    </cfRule>
  </conditionalFormatting>
  <conditionalFormatting sqref="W34:X34">
    <cfRule type="cellIs" dxfId="879" priority="69" operator="greaterThan">
      <formula>0.03</formula>
    </cfRule>
    <cfRule type="cellIs" dxfId="878" priority="70" stopIfTrue="1" operator="lessThan">
      <formula>-0.03</formula>
    </cfRule>
  </conditionalFormatting>
  <conditionalFormatting sqref="W38:X38">
    <cfRule type="cellIs" dxfId="877" priority="67" operator="greaterThan">
      <formula>0.03</formula>
    </cfRule>
    <cfRule type="cellIs" dxfId="876" priority="68" stopIfTrue="1" operator="lessThan">
      <formula>-0.03</formula>
    </cfRule>
  </conditionalFormatting>
  <conditionalFormatting sqref="W42:X42">
    <cfRule type="cellIs" dxfId="875" priority="65" operator="greaterThan">
      <formula>0.03</formula>
    </cfRule>
    <cfRule type="cellIs" dxfId="874" priority="66" stopIfTrue="1" operator="lessThan">
      <formula>-0.03</formula>
    </cfRule>
  </conditionalFormatting>
  <conditionalFormatting sqref="W46:X46">
    <cfRule type="cellIs" dxfId="873" priority="63" operator="greaterThan">
      <formula>0.03</formula>
    </cfRule>
    <cfRule type="cellIs" dxfId="872" priority="64" stopIfTrue="1" operator="lessThan">
      <formula>-0.03</formula>
    </cfRule>
  </conditionalFormatting>
  <conditionalFormatting sqref="W50:X50">
    <cfRule type="cellIs" dxfId="871" priority="61" operator="greaterThan">
      <formula>0.03</formula>
    </cfRule>
    <cfRule type="cellIs" dxfId="870" priority="62" stopIfTrue="1" operator="lessThan">
      <formula>-0.03</formula>
    </cfRule>
  </conditionalFormatting>
  <conditionalFormatting sqref="W54:X54">
    <cfRule type="cellIs" dxfId="869" priority="59" operator="greaterThan">
      <formula>0.03</formula>
    </cfRule>
    <cfRule type="cellIs" dxfId="868" priority="60" stopIfTrue="1" operator="lessThan">
      <formula>-0.03</formula>
    </cfRule>
  </conditionalFormatting>
  <conditionalFormatting sqref="W58:X58">
    <cfRule type="cellIs" dxfId="867" priority="57" operator="greaterThan">
      <formula>0.03</formula>
    </cfRule>
    <cfRule type="cellIs" dxfId="866" priority="58" stopIfTrue="1" operator="lessThan">
      <formula>-0.03</formula>
    </cfRule>
  </conditionalFormatting>
  <conditionalFormatting sqref="W62:X62">
    <cfRule type="cellIs" dxfId="865" priority="55" operator="greaterThan">
      <formula>0.03</formula>
    </cfRule>
    <cfRule type="cellIs" dxfId="864" priority="56" stopIfTrue="1" operator="lessThan">
      <formula>-0.03</formula>
    </cfRule>
  </conditionalFormatting>
  <conditionalFormatting sqref="W66:X66">
    <cfRule type="cellIs" dxfId="863" priority="53" operator="greaterThan">
      <formula>0.03</formula>
    </cfRule>
    <cfRule type="cellIs" dxfId="862" priority="54" stopIfTrue="1" operator="lessThan">
      <formula>-0.03</formula>
    </cfRule>
  </conditionalFormatting>
  <conditionalFormatting sqref="W70:X70">
    <cfRule type="cellIs" dxfId="861" priority="51" operator="greaterThan">
      <formula>0.03</formula>
    </cfRule>
    <cfRule type="cellIs" dxfId="860" priority="52" stopIfTrue="1" operator="lessThan">
      <formula>-0.03</formula>
    </cfRule>
  </conditionalFormatting>
  <conditionalFormatting sqref="T83:V98">
    <cfRule type="cellIs" dxfId="859" priority="47" operator="greaterThan">
      <formula>0.03</formula>
    </cfRule>
    <cfRule type="cellIs" dxfId="858" priority="48" stopIfTrue="1" operator="lessThan">
      <formula>-0.03</formula>
    </cfRule>
  </conditionalFormatting>
  <conditionalFormatting sqref="W83">
    <cfRule type="cellIs" dxfId="857" priority="45" operator="greaterThan">
      <formula>0.03</formula>
    </cfRule>
    <cfRule type="cellIs" dxfId="856" priority="46" stopIfTrue="1" operator="lessThan">
      <formula>-0.03</formula>
    </cfRule>
  </conditionalFormatting>
  <conditionalFormatting sqref="X83">
    <cfRule type="cellIs" dxfId="855" priority="43" operator="greaterThan">
      <formula>0.03</formula>
    </cfRule>
    <cfRule type="cellIs" dxfId="854" priority="44" stopIfTrue="1" operator="lessThan">
      <formula>-0.03</formula>
    </cfRule>
  </conditionalFormatting>
  <conditionalFormatting sqref="Y83">
    <cfRule type="cellIs" dxfId="853" priority="41" operator="greaterThan">
      <formula>0.03</formula>
    </cfRule>
    <cfRule type="cellIs" dxfId="852" priority="42" stopIfTrue="1" operator="lessThan">
      <formula>-0.03</formula>
    </cfRule>
  </conditionalFormatting>
  <conditionalFormatting sqref="W87">
    <cfRule type="cellIs" dxfId="851" priority="39" operator="greaterThan">
      <formula>0.03</formula>
    </cfRule>
    <cfRule type="cellIs" dxfId="850" priority="40" stopIfTrue="1" operator="lessThan">
      <formula>-0.03</formula>
    </cfRule>
  </conditionalFormatting>
  <conditionalFormatting sqref="X87">
    <cfRule type="cellIs" dxfId="849" priority="37" operator="greaterThan">
      <formula>0.03</formula>
    </cfRule>
    <cfRule type="cellIs" dxfId="848" priority="38" stopIfTrue="1" operator="lessThan">
      <formula>-0.03</formula>
    </cfRule>
  </conditionalFormatting>
  <conditionalFormatting sqref="Y87">
    <cfRule type="cellIs" dxfId="847" priority="35" operator="greaterThan">
      <formula>0.03</formula>
    </cfRule>
    <cfRule type="cellIs" dxfId="846" priority="36" stopIfTrue="1" operator="lessThan">
      <formula>-0.03</formula>
    </cfRule>
  </conditionalFormatting>
  <conditionalFormatting sqref="W91">
    <cfRule type="cellIs" dxfId="845" priority="33" operator="greaterThan">
      <formula>0.03</formula>
    </cfRule>
    <cfRule type="cellIs" dxfId="844" priority="34" stopIfTrue="1" operator="lessThan">
      <formula>-0.03</formula>
    </cfRule>
  </conditionalFormatting>
  <conditionalFormatting sqref="X91">
    <cfRule type="cellIs" dxfId="843" priority="31" operator="greaterThan">
      <formula>0.03</formula>
    </cfRule>
    <cfRule type="cellIs" dxfId="842" priority="32" stopIfTrue="1" operator="lessThan">
      <formula>-0.03</formula>
    </cfRule>
  </conditionalFormatting>
  <conditionalFormatting sqref="Y91">
    <cfRule type="cellIs" dxfId="841" priority="29" operator="greaterThan">
      <formula>0.03</formula>
    </cfRule>
    <cfRule type="cellIs" dxfId="840" priority="30" stopIfTrue="1" operator="lessThan">
      <formula>-0.03</formula>
    </cfRule>
  </conditionalFormatting>
  <conditionalFormatting sqref="W95">
    <cfRule type="cellIs" dxfId="839" priority="27" operator="greaterThan">
      <formula>0.03</formula>
    </cfRule>
    <cfRule type="cellIs" dxfId="838" priority="28" stopIfTrue="1" operator="lessThan">
      <formula>-0.03</formula>
    </cfRule>
  </conditionalFormatting>
  <conditionalFormatting sqref="X95">
    <cfRule type="cellIs" dxfId="837" priority="25" operator="greaterThan">
      <formula>0.03</formula>
    </cfRule>
    <cfRule type="cellIs" dxfId="836" priority="26" stopIfTrue="1" operator="lessThan">
      <formula>-0.03</formula>
    </cfRule>
  </conditionalFormatting>
  <conditionalFormatting sqref="Y95">
    <cfRule type="cellIs" dxfId="835" priority="23" operator="greaterThan">
      <formula>0.03</formula>
    </cfRule>
    <cfRule type="cellIs" dxfId="834" priority="24" stopIfTrue="1" operator="lessThan">
      <formula>-0.03</formula>
    </cfRule>
  </conditionalFormatting>
  <conditionalFormatting sqref="W86:X86">
    <cfRule type="cellIs" dxfId="833" priority="21" operator="greaterThan">
      <formula>0.03</formula>
    </cfRule>
    <cfRule type="cellIs" dxfId="832" priority="22" stopIfTrue="1" operator="lessThan">
      <formula>-0.03</formula>
    </cfRule>
  </conditionalFormatting>
  <conditionalFormatting sqref="W90:X90">
    <cfRule type="cellIs" dxfId="831" priority="19" operator="greaterThan">
      <formula>0.03</formula>
    </cfRule>
    <cfRule type="cellIs" dxfId="830" priority="20" stopIfTrue="1" operator="lessThan">
      <formula>-0.03</formula>
    </cfRule>
  </conditionalFormatting>
  <conditionalFormatting sqref="W94:X94">
    <cfRule type="cellIs" dxfId="829" priority="17" operator="greaterThan">
      <formula>0.03</formula>
    </cfRule>
    <cfRule type="cellIs" dxfId="828" priority="18" stopIfTrue="1" operator="lessThan">
      <formula>-0.03</formula>
    </cfRule>
  </conditionalFormatting>
  <conditionalFormatting sqref="W98:X98">
    <cfRule type="cellIs" dxfId="827" priority="15" operator="greaterThan">
      <formula>0.03</formula>
    </cfRule>
    <cfRule type="cellIs" dxfId="826" priority="16" stopIfTrue="1" operator="lessThan">
      <formula>-0.03</formula>
    </cfRule>
  </conditionalFormatting>
  <conditionalFormatting sqref="T99:V104">
    <cfRule type="cellIs" dxfId="825" priority="9" operator="greaterThan">
      <formula>0.03</formula>
    </cfRule>
    <cfRule type="cellIs" dxfId="824" priority="10" stopIfTrue="1" operator="lessThan">
      <formula>-0.03</formula>
    </cfRule>
  </conditionalFormatting>
  <conditionalFormatting sqref="W99:Y103">
    <cfRule type="cellIs" dxfId="823" priority="7" operator="greaterThan">
      <formula>0.03</formula>
    </cfRule>
    <cfRule type="cellIs" dxfId="822" priority="8" stopIfTrue="1" operator="lessThan">
      <formula>-0.03</formula>
    </cfRule>
  </conditionalFormatting>
  <conditionalFormatting sqref="W104">
    <cfRule type="cellIs" dxfId="821" priority="5" operator="greaterThan">
      <formula>0.03</formula>
    </cfRule>
    <cfRule type="cellIs" dxfId="820" priority="6" stopIfTrue="1" operator="lessThan">
      <formula>-0.03</formula>
    </cfRule>
  </conditionalFormatting>
  <conditionalFormatting sqref="X104">
    <cfRule type="cellIs" dxfId="819" priority="3" operator="greaterThan">
      <formula>0.03</formula>
    </cfRule>
    <cfRule type="cellIs" dxfId="818" priority="4" stopIfTrue="1" operator="lessThan">
      <formula>-0.03</formula>
    </cfRule>
  </conditionalFormatting>
  <conditionalFormatting sqref="Y104">
    <cfRule type="cellIs" dxfId="817" priority="1" operator="greaterThan">
      <formula>0.03</formula>
    </cfRule>
    <cfRule type="cellIs" dxfId="816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108"/>
  <sheetViews>
    <sheetView topLeftCell="A38" workbookViewId="0">
      <selection activeCell="D83" sqref="D83:J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>
        <v>5205.9975999999997</v>
      </c>
      <c r="E19" s="15">
        <v>41.931699999999999</v>
      </c>
      <c r="F19" s="15">
        <v>43.560099999999998</v>
      </c>
      <c r="G19" s="15">
        <v>45.007199999999997</v>
      </c>
      <c r="H19" s="15">
        <v>25032.3</v>
      </c>
      <c r="I19" s="15">
        <v>42.76</v>
      </c>
      <c r="J19" s="16">
        <f t="shared" ref="J19:J82" si="0">H19/3600</f>
        <v>6.9534166666666666</v>
      </c>
      <c r="L19" s="14">
        <v>5202.2071999999998</v>
      </c>
      <c r="M19" s="15">
        <v>41.9298</v>
      </c>
      <c r="N19" s="15">
        <v>43.559100000000001</v>
      </c>
      <c r="O19" s="15">
        <v>45.004300000000001</v>
      </c>
      <c r="P19" s="15">
        <v>24874.2</v>
      </c>
      <c r="Q19" s="15">
        <v>42.87</v>
      </c>
      <c r="R19" s="16">
        <f t="shared" ref="R19:R82" si="1">P19/3600</f>
        <v>6.9095000000000004</v>
      </c>
      <c r="S19" s="20"/>
      <c r="T19" s="21">
        <f>bdrate($D19:$D22,E19:E22,$L19:$L22,M19:M22)</f>
        <v>3.5689371891600707E-4</v>
      </c>
      <c r="U19" s="22">
        <f>bdrate($D19:$D22,F19:F22,$L19:$L22,N19:N22)</f>
        <v>-2.5819493812040406E-3</v>
      </c>
      <c r="V19" s="22">
        <f>bdrate($D19:$D22,G19:G22,$L19:$L22,O19:O22)</f>
        <v>1.2940817975559682E-4</v>
      </c>
      <c r="W19" s="44">
        <f>bdrateOld($D19:$D22,E19:E22,$L19:$L22,M19:M22)</f>
        <v>3.5289295813223376E-4</v>
      </c>
      <c r="X19" s="45">
        <f>bdrateOld($D19:$D22,F19:F22,$L19:$L22,N19:N22)</f>
        <v>-1.7096786098245165E-3</v>
      </c>
      <c r="Y19" s="46">
        <f>bdrateOld($D19:$D22,G19:G22,$L19:$L22,O19:O22)</f>
        <v>-2.0517928612000524E-3</v>
      </c>
    </row>
    <row r="20" spans="1:25" x14ac:dyDescent="0.2">
      <c r="A20" s="24" t="s">
        <v>9</v>
      </c>
      <c r="B20" s="24"/>
      <c r="C20" s="24">
        <v>27</v>
      </c>
      <c r="D20" s="25">
        <v>2428.2743999999998</v>
      </c>
      <c r="E20" s="26">
        <v>39.898600000000002</v>
      </c>
      <c r="F20" s="26">
        <v>41.8904</v>
      </c>
      <c r="G20" s="26">
        <v>42.949199999999998</v>
      </c>
      <c r="H20" s="26">
        <v>22072.400000000001</v>
      </c>
      <c r="I20" s="26">
        <v>37.43</v>
      </c>
      <c r="J20" s="27">
        <f t="shared" si="0"/>
        <v>6.131222222222223</v>
      </c>
      <c r="L20" s="25">
        <v>2426.7415999999998</v>
      </c>
      <c r="M20" s="26">
        <v>39.896299999999997</v>
      </c>
      <c r="N20" s="26">
        <v>41.892099999999999</v>
      </c>
      <c r="O20" s="26">
        <v>42.959200000000003</v>
      </c>
      <c r="P20" s="26">
        <v>21958.6</v>
      </c>
      <c r="Q20" s="26">
        <v>37.65</v>
      </c>
      <c r="R20" s="27">
        <f t="shared" si="1"/>
        <v>6.0996111111111109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1166.4423999999999</v>
      </c>
      <c r="E21" s="26">
        <v>37.317599999999999</v>
      </c>
      <c r="F21" s="26">
        <v>40.633299999999998</v>
      </c>
      <c r="G21" s="26">
        <v>41.650500000000001</v>
      </c>
      <c r="H21" s="26">
        <v>19819.900000000001</v>
      </c>
      <c r="I21" s="26">
        <v>33.11</v>
      </c>
      <c r="J21" s="27">
        <f t="shared" si="0"/>
        <v>5.505527777777778</v>
      </c>
      <c r="L21" s="25">
        <v>1166.2031999999999</v>
      </c>
      <c r="M21" s="26">
        <v>37.314700000000002</v>
      </c>
      <c r="N21" s="26">
        <v>40.644100000000002</v>
      </c>
      <c r="O21" s="26">
        <v>41.634900000000002</v>
      </c>
      <c r="P21" s="26">
        <v>19723.900000000001</v>
      </c>
      <c r="Q21" s="26">
        <v>32.92</v>
      </c>
      <c r="R21" s="27">
        <f t="shared" si="1"/>
        <v>5.4788611111111116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566.96159999999998</v>
      </c>
      <c r="E22" s="36">
        <v>34.684800000000003</v>
      </c>
      <c r="F22" s="36">
        <v>39.746600000000001</v>
      </c>
      <c r="G22" s="36">
        <v>40.852600000000002</v>
      </c>
      <c r="H22" s="36">
        <v>18074.900000000001</v>
      </c>
      <c r="I22" s="36">
        <v>30.05</v>
      </c>
      <c r="J22" s="37">
        <f t="shared" si="0"/>
        <v>5.0208055555555555</v>
      </c>
      <c r="L22" s="35">
        <v>567.14080000000001</v>
      </c>
      <c r="M22" s="36">
        <v>34.6843</v>
      </c>
      <c r="N22" s="36">
        <v>39.7425</v>
      </c>
      <c r="O22" s="36">
        <v>40.848700000000001</v>
      </c>
      <c r="P22" s="36">
        <v>18005</v>
      </c>
      <c r="Q22" s="36">
        <v>29.98</v>
      </c>
      <c r="R22" s="37">
        <f t="shared" si="1"/>
        <v>5.0013888888888891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7905.3472000000002</v>
      </c>
      <c r="E23" s="15">
        <v>40.036900000000003</v>
      </c>
      <c r="F23" s="15">
        <v>42.1355</v>
      </c>
      <c r="G23" s="15">
        <v>43.241900000000001</v>
      </c>
      <c r="H23" s="15">
        <v>24169.3</v>
      </c>
      <c r="I23" s="15">
        <v>46.2</v>
      </c>
      <c r="J23" s="16">
        <f t="shared" si="0"/>
        <v>6.7136944444444442</v>
      </c>
      <c r="L23" s="14">
        <v>7900.8663999999999</v>
      </c>
      <c r="M23" s="15">
        <v>40.035299999999999</v>
      </c>
      <c r="N23" s="15">
        <v>42.133400000000002</v>
      </c>
      <c r="O23" s="15">
        <v>43.239199999999997</v>
      </c>
      <c r="P23" s="15">
        <v>24065.7</v>
      </c>
      <c r="Q23" s="15">
        <v>46.22</v>
      </c>
      <c r="R23" s="16">
        <f t="shared" si="1"/>
        <v>6.6849166666666671</v>
      </c>
      <c r="S23" s="20"/>
      <c r="T23" s="21">
        <f>bdrate($D23:$D26,E23:E26,$L23:$L26,M23:M26)</f>
        <v>4.5364254264002035E-4</v>
      </c>
      <c r="U23" s="22">
        <f>bdrate($D23:$D26,F23:F26,$L23:$L26,N23:N26)</f>
        <v>-2.8988575915789294E-4</v>
      </c>
      <c r="V23" s="22">
        <f>bdrate($D23:$D26,G23:G26,$L23:$L26,O23:O26)</f>
        <v>-1.7838104386753706E-3</v>
      </c>
      <c r="W23" s="44">
        <f>bdrateOld($D23:$D26,E23:E26,$L23:$L26,M23:M26)</f>
        <v>4.3059898352248993E-4</v>
      </c>
      <c r="X23" s="45">
        <f>bdrateOld($D23:$D26,F23:F26,$L23:$L26,N23:N26)</f>
        <v>2.3713100745004212E-4</v>
      </c>
      <c r="Y23" s="46">
        <f>bdrateOld($D23:$D26,G23:G26,$L23:$L26,O23:O26)</f>
        <v>-1.9024410163203109E-3</v>
      </c>
    </row>
    <row r="24" spans="1:25" x14ac:dyDescent="0.2">
      <c r="A24" s="24"/>
      <c r="B24" s="24"/>
      <c r="C24" s="24">
        <v>27</v>
      </c>
      <c r="D24" s="25">
        <v>3175.944</v>
      </c>
      <c r="E24" s="26">
        <v>37.097499999999997</v>
      </c>
      <c r="F24" s="26">
        <v>39.977499999999999</v>
      </c>
      <c r="G24" s="26">
        <v>40.901400000000002</v>
      </c>
      <c r="H24" s="26">
        <v>20601.400000000001</v>
      </c>
      <c r="I24" s="26">
        <v>38.1</v>
      </c>
      <c r="J24" s="27">
        <f t="shared" si="0"/>
        <v>5.7226111111111111</v>
      </c>
      <c r="L24" s="25">
        <v>3174.2703999999999</v>
      </c>
      <c r="M24" s="26">
        <v>37.0976</v>
      </c>
      <c r="N24" s="26">
        <v>39.982500000000002</v>
      </c>
      <c r="O24" s="26">
        <v>40.900599999999997</v>
      </c>
      <c r="P24" s="26">
        <v>20506.2</v>
      </c>
      <c r="Q24" s="26">
        <v>38.43</v>
      </c>
      <c r="R24" s="27">
        <f t="shared" si="1"/>
        <v>5.6961666666666666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1344.3008</v>
      </c>
      <c r="E25" s="26">
        <v>34.274500000000003</v>
      </c>
      <c r="F25" s="26">
        <v>38.3688</v>
      </c>
      <c r="G25" s="26">
        <v>39.487000000000002</v>
      </c>
      <c r="H25" s="26">
        <v>18292.7</v>
      </c>
      <c r="I25" s="26">
        <v>33.28</v>
      </c>
      <c r="J25" s="27">
        <f t="shared" si="0"/>
        <v>5.0813055555555557</v>
      </c>
      <c r="L25" s="25">
        <v>1345.3607999999999</v>
      </c>
      <c r="M25" s="26">
        <v>34.272300000000001</v>
      </c>
      <c r="N25" s="26">
        <v>38.370100000000001</v>
      </c>
      <c r="O25" s="26">
        <v>39.494100000000003</v>
      </c>
      <c r="P25" s="26">
        <v>18357.900000000001</v>
      </c>
      <c r="Q25" s="26">
        <v>33.340000000000003</v>
      </c>
      <c r="R25" s="27">
        <f t="shared" si="1"/>
        <v>5.0994166666666674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579.82320000000004</v>
      </c>
      <c r="E26" s="36">
        <v>31.682300000000001</v>
      </c>
      <c r="F26" s="36">
        <v>37.267400000000002</v>
      </c>
      <c r="G26" s="36">
        <v>38.703099999999999</v>
      </c>
      <c r="H26" s="36">
        <v>16859</v>
      </c>
      <c r="I26" s="36">
        <v>28.05</v>
      </c>
      <c r="J26" s="37">
        <f t="shared" si="0"/>
        <v>4.6830555555555557</v>
      </c>
      <c r="L26" s="35">
        <v>580.6712</v>
      </c>
      <c r="M26" s="36">
        <v>31.682600000000001</v>
      </c>
      <c r="N26" s="36">
        <v>37.2532</v>
      </c>
      <c r="O26" s="36">
        <v>38.713500000000003</v>
      </c>
      <c r="P26" s="36">
        <v>16764.8</v>
      </c>
      <c r="Q26" s="36">
        <v>28.19</v>
      </c>
      <c r="R26" s="37">
        <f t="shared" si="1"/>
        <v>4.6568888888888891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19540.374400000001</v>
      </c>
      <c r="E27" s="15">
        <v>38.789499999999997</v>
      </c>
      <c r="F27" s="15">
        <v>40.196100000000001</v>
      </c>
      <c r="G27" s="15">
        <v>43.438800000000001</v>
      </c>
      <c r="H27" s="15">
        <v>50043</v>
      </c>
      <c r="I27" s="15">
        <v>94.4</v>
      </c>
      <c r="J27" s="16">
        <f t="shared" si="0"/>
        <v>13.900833333333333</v>
      </c>
      <c r="L27" s="14">
        <v>19488.7</v>
      </c>
      <c r="M27" s="15">
        <v>38.786099999999998</v>
      </c>
      <c r="N27" s="15">
        <v>40.195500000000003</v>
      </c>
      <c r="O27" s="15">
        <v>43.433199999999999</v>
      </c>
      <c r="P27" s="15">
        <v>48893.599999999999</v>
      </c>
      <c r="Q27" s="15">
        <v>94.88</v>
      </c>
      <c r="R27" s="16">
        <f t="shared" si="1"/>
        <v>13.581555555555555</v>
      </c>
      <c r="S27" s="20"/>
      <c r="T27" s="21">
        <f>bdrate($D27:$D30,E27:E30,$L27:$L30,M27:M30)</f>
        <v>-2.7057445927036738E-4</v>
      </c>
      <c r="U27" s="22">
        <f>bdrate($D27:$D30,F27:F30,$L27:$L30,N27:N30)</f>
        <v>1.2080203858892968E-3</v>
      </c>
      <c r="V27" s="22">
        <f>bdrate($D27:$D30,G27:G30,$L27:$L30,O27:O30)</f>
        <v>3.6370994809991064E-3</v>
      </c>
      <c r="W27" s="44">
        <f>bdrateOld($D27:$D30,E27:E30,$L27:$L30,M27:M30)</f>
        <v>-2.2419704591847278E-4</v>
      </c>
      <c r="X27" s="45">
        <f>bdrateOld($D27:$D30,F27:F30,$L27:$L30,N27:N30)</f>
        <v>1.2385324315808965E-3</v>
      </c>
      <c r="Y27" s="46">
        <f>bdrateOld($D27:$D30,G27:G30,$L27:$L30,O27:O30)</f>
        <v>3.4408777807000135E-3</v>
      </c>
    </row>
    <row r="28" spans="1:25" x14ac:dyDescent="0.2">
      <c r="A28" s="24"/>
      <c r="B28" s="24"/>
      <c r="C28" s="24">
        <v>27</v>
      </c>
      <c r="D28" s="25">
        <v>5762.7151999999996</v>
      </c>
      <c r="E28" s="26">
        <v>36.836199999999998</v>
      </c>
      <c r="F28" s="26">
        <v>38.9709</v>
      </c>
      <c r="G28" s="26">
        <v>41.486199999999997</v>
      </c>
      <c r="H28" s="26">
        <v>40551.1</v>
      </c>
      <c r="I28" s="26">
        <v>71.64</v>
      </c>
      <c r="J28" s="27">
        <f t="shared" si="0"/>
        <v>11.264194444444444</v>
      </c>
      <c r="L28" s="25">
        <v>5759.5847999999996</v>
      </c>
      <c r="M28" s="26">
        <v>36.834400000000002</v>
      </c>
      <c r="N28" s="26">
        <v>38.966799999999999</v>
      </c>
      <c r="O28" s="26">
        <v>41.478000000000002</v>
      </c>
      <c r="P28" s="26">
        <v>39761.1</v>
      </c>
      <c r="Q28" s="26">
        <v>71.75</v>
      </c>
      <c r="R28" s="27">
        <f t="shared" si="1"/>
        <v>11.044749999999999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2610.6783999999998</v>
      </c>
      <c r="E29" s="26">
        <v>34.679699999999997</v>
      </c>
      <c r="F29" s="26">
        <v>38.023499999999999</v>
      </c>
      <c r="G29" s="26">
        <v>39.898000000000003</v>
      </c>
      <c r="H29" s="26">
        <v>36435.4</v>
      </c>
      <c r="I29" s="26">
        <v>63</v>
      </c>
      <c r="J29" s="27">
        <f t="shared" si="0"/>
        <v>10.120944444444445</v>
      </c>
      <c r="L29" s="25">
        <v>2612.3784000000001</v>
      </c>
      <c r="M29" s="26">
        <v>34.683399999999999</v>
      </c>
      <c r="N29" s="26">
        <v>38.023400000000002</v>
      </c>
      <c r="O29" s="26">
        <v>39.889400000000002</v>
      </c>
      <c r="P29" s="26">
        <v>35750.1</v>
      </c>
      <c r="Q29" s="26">
        <v>62.86</v>
      </c>
      <c r="R29" s="27">
        <f t="shared" si="1"/>
        <v>9.9305833333333329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1294.0272</v>
      </c>
      <c r="E30" s="36">
        <v>32.378399999999999</v>
      </c>
      <c r="F30" s="36">
        <v>37.292099999999998</v>
      </c>
      <c r="G30" s="36">
        <v>38.677900000000001</v>
      </c>
      <c r="H30" s="36">
        <v>33488</v>
      </c>
      <c r="I30" s="36">
        <v>55.64</v>
      </c>
      <c r="J30" s="37">
        <f t="shared" si="0"/>
        <v>9.3022222222222215</v>
      </c>
      <c r="L30" s="35">
        <v>1292.7352000000001</v>
      </c>
      <c r="M30" s="36">
        <v>32.378700000000002</v>
      </c>
      <c r="N30" s="36">
        <v>37.292400000000001</v>
      </c>
      <c r="O30" s="36">
        <v>38.674599999999998</v>
      </c>
      <c r="P30" s="36">
        <v>33139.300000000003</v>
      </c>
      <c r="Q30" s="36">
        <v>55.75</v>
      </c>
      <c r="R30" s="37">
        <f t="shared" si="1"/>
        <v>9.2053611111111113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19728.6888</v>
      </c>
      <c r="E31" s="15">
        <v>39.547199999999997</v>
      </c>
      <c r="F31" s="15">
        <v>43.917900000000003</v>
      </c>
      <c r="G31" s="15">
        <v>45.280200000000001</v>
      </c>
      <c r="H31" s="15">
        <v>58700.2</v>
      </c>
      <c r="I31" s="15">
        <v>101.67</v>
      </c>
      <c r="J31" s="16">
        <f t="shared" si="0"/>
        <v>16.305611111111109</v>
      </c>
      <c r="L31" s="14">
        <v>19704.1976</v>
      </c>
      <c r="M31" s="15">
        <v>39.547400000000003</v>
      </c>
      <c r="N31" s="15">
        <v>43.905500000000004</v>
      </c>
      <c r="O31" s="15">
        <v>45.2639</v>
      </c>
      <c r="P31" s="15">
        <v>58409.9</v>
      </c>
      <c r="Q31" s="15">
        <v>101.94</v>
      </c>
      <c r="R31" s="16">
        <f t="shared" si="1"/>
        <v>16.224972222222224</v>
      </c>
      <c r="S31" s="20"/>
      <c r="T31" s="21">
        <f>bdrate($D31:$D34,E31:E34,$L31:$L34,M31:M34)</f>
        <v>-2.5041210675491588E-4</v>
      </c>
      <c r="U31" s="22">
        <f>bdrate($D31:$D34,F31:F34,$L31:$L34,N31:N34)</f>
        <v>1.1875185331109206E-2</v>
      </c>
      <c r="V31" s="22">
        <f>bdrate($D31:$D34,G31:G34,$L31:$L34,O31:O34)</f>
        <v>7.2734642464669097E-3</v>
      </c>
      <c r="W31" s="44">
        <f>bdrateOld($D31:$D34,E31:E34,$L31:$L34,M31:M34)</f>
        <v>-2.6638059592953844E-4</v>
      </c>
      <c r="X31" s="45">
        <f>bdrateOld($D31:$D34,F31:F34,$L31:$L34,N31:N34)</f>
        <v>1.1696408037161099E-2</v>
      </c>
      <c r="Y31" s="46">
        <f>bdrateOld($D31:$D34,G31:G34,$L31:$L34,O31:O34)</f>
        <v>6.8379138677343576E-3</v>
      </c>
    </row>
    <row r="32" spans="1:25" x14ac:dyDescent="0.2">
      <c r="A32" s="24"/>
      <c r="B32" s="24"/>
      <c r="C32" s="24">
        <v>27</v>
      </c>
      <c r="D32" s="25">
        <v>6762.3936000000003</v>
      </c>
      <c r="E32" s="26">
        <v>37.652799999999999</v>
      </c>
      <c r="F32" s="26">
        <v>42.518700000000003</v>
      </c>
      <c r="G32" s="26">
        <v>43.144799999999996</v>
      </c>
      <c r="H32" s="26">
        <v>49207.6</v>
      </c>
      <c r="I32" s="26">
        <v>84.01</v>
      </c>
      <c r="J32" s="27">
        <f t="shared" si="0"/>
        <v>13.668777777777777</v>
      </c>
      <c r="L32" s="25">
        <v>6756.5352000000003</v>
      </c>
      <c r="M32" s="26">
        <v>37.651800000000001</v>
      </c>
      <c r="N32" s="26">
        <v>42.506500000000003</v>
      </c>
      <c r="O32" s="26">
        <v>43.125399999999999</v>
      </c>
      <c r="P32" s="26">
        <v>48791.3</v>
      </c>
      <c r="Q32" s="26">
        <v>84.15</v>
      </c>
      <c r="R32" s="27">
        <f t="shared" si="1"/>
        <v>13.55313888888889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3135.8472000000002</v>
      </c>
      <c r="E33" s="26">
        <v>35.697400000000002</v>
      </c>
      <c r="F33" s="26">
        <v>41.238999999999997</v>
      </c>
      <c r="G33" s="26">
        <v>41.260800000000003</v>
      </c>
      <c r="H33" s="26">
        <v>43668</v>
      </c>
      <c r="I33" s="26">
        <v>75.36</v>
      </c>
      <c r="J33" s="27">
        <f t="shared" si="0"/>
        <v>12.13</v>
      </c>
      <c r="L33" s="25">
        <v>3130.7647999999999</v>
      </c>
      <c r="M33" s="26">
        <v>35.692300000000003</v>
      </c>
      <c r="N33" s="26">
        <v>41.209099999999999</v>
      </c>
      <c r="O33" s="26">
        <v>41.234999999999999</v>
      </c>
      <c r="P33" s="26">
        <v>43220.3</v>
      </c>
      <c r="Q33" s="26">
        <v>75.72</v>
      </c>
      <c r="R33" s="27">
        <f t="shared" si="1"/>
        <v>12.005638888888889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1599.3712</v>
      </c>
      <c r="E34" s="36">
        <v>33.600200000000001</v>
      </c>
      <c r="F34" s="36">
        <v>40.183</v>
      </c>
      <c r="G34" s="36">
        <v>39.787799999999997</v>
      </c>
      <c r="H34" s="36">
        <v>39610.400000000001</v>
      </c>
      <c r="I34" s="36">
        <v>71.41</v>
      </c>
      <c r="J34" s="37">
        <f t="shared" si="0"/>
        <v>11.00288888888889</v>
      </c>
      <c r="L34" s="35">
        <v>1597.9096</v>
      </c>
      <c r="M34" s="36">
        <v>33.5974</v>
      </c>
      <c r="N34" s="36">
        <v>40.152999999999999</v>
      </c>
      <c r="O34" s="36">
        <v>39.792400000000001</v>
      </c>
      <c r="P34" s="36">
        <v>39493.599999999999</v>
      </c>
      <c r="Q34" s="36">
        <v>71.69</v>
      </c>
      <c r="R34" s="37">
        <f t="shared" si="1"/>
        <v>10.970444444444444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52357.061600000001</v>
      </c>
      <c r="E35" s="15">
        <v>38.3292</v>
      </c>
      <c r="F35" s="15">
        <v>42.161499999999997</v>
      </c>
      <c r="G35" s="15">
        <v>44.251300000000001</v>
      </c>
      <c r="H35" s="15">
        <v>69129.3</v>
      </c>
      <c r="I35" s="15">
        <v>144.85</v>
      </c>
      <c r="J35" s="16">
        <f t="shared" si="0"/>
        <v>19.202583333333333</v>
      </c>
      <c r="L35" s="14">
        <v>52330.087200000002</v>
      </c>
      <c r="M35" s="15">
        <v>38.326500000000003</v>
      </c>
      <c r="N35" s="15">
        <v>42.162700000000001</v>
      </c>
      <c r="O35" s="15">
        <v>44.247300000000003</v>
      </c>
      <c r="P35" s="15">
        <v>68477.899999999994</v>
      </c>
      <c r="Q35" s="15">
        <v>146.31</v>
      </c>
      <c r="R35" s="16">
        <f t="shared" si="1"/>
        <v>19.021638888888887</v>
      </c>
      <c r="S35" s="20"/>
      <c r="T35" s="21">
        <f>bdrate($D35:$D38,E35:E38,$L35:$L38,M35:M38)</f>
        <v>5.191791899439302E-4</v>
      </c>
      <c r="U35" s="22">
        <f>bdrate($D35:$D38,F35:F38,$L35:$L38,N35:N38)</f>
        <v>-1.5270031684765373E-3</v>
      </c>
      <c r="V35" s="22">
        <f>bdrate($D35:$D38,G35:G38,$L35:$L38,O35:O38)</f>
        <v>-5.9641054139469851E-4</v>
      </c>
      <c r="W35" s="44">
        <f>bdrateOld($D35:$D38,E35:E38,$L35:$L38,M35:M38)</f>
        <v>7.2693062838125044E-4</v>
      </c>
      <c r="X35" s="45">
        <f>bdrateOld($D35:$D38,F35:F38,$L35:$L38,N35:N38)</f>
        <v>-1.1620315975917617E-3</v>
      </c>
      <c r="Y35" s="46">
        <f>bdrateOld($D35:$D38,G35:G38,$L35:$L38,O35:O38)</f>
        <v>-2.2966579345117255E-3</v>
      </c>
    </row>
    <row r="36" spans="1:25" x14ac:dyDescent="0.2">
      <c r="A36" s="24"/>
      <c r="B36" s="24"/>
      <c r="C36" s="24">
        <v>27</v>
      </c>
      <c r="D36" s="25">
        <v>7406.1112000000003</v>
      </c>
      <c r="E36" s="26">
        <v>35.483699999999999</v>
      </c>
      <c r="F36" s="26">
        <v>40.7288</v>
      </c>
      <c r="G36" s="26">
        <v>43.051000000000002</v>
      </c>
      <c r="H36" s="26">
        <v>50715.8</v>
      </c>
      <c r="I36" s="26">
        <v>91.58</v>
      </c>
      <c r="J36" s="27">
        <f t="shared" si="0"/>
        <v>14.087722222222222</v>
      </c>
      <c r="L36" s="25">
        <v>7398.4575999999997</v>
      </c>
      <c r="M36" s="26">
        <v>35.480600000000003</v>
      </c>
      <c r="N36" s="26">
        <v>40.7318</v>
      </c>
      <c r="O36" s="26">
        <v>43.052999999999997</v>
      </c>
      <c r="P36" s="26">
        <v>49625.2</v>
      </c>
      <c r="Q36" s="26">
        <v>91.67</v>
      </c>
      <c r="R36" s="27">
        <f t="shared" si="1"/>
        <v>13.784777777777776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1933.056</v>
      </c>
      <c r="E37" s="26">
        <v>33.696399999999997</v>
      </c>
      <c r="F37" s="26">
        <v>39.4726</v>
      </c>
      <c r="G37" s="26">
        <v>42.015300000000003</v>
      </c>
      <c r="H37" s="26">
        <v>43575.6</v>
      </c>
      <c r="I37" s="26">
        <v>74.44</v>
      </c>
      <c r="J37" s="27">
        <f t="shared" si="0"/>
        <v>12.104333333333333</v>
      </c>
      <c r="L37" s="25">
        <v>1931.212</v>
      </c>
      <c r="M37" s="26">
        <v>33.6965</v>
      </c>
      <c r="N37" s="26">
        <v>39.473100000000002</v>
      </c>
      <c r="O37" s="26">
        <v>42.006399999999999</v>
      </c>
      <c r="P37" s="26">
        <v>43261.7</v>
      </c>
      <c r="Q37" s="26">
        <v>74.739999999999995</v>
      </c>
      <c r="R37" s="27">
        <f t="shared" si="1"/>
        <v>12.017138888888889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762.03920000000005</v>
      </c>
      <c r="E38" s="36">
        <v>31.591799999999999</v>
      </c>
      <c r="F38" s="36">
        <v>38.539299999999997</v>
      </c>
      <c r="G38" s="36">
        <v>41.189100000000003</v>
      </c>
      <c r="H38" s="36">
        <v>41133.699999999997</v>
      </c>
      <c r="I38" s="36">
        <v>65.67</v>
      </c>
      <c r="J38" s="37">
        <f t="shared" si="0"/>
        <v>11.426027777777778</v>
      </c>
      <c r="L38" s="35">
        <v>763.25599999999997</v>
      </c>
      <c r="M38" s="36">
        <v>31.594999999999999</v>
      </c>
      <c r="N38" s="36">
        <v>38.524900000000002</v>
      </c>
      <c r="O38" s="36">
        <v>41.222499999999997</v>
      </c>
      <c r="P38" s="36">
        <v>40263.599999999999</v>
      </c>
      <c r="Q38" s="36">
        <v>65.430000000000007</v>
      </c>
      <c r="R38" s="37">
        <f t="shared" si="1"/>
        <v>11.184333333333333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3664.4063999999998</v>
      </c>
      <c r="E39" s="15">
        <v>40.380099999999999</v>
      </c>
      <c r="F39" s="15">
        <v>43.029499999999999</v>
      </c>
      <c r="G39" s="15">
        <v>43.696199999999997</v>
      </c>
      <c r="H39" s="15">
        <v>10089.200000000001</v>
      </c>
      <c r="I39" s="15">
        <v>18.940000000000001</v>
      </c>
      <c r="J39" s="16">
        <f t="shared" si="0"/>
        <v>2.8025555555555557</v>
      </c>
      <c r="L39" s="14">
        <v>3663.1624000000002</v>
      </c>
      <c r="M39" s="15">
        <v>40.378700000000002</v>
      </c>
      <c r="N39" s="15">
        <v>43.026400000000002</v>
      </c>
      <c r="O39" s="15">
        <v>43.670200000000001</v>
      </c>
      <c r="P39" s="15">
        <v>9984.5</v>
      </c>
      <c r="Q39" s="15">
        <v>19.07</v>
      </c>
      <c r="R39" s="16">
        <f t="shared" si="1"/>
        <v>2.7734722222222223</v>
      </c>
      <c r="S39" s="20"/>
      <c r="T39" s="21">
        <f>bdrate($D39:$D42,E39:E42,$L39:$L42,M39:M42)</f>
        <v>2.277944819151223E-5</v>
      </c>
      <c r="U39" s="22">
        <f>bdrate($D39:$D42,F39:F42,$L39:$L42,N39:N42)</f>
        <v>2.6954179866800487E-3</v>
      </c>
      <c r="V39" s="22">
        <f>bdrate($D39:$D42,G39:G42,$L39:$L42,O39:O42)</f>
        <v>-8.0067784869197745E-4</v>
      </c>
      <c r="W39" s="44">
        <f>bdrateOld($D39:$D42,E39:E42,$L39:$L42,M39:M42)</f>
        <v>1.1922841464540035E-4</v>
      </c>
      <c r="X39" s="45">
        <f>bdrateOld($D39:$D42,F39:F42,$L39:$L42,N39:N42)</f>
        <v>2.9589571914416801E-3</v>
      </c>
      <c r="Y39" s="46">
        <f>bdrateOld($D39:$D42,G39:G42,$L39:$L42,O39:O42)</f>
        <v>7.6804964861931779E-4</v>
      </c>
    </row>
    <row r="40" spans="1:25" x14ac:dyDescent="0.2">
      <c r="A40" s="24" t="s">
        <v>16</v>
      </c>
      <c r="B40" s="24"/>
      <c r="C40" s="24">
        <v>27</v>
      </c>
      <c r="D40" s="25">
        <v>1733.5927999999999</v>
      </c>
      <c r="E40" s="26">
        <v>37.147300000000001</v>
      </c>
      <c r="F40" s="26">
        <v>40.445700000000002</v>
      </c>
      <c r="G40" s="26">
        <v>40.805300000000003</v>
      </c>
      <c r="H40" s="26">
        <v>8798.7000000000007</v>
      </c>
      <c r="I40" s="26">
        <v>16.3</v>
      </c>
      <c r="J40" s="27">
        <f t="shared" si="0"/>
        <v>2.4440833333333334</v>
      </c>
      <c r="L40" s="25">
        <v>1735.7295999999999</v>
      </c>
      <c r="M40" s="26">
        <v>37.151000000000003</v>
      </c>
      <c r="N40" s="26">
        <v>40.456299999999999</v>
      </c>
      <c r="O40" s="26">
        <v>40.8048</v>
      </c>
      <c r="P40" s="26">
        <v>8745.2999999999993</v>
      </c>
      <c r="Q40" s="26">
        <v>16.43</v>
      </c>
      <c r="R40" s="27">
        <f t="shared" si="1"/>
        <v>2.4292499999999997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833.25360000000001</v>
      </c>
      <c r="E41" s="26">
        <v>34.314500000000002</v>
      </c>
      <c r="F41" s="26">
        <v>38.39</v>
      </c>
      <c r="G41" s="26">
        <v>38.494399999999999</v>
      </c>
      <c r="H41" s="26">
        <v>7793.9</v>
      </c>
      <c r="I41" s="26">
        <v>13.45</v>
      </c>
      <c r="J41" s="27">
        <f t="shared" si="0"/>
        <v>2.1649722222222221</v>
      </c>
      <c r="L41" s="25">
        <v>832.86159999999995</v>
      </c>
      <c r="M41" s="26">
        <v>34.317500000000003</v>
      </c>
      <c r="N41" s="26">
        <v>38.377299999999998</v>
      </c>
      <c r="O41" s="26">
        <v>38.526699999999998</v>
      </c>
      <c r="P41" s="26">
        <v>7757.9</v>
      </c>
      <c r="Q41" s="26">
        <v>13.57</v>
      </c>
      <c r="R41" s="27">
        <f t="shared" si="1"/>
        <v>2.1549722222222223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428.6</v>
      </c>
      <c r="E42" s="36">
        <v>31.885300000000001</v>
      </c>
      <c r="F42" s="36">
        <v>36.798999999999999</v>
      </c>
      <c r="G42" s="36">
        <v>36.878900000000002</v>
      </c>
      <c r="H42" s="36">
        <v>7059.2</v>
      </c>
      <c r="I42" s="36">
        <v>11.65</v>
      </c>
      <c r="J42" s="37">
        <f t="shared" si="0"/>
        <v>1.9608888888888889</v>
      </c>
      <c r="L42" s="35">
        <v>429.02719999999999</v>
      </c>
      <c r="M42" s="36">
        <v>31.878</v>
      </c>
      <c r="N42" s="36">
        <v>36.742699999999999</v>
      </c>
      <c r="O42" s="36">
        <v>36.847700000000003</v>
      </c>
      <c r="P42" s="36">
        <v>7007.3</v>
      </c>
      <c r="Q42" s="36">
        <v>11.7</v>
      </c>
      <c r="R42" s="37">
        <f t="shared" si="1"/>
        <v>1.9464722222222224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4156.4984000000004</v>
      </c>
      <c r="E43" s="15">
        <v>40.302399999999999</v>
      </c>
      <c r="F43" s="15">
        <v>43.326799999999999</v>
      </c>
      <c r="G43" s="15">
        <v>44.748600000000003</v>
      </c>
      <c r="H43" s="15">
        <v>12677.3</v>
      </c>
      <c r="I43" s="15">
        <v>22.26</v>
      </c>
      <c r="J43" s="16">
        <f t="shared" si="0"/>
        <v>3.5214722222222221</v>
      </c>
      <c r="L43" s="14">
        <v>4149.152</v>
      </c>
      <c r="M43" s="15">
        <v>40.301200000000001</v>
      </c>
      <c r="N43" s="15">
        <v>43.332700000000003</v>
      </c>
      <c r="O43" s="15">
        <v>44.7577</v>
      </c>
      <c r="P43" s="15">
        <v>12462.7</v>
      </c>
      <c r="Q43" s="15">
        <v>22.4</v>
      </c>
      <c r="R43" s="16">
        <f t="shared" si="1"/>
        <v>3.4618611111111113</v>
      </c>
      <c r="S43" s="20"/>
      <c r="T43" s="21">
        <f>bdrate($D43:$D46,E43:E46,$L43:$L46,M43:M46)</f>
        <v>-2.1879963452614559E-3</v>
      </c>
      <c r="U43" s="22">
        <f>bdrate($D43:$D46,F43:F46,$L43:$L46,N43:N46)</f>
        <v>-3.7774649236033131E-4</v>
      </c>
      <c r="V43" s="22">
        <f>bdrate($D43:$D46,G43:G46,$L43:$L46,O43:O46)</f>
        <v>3.1137829878167267E-3</v>
      </c>
      <c r="W43" s="44">
        <f>bdrateOld($D43:$D46,E43:E46,$L43:$L46,M43:M46)</f>
        <v>-2.181003627880318E-3</v>
      </c>
      <c r="X43" s="45">
        <f>bdrateOld($D43:$D46,F43:F46,$L43:$L46,N43:N46)</f>
        <v>-8.9804203741494781E-4</v>
      </c>
      <c r="Y43" s="46">
        <f>bdrateOld($D43:$D46,G43:G46,$L43:$L46,O43:O46)</f>
        <v>2.6267255792760125E-3</v>
      </c>
    </row>
    <row r="44" spans="1:25" x14ac:dyDescent="0.2">
      <c r="A44" s="24"/>
      <c r="B44" s="24"/>
      <c r="C44" s="24">
        <v>27</v>
      </c>
      <c r="D44" s="25">
        <v>1863.548</v>
      </c>
      <c r="E44" s="26">
        <v>37.431100000000001</v>
      </c>
      <c r="F44" s="26">
        <v>41.193600000000004</v>
      </c>
      <c r="G44" s="26">
        <v>42.322200000000002</v>
      </c>
      <c r="H44" s="26">
        <v>10882.1</v>
      </c>
      <c r="I44" s="26">
        <v>18.7</v>
      </c>
      <c r="J44" s="27">
        <f t="shared" si="0"/>
        <v>3.0228055555555557</v>
      </c>
      <c r="L44" s="25">
        <v>1861.94</v>
      </c>
      <c r="M44" s="26">
        <v>37.433199999999999</v>
      </c>
      <c r="N44" s="26">
        <v>41.195399999999999</v>
      </c>
      <c r="O44" s="26">
        <v>42.3078</v>
      </c>
      <c r="P44" s="26">
        <v>10795.5</v>
      </c>
      <c r="Q44" s="26">
        <v>18.71</v>
      </c>
      <c r="R44" s="27">
        <f t="shared" si="1"/>
        <v>2.9987499999999998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907.10159999999996</v>
      </c>
      <c r="E45" s="26">
        <v>34.461300000000001</v>
      </c>
      <c r="F45" s="26">
        <v>39.410299999999999</v>
      </c>
      <c r="G45" s="26">
        <v>40.385899999999999</v>
      </c>
      <c r="H45" s="26">
        <v>9824.7999999999993</v>
      </c>
      <c r="I45" s="26">
        <v>15.98</v>
      </c>
      <c r="J45" s="27">
        <f t="shared" si="0"/>
        <v>2.729111111111111</v>
      </c>
      <c r="L45" s="25">
        <v>905.66639999999995</v>
      </c>
      <c r="M45" s="26">
        <v>34.468000000000004</v>
      </c>
      <c r="N45" s="26">
        <v>39.3962</v>
      </c>
      <c r="O45" s="26">
        <v>40.363399999999999</v>
      </c>
      <c r="P45" s="26">
        <v>9704.2000000000007</v>
      </c>
      <c r="Q45" s="26">
        <v>16.010000000000002</v>
      </c>
      <c r="R45" s="27">
        <f t="shared" si="1"/>
        <v>2.6956111111111114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462.63279999999997</v>
      </c>
      <c r="E46" s="36">
        <v>31.575500000000002</v>
      </c>
      <c r="F46" s="36">
        <v>38.066099999999999</v>
      </c>
      <c r="G46" s="36">
        <v>38.901400000000002</v>
      </c>
      <c r="H46" s="36">
        <v>9060.1</v>
      </c>
      <c r="I46" s="36">
        <v>13.61</v>
      </c>
      <c r="J46" s="37">
        <f t="shared" si="0"/>
        <v>2.5166944444444446</v>
      </c>
      <c r="L46" s="35">
        <v>461.87279999999998</v>
      </c>
      <c r="M46" s="36">
        <v>31.578600000000002</v>
      </c>
      <c r="N46" s="36">
        <v>38.073999999999998</v>
      </c>
      <c r="O46" s="36">
        <v>38.905900000000003</v>
      </c>
      <c r="P46" s="36">
        <v>8910.6</v>
      </c>
      <c r="Q46" s="36">
        <v>13.66</v>
      </c>
      <c r="R46" s="37">
        <f t="shared" si="1"/>
        <v>2.475166666666667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7966.5223999999998</v>
      </c>
      <c r="E47" s="15">
        <v>38.492800000000003</v>
      </c>
      <c r="F47" s="15">
        <v>41.1858</v>
      </c>
      <c r="G47" s="15">
        <v>42.122100000000003</v>
      </c>
      <c r="H47" s="15">
        <v>11456.2</v>
      </c>
      <c r="I47" s="15">
        <v>23.93</v>
      </c>
      <c r="J47" s="16">
        <f t="shared" si="0"/>
        <v>3.1822777777777778</v>
      </c>
      <c r="L47" s="14">
        <v>7964.5536000000002</v>
      </c>
      <c r="M47" s="15">
        <v>38.486600000000003</v>
      </c>
      <c r="N47" s="15">
        <v>41.190399999999997</v>
      </c>
      <c r="O47" s="15">
        <v>42.1173</v>
      </c>
      <c r="P47" s="15">
        <v>11380</v>
      </c>
      <c r="Q47" s="15">
        <v>23.8</v>
      </c>
      <c r="R47" s="16">
        <f t="shared" si="1"/>
        <v>3.161111111111111</v>
      </c>
      <c r="S47" s="20"/>
      <c r="T47" s="21">
        <f>bdrate($D47:$D50,E47:E50,$L47:$L50,M47:M50)</f>
        <v>1.6473411617838885E-3</v>
      </c>
      <c r="U47" s="22">
        <f>bdrate($D47:$D50,F47:F50,$L47:$L50,N47:N50)</f>
        <v>-5.9223294588506281E-4</v>
      </c>
      <c r="V47" s="22">
        <f>bdrate($D47:$D50,G47:G50,$L47:$L50,O47:O50)</f>
        <v>2.6269659897970588E-3</v>
      </c>
      <c r="W47" s="44">
        <f>bdrateOld($D47:$D50,E47:E50,$L47:$L50,M47:M50)</f>
        <v>1.6252811118238064E-3</v>
      </c>
      <c r="X47" s="45">
        <f>bdrateOld($D47:$D50,F47:F50,$L47:$L50,N47:N50)</f>
        <v>-6.5393279234460255E-4</v>
      </c>
      <c r="Y47" s="46">
        <f>bdrateOld($D47:$D50,G47:G50,$L47:$L50,O47:O50)</f>
        <v>3.8367014541393907E-3</v>
      </c>
    </row>
    <row r="48" spans="1:25" x14ac:dyDescent="0.2">
      <c r="A48" s="24"/>
      <c r="B48" s="24"/>
      <c r="C48" s="24">
        <v>27</v>
      </c>
      <c r="D48" s="25">
        <v>3408.1687999999999</v>
      </c>
      <c r="E48" s="26">
        <v>34.629399999999997</v>
      </c>
      <c r="F48" s="26">
        <v>38.420900000000003</v>
      </c>
      <c r="G48" s="26">
        <v>39.249299999999998</v>
      </c>
      <c r="H48" s="26">
        <v>9595.9</v>
      </c>
      <c r="I48" s="26">
        <v>18.88</v>
      </c>
      <c r="J48" s="27">
        <f t="shared" si="0"/>
        <v>2.6655277777777777</v>
      </c>
      <c r="L48" s="25">
        <v>3407.6831999999999</v>
      </c>
      <c r="M48" s="26">
        <v>34.622</v>
      </c>
      <c r="N48" s="26">
        <v>38.419499999999999</v>
      </c>
      <c r="O48" s="26">
        <v>39.244999999999997</v>
      </c>
      <c r="P48" s="26">
        <v>9513.4</v>
      </c>
      <c r="Q48" s="26">
        <v>18.920000000000002</v>
      </c>
      <c r="R48" s="27">
        <f t="shared" si="1"/>
        <v>2.642611111111111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1488.6343999999999</v>
      </c>
      <c r="E49" s="26">
        <v>31.119599999999998</v>
      </c>
      <c r="F49" s="26">
        <v>36.441200000000002</v>
      </c>
      <c r="G49" s="26">
        <v>37.2209</v>
      </c>
      <c r="H49" s="26">
        <v>8311.4</v>
      </c>
      <c r="I49" s="26">
        <v>15.65</v>
      </c>
      <c r="J49" s="27">
        <f t="shared" si="0"/>
        <v>2.3087222222222223</v>
      </c>
      <c r="L49" s="25">
        <v>1489.1880000000001</v>
      </c>
      <c r="M49" s="26">
        <v>31.111999999999998</v>
      </c>
      <c r="N49" s="26">
        <v>36.443800000000003</v>
      </c>
      <c r="O49" s="26">
        <v>37.22</v>
      </c>
      <c r="P49" s="26">
        <v>8186.8</v>
      </c>
      <c r="Q49" s="26">
        <v>15.56</v>
      </c>
      <c r="R49" s="27">
        <f t="shared" si="1"/>
        <v>2.274111111111111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646.28160000000003</v>
      </c>
      <c r="E50" s="36">
        <v>27.904299999999999</v>
      </c>
      <c r="F50" s="36">
        <v>35.081099999999999</v>
      </c>
      <c r="G50" s="36">
        <v>35.846600000000002</v>
      </c>
      <c r="H50" s="36">
        <v>7203.4</v>
      </c>
      <c r="I50" s="36">
        <v>12.37</v>
      </c>
      <c r="J50" s="37">
        <f t="shared" si="0"/>
        <v>2.0009444444444444</v>
      </c>
      <c r="L50" s="35">
        <v>646.57839999999999</v>
      </c>
      <c r="M50" s="36">
        <v>27.902799999999999</v>
      </c>
      <c r="N50" s="36">
        <v>35.086500000000001</v>
      </c>
      <c r="O50" s="36">
        <v>35.817100000000003</v>
      </c>
      <c r="P50" s="36">
        <v>7268.7</v>
      </c>
      <c r="Q50" s="36">
        <v>12.45</v>
      </c>
      <c r="R50" s="37">
        <f t="shared" si="1"/>
        <v>2.0190833333333331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5799.6736000000001</v>
      </c>
      <c r="E51" s="15">
        <v>40.082799999999999</v>
      </c>
      <c r="F51" s="15">
        <v>41.646500000000003</v>
      </c>
      <c r="G51" s="15">
        <v>42.959299999999999</v>
      </c>
      <c r="H51" s="15">
        <v>8390.1</v>
      </c>
      <c r="I51" s="15">
        <v>15.5</v>
      </c>
      <c r="J51" s="16">
        <f t="shared" si="0"/>
        <v>2.3305833333333332</v>
      </c>
      <c r="L51" s="14">
        <v>5796.1743999999999</v>
      </c>
      <c r="M51" s="15">
        <v>40.0794</v>
      </c>
      <c r="N51" s="15">
        <v>41.646000000000001</v>
      </c>
      <c r="O51" s="15">
        <v>42.964599999999997</v>
      </c>
      <c r="P51" s="15">
        <v>8248.7000000000007</v>
      </c>
      <c r="Q51" s="15">
        <v>15.41</v>
      </c>
      <c r="R51" s="16">
        <f t="shared" si="1"/>
        <v>2.2913055555555557</v>
      </c>
      <c r="S51" s="20"/>
      <c r="T51" s="21">
        <f>bdrate($D51:$D54,E51:E54,$L51:$L54,M51:M54)</f>
        <v>-4.812765547945741E-5</v>
      </c>
      <c r="U51" s="22">
        <f>bdrate($D51:$D54,F51:F54,$L51:$L54,N51:N54)</f>
        <v>-1.6344430645798269E-5</v>
      </c>
      <c r="V51" s="22">
        <f>bdrate($D51:$D54,G51:G54,$L51:$L54,O51:O54)</f>
        <v>-1.1314595787875747E-3</v>
      </c>
      <c r="W51" s="44">
        <f>bdrateOld($D51:$D54,E51:E54,$L51:$L54,M51:M54)</f>
        <v>-9.2394306386855973E-6</v>
      </c>
      <c r="X51" s="45">
        <f>bdrateOld($D51:$D54,F51:F54,$L51:$L54,N51:N54)</f>
        <v>-6.008055369602916E-4</v>
      </c>
      <c r="Y51" s="46">
        <f>bdrateOld($D51:$D54,G51:G54,$L51:$L54,O51:O54)</f>
        <v>-1.340590337969072E-3</v>
      </c>
    </row>
    <row r="52" spans="1:25" x14ac:dyDescent="0.2">
      <c r="A52" s="24"/>
      <c r="B52" s="24"/>
      <c r="C52" s="24">
        <v>27</v>
      </c>
      <c r="D52" s="25">
        <v>2291.5664000000002</v>
      </c>
      <c r="E52" s="26">
        <v>36.336799999999997</v>
      </c>
      <c r="F52" s="26">
        <v>38.971899999999998</v>
      </c>
      <c r="G52" s="26">
        <v>40.538800000000002</v>
      </c>
      <c r="H52" s="26">
        <v>7040.2</v>
      </c>
      <c r="I52" s="26">
        <v>12.67</v>
      </c>
      <c r="J52" s="27">
        <f t="shared" si="0"/>
        <v>1.955611111111111</v>
      </c>
      <c r="L52" s="25">
        <v>2291.0608000000002</v>
      </c>
      <c r="M52" s="26">
        <v>36.335000000000001</v>
      </c>
      <c r="N52" s="26">
        <v>38.976999999999997</v>
      </c>
      <c r="O52" s="26">
        <v>40.540999999999997</v>
      </c>
      <c r="P52" s="26">
        <v>7024.9</v>
      </c>
      <c r="Q52" s="26">
        <v>12.58</v>
      </c>
      <c r="R52" s="27">
        <f t="shared" si="1"/>
        <v>1.9513611111111111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1007.504</v>
      </c>
      <c r="E53" s="26">
        <v>33.136099999999999</v>
      </c>
      <c r="F53" s="26">
        <v>37.053899999999999</v>
      </c>
      <c r="G53" s="26">
        <v>38.753900000000002</v>
      </c>
      <c r="H53" s="26">
        <v>6034.8</v>
      </c>
      <c r="I53" s="26">
        <v>10.71</v>
      </c>
      <c r="J53" s="27">
        <f t="shared" si="0"/>
        <v>1.6763333333333335</v>
      </c>
      <c r="L53" s="25">
        <v>1007.808</v>
      </c>
      <c r="M53" s="26">
        <v>33.139899999999997</v>
      </c>
      <c r="N53" s="26">
        <v>37.046500000000002</v>
      </c>
      <c r="O53" s="26">
        <v>38.754100000000001</v>
      </c>
      <c r="P53" s="26">
        <v>6059.6</v>
      </c>
      <c r="Q53" s="26">
        <v>10.63</v>
      </c>
      <c r="R53" s="27">
        <f t="shared" si="1"/>
        <v>1.6832222222222224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461.43680000000001</v>
      </c>
      <c r="E54" s="36">
        <v>30.245100000000001</v>
      </c>
      <c r="F54" s="36">
        <v>35.747399999999999</v>
      </c>
      <c r="G54" s="36">
        <v>37.460599999999999</v>
      </c>
      <c r="H54" s="36">
        <v>5316.3</v>
      </c>
      <c r="I54" s="36">
        <v>8.74</v>
      </c>
      <c r="J54" s="37">
        <f t="shared" si="0"/>
        <v>1.47675</v>
      </c>
      <c r="L54" s="35">
        <v>461.84640000000002</v>
      </c>
      <c r="M54" s="36">
        <v>30.246500000000001</v>
      </c>
      <c r="N54" s="36">
        <v>35.747799999999998</v>
      </c>
      <c r="O54" s="36">
        <v>37.466000000000001</v>
      </c>
      <c r="P54" s="36">
        <v>5323.2</v>
      </c>
      <c r="Q54" s="36">
        <v>8.69</v>
      </c>
      <c r="R54" s="37">
        <f t="shared" si="1"/>
        <v>1.4786666666666666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1752.9983999999999</v>
      </c>
      <c r="E55" s="15">
        <v>41.107700000000001</v>
      </c>
      <c r="F55" s="15">
        <v>43.813200000000002</v>
      </c>
      <c r="G55" s="15">
        <v>43.235700000000001</v>
      </c>
      <c r="H55" s="15">
        <v>2733</v>
      </c>
      <c r="I55" s="15">
        <v>5.41</v>
      </c>
      <c r="J55" s="16">
        <f t="shared" si="0"/>
        <v>0.75916666666666666</v>
      </c>
      <c r="L55" s="14">
        <v>1753.6736000000001</v>
      </c>
      <c r="M55" s="15">
        <v>41.1158</v>
      </c>
      <c r="N55" s="15">
        <v>43.816800000000001</v>
      </c>
      <c r="O55" s="15">
        <v>43.240400000000001</v>
      </c>
      <c r="P55" s="15">
        <v>2737.9</v>
      </c>
      <c r="Q55" s="15">
        <v>5.38</v>
      </c>
      <c r="R55" s="16">
        <f t="shared" si="1"/>
        <v>0.7605277777777778</v>
      </c>
      <c r="S55" s="20"/>
      <c r="T55" s="21">
        <f>bdrate($D55:$D58,E55:E58,$L55:$L58,M55:M58)</f>
        <v>-1.4702625333781194E-3</v>
      </c>
      <c r="U55" s="22">
        <f>bdrate($D55:$D58,F55:F58,$L55:$L58,N55:N58)</f>
        <v>3.8066804712664215E-3</v>
      </c>
      <c r="V55" s="22">
        <f>bdrate($D55:$D58,G55:G58,$L55:$L58,O55:O58)</f>
        <v>-9.1765791568831911E-4</v>
      </c>
      <c r="W55" s="44">
        <f>bdrateOld($D55:$D58,E55:E58,$L55:$L58,M55:M58)</f>
        <v>-1.4345138601763452E-3</v>
      </c>
      <c r="X55" s="45">
        <f>bdrateOld($D55:$D58,F55:F58,$L55:$L58,N55:N58)</f>
        <v>4.2514696256186202E-3</v>
      </c>
      <c r="Y55" s="46">
        <f>bdrateOld($D55:$D58,G55:G58,$L55:$L58,O55:O58)</f>
        <v>-5.1487555325879786E-4</v>
      </c>
    </row>
    <row r="56" spans="1:25" x14ac:dyDescent="0.2">
      <c r="A56" s="24" t="s">
        <v>22</v>
      </c>
      <c r="B56" s="24"/>
      <c r="C56" s="24">
        <v>27</v>
      </c>
      <c r="D56" s="25">
        <v>870.14800000000002</v>
      </c>
      <c r="E56" s="26">
        <v>37.124200000000002</v>
      </c>
      <c r="F56" s="26">
        <v>40.949399999999997</v>
      </c>
      <c r="G56" s="26">
        <v>39.958799999999997</v>
      </c>
      <c r="H56" s="26">
        <v>2431</v>
      </c>
      <c r="I56" s="26">
        <v>4.53</v>
      </c>
      <c r="J56" s="27">
        <f t="shared" si="0"/>
        <v>0.67527777777777775</v>
      </c>
      <c r="L56" s="25">
        <v>870.83519999999999</v>
      </c>
      <c r="M56" s="26">
        <v>37.136099999999999</v>
      </c>
      <c r="N56" s="26">
        <v>40.940399999999997</v>
      </c>
      <c r="O56" s="26">
        <v>39.959899999999998</v>
      </c>
      <c r="P56" s="26">
        <v>2433</v>
      </c>
      <c r="Q56" s="26">
        <v>4.53</v>
      </c>
      <c r="R56" s="27">
        <f t="shared" si="1"/>
        <v>0.67583333333333329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424.94080000000002</v>
      </c>
      <c r="E57" s="26">
        <v>33.604900000000001</v>
      </c>
      <c r="F57" s="26">
        <v>38.848700000000001</v>
      </c>
      <c r="G57" s="26">
        <v>37.580599999999997</v>
      </c>
      <c r="H57" s="26">
        <v>2154.6</v>
      </c>
      <c r="I57" s="26">
        <v>3.8</v>
      </c>
      <c r="J57" s="27">
        <f t="shared" si="0"/>
        <v>0.59849999999999992</v>
      </c>
      <c r="L57" s="25">
        <v>424.72</v>
      </c>
      <c r="M57" s="26">
        <v>33.612099999999998</v>
      </c>
      <c r="N57" s="26">
        <v>38.837000000000003</v>
      </c>
      <c r="O57" s="26">
        <v>37.589399999999998</v>
      </c>
      <c r="P57" s="26">
        <v>2153.9</v>
      </c>
      <c r="Q57" s="26">
        <v>3.75</v>
      </c>
      <c r="R57" s="27">
        <f t="shared" si="1"/>
        <v>0.59830555555555553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214.5712</v>
      </c>
      <c r="E58" s="36">
        <v>30.640499999999999</v>
      </c>
      <c r="F58" s="36">
        <v>37.3889</v>
      </c>
      <c r="G58" s="36">
        <v>35.874099999999999</v>
      </c>
      <c r="H58" s="36">
        <v>1931.7</v>
      </c>
      <c r="I58" s="36">
        <v>3.14</v>
      </c>
      <c r="J58" s="37">
        <f t="shared" si="0"/>
        <v>0.5365833333333333</v>
      </c>
      <c r="L58" s="35">
        <v>214.6848</v>
      </c>
      <c r="M58" s="36">
        <v>30.643699999999999</v>
      </c>
      <c r="N58" s="36">
        <v>37.363799999999998</v>
      </c>
      <c r="O58" s="36">
        <v>35.877899999999997</v>
      </c>
      <c r="P58" s="36">
        <v>1949.8</v>
      </c>
      <c r="Q58" s="36">
        <v>3.12</v>
      </c>
      <c r="R58" s="37">
        <f t="shared" si="1"/>
        <v>0.54161111111111104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2175.752</v>
      </c>
      <c r="E59" s="15">
        <v>38.423400000000001</v>
      </c>
      <c r="F59" s="15">
        <v>42.847900000000003</v>
      </c>
      <c r="G59" s="15">
        <v>43.942700000000002</v>
      </c>
      <c r="H59" s="15">
        <v>3108.1</v>
      </c>
      <c r="I59" s="15">
        <v>6.87</v>
      </c>
      <c r="J59" s="16">
        <f t="shared" si="0"/>
        <v>0.86336111111111113</v>
      </c>
      <c r="L59" s="14">
        <v>2172.7336</v>
      </c>
      <c r="M59" s="15">
        <v>38.418799999999997</v>
      </c>
      <c r="N59" s="15">
        <v>42.846200000000003</v>
      </c>
      <c r="O59" s="15">
        <v>43.9497</v>
      </c>
      <c r="P59" s="15">
        <v>3104.3</v>
      </c>
      <c r="Q59" s="15">
        <v>6.84</v>
      </c>
      <c r="R59" s="16">
        <f t="shared" si="1"/>
        <v>0.86230555555555566</v>
      </c>
      <c r="S59" s="20"/>
      <c r="T59" s="21">
        <f>bdrate($D59:$D62,E59:E62,$L59:$L62,M59:M62)</f>
        <v>3.521594141364659E-4</v>
      </c>
      <c r="U59" s="22">
        <f>bdrate($D59:$D62,F59:F62,$L59:$L62,N59:N62)</f>
        <v>1.2549561865340397E-3</v>
      </c>
      <c r="V59" s="22">
        <f>bdrate($D59:$D62,G59:G62,$L59:$L62,O59:O62)</f>
        <v>-4.2657667490811901E-3</v>
      </c>
      <c r="W59" s="44">
        <f>bdrateOld($D59:$D62,E59:E62,$L59:$L62,M59:M62)</f>
        <v>3.7552243810057284E-4</v>
      </c>
      <c r="X59" s="45">
        <f>bdrateOld($D59:$D62,F59:F62,$L59:$L62,N59:N62)</f>
        <v>-5.4535385498775124E-3</v>
      </c>
      <c r="Y59" s="46">
        <f>bdrateOld($D59:$D62,G59:G62,$L59:$L62,O59:O62)</f>
        <v>-6.4563076066557201E-3</v>
      </c>
    </row>
    <row r="60" spans="1:25" x14ac:dyDescent="0.2">
      <c r="A60" s="24"/>
      <c r="B60" s="24"/>
      <c r="C60" s="24">
        <v>27</v>
      </c>
      <c r="D60" s="25">
        <v>754.44320000000005</v>
      </c>
      <c r="E60" s="26">
        <v>34.606000000000002</v>
      </c>
      <c r="F60" s="26">
        <v>40.771000000000001</v>
      </c>
      <c r="G60" s="26">
        <v>41.754300000000001</v>
      </c>
      <c r="H60" s="26">
        <v>2566.5</v>
      </c>
      <c r="I60" s="26">
        <v>5.13</v>
      </c>
      <c r="J60" s="27">
        <f t="shared" si="0"/>
        <v>0.71291666666666664</v>
      </c>
      <c r="L60" s="25">
        <v>754.48559999999998</v>
      </c>
      <c r="M60" s="26">
        <v>34.602499999999999</v>
      </c>
      <c r="N60" s="26">
        <v>40.775700000000001</v>
      </c>
      <c r="O60" s="26">
        <v>41.755000000000003</v>
      </c>
      <c r="P60" s="26">
        <v>2546</v>
      </c>
      <c r="Q60" s="26">
        <v>5.12</v>
      </c>
      <c r="R60" s="27">
        <f t="shared" si="1"/>
        <v>0.7072222222222222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297.79520000000002</v>
      </c>
      <c r="E61" s="26">
        <v>31.4055</v>
      </c>
      <c r="F61" s="26">
        <v>39.351700000000001</v>
      </c>
      <c r="G61" s="26">
        <v>40.177999999999997</v>
      </c>
      <c r="H61" s="26">
        <v>2214.3000000000002</v>
      </c>
      <c r="I61" s="26">
        <v>4.21</v>
      </c>
      <c r="J61" s="27">
        <f t="shared" si="0"/>
        <v>0.61508333333333343</v>
      </c>
      <c r="L61" s="25">
        <v>297.68239999999997</v>
      </c>
      <c r="M61" s="26">
        <v>31.403600000000001</v>
      </c>
      <c r="N61" s="26">
        <v>39.3185</v>
      </c>
      <c r="O61" s="26">
        <v>40.179900000000004</v>
      </c>
      <c r="P61" s="26">
        <v>2217.6999999999998</v>
      </c>
      <c r="Q61" s="26">
        <v>4.1900000000000004</v>
      </c>
      <c r="R61" s="27">
        <f t="shared" si="1"/>
        <v>0.61602777777777773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127.5856</v>
      </c>
      <c r="E62" s="36">
        <v>28.405100000000001</v>
      </c>
      <c r="F62" s="36">
        <v>38.313899999999997</v>
      </c>
      <c r="G62" s="36">
        <v>39.110700000000001</v>
      </c>
      <c r="H62" s="36">
        <v>1980.6</v>
      </c>
      <c r="I62" s="36">
        <v>3.27</v>
      </c>
      <c r="J62" s="37">
        <f t="shared" si="0"/>
        <v>0.55016666666666669</v>
      </c>
      <c r="L62" s="35">
        <v>127.7856</v>
      </c>
      <c r="M62" s="36">
        <v>28.4145</v>
      </c>
      <c r="N62" s="36">
        <v>38.370100000000001</v>
      </c>
      <c r="O62" s="36">
        <v>39.157200000000003</v>
      </c>
      <c r="P62" s="36">
        <v>1983.6</v>
      </c>
      <c r="Q62" s="36">
        <v>3.25</v>
      </c>
      <c r="R62" s="37">
        <f t="shared" si="1"/>
        <v>0.55099999999999993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1909.4839999999999</v>
      </c>
      <c r="E63" s="15">
        <v>38.164200000000001</v>
      </c>
      <c r="F63" s="15">
        <v>40.835700000000003</v>
      </c>
      <c r="G63" s="15">
        <v>41.570799999999998</v>
      </c>
      <c r="H63" s="15">
        <v>2575.4</v>
      </c>
      <c r="I63" s="15">
        <v>5.72</v>
      </c>
      <c r="J63" s="16">
        <f t="shared" si="0"/>
        <v>0.71538888888888896</v>
      </c>
      <c r="L63" s="14">
        <v>1906.44</v>
      </c>
      <c r="M63" s="15">
        <v>38.157699999999998</v>
      </c>
      <c r="N63" s="15">
        <v>40.8399</v>
      </c>
      <c r="O63" s="15">
        <v>41.556800000000003</v>
      </c>
      <c r="P63" s="15">
        <v>2582.3000000000002</v>
      </c>
      <c r="Q63" s="15">
        <v>5.7</v>
      </c>
      <c r="R63" s="16">
        <f t="shared" si="1"/>
        <v>0.71730555555555564</v>
      </c>
      <c r="S63" s="20"/>
      <c r="T63" s="21">
        <f>bdrate($D63:$D66,E63:E66,$L63:$L66,M63:M66)</f>
        <v>-1.7465522517301491E-4</v>
      </c>
      <c r="U63" s="22">
        <f>bdrate($D63:$D66,F63:F66,$L63:$L66,N63:N66)</f>
        <v>-1.05938051873955E-3</v>
      </c>
      <c r="V63" s="22">
        <f>bdrate($D63:$D66,G63:G66,$L63:$L66,O63:O66)</f>
        <v>-2.9940714945919655E-3</v>
      </c>
      <c r="W63" s="44">
        <f>bdrateOld($D63:$D66,E63:E66,$L63:$L66,M63:M66)</f>
        <v>-2.333255601415507E-4</v>
      </c>
      <c r="X63" s="45">
        <f>bdrateOld($D63:$D66,F63:F66,$L63:$L66,N63:N66)</f>
        <v>7.0861611169070748E-4</v>
      </c>
      <c r="Y63" s="46">
        <f>bdrateOld($D63:$D66,G63:G66,$L63:$L66,O63:O66)</f>
        <v>-3.8302112311544567E-3</v>
      </c>
    </row>
    <row r="64" spans="1:25" x14ac:dyDescent="0.2">
      <c r="A64" s="24"/>
      <c r="B64" s="24"/>
      <c r="C64" s="24">
        <v>27</v>
      </c>
      <c r="D64" s="25">
        <v>815.18560000000002</v>
      </c>
      <c r="E64" s="26">
        <v>34.395299999999999</v>
      </c>
      <c r="F64" s="26">
        <v>38.093200000000003</v>
      </c>
      <c r="G64" s="26">
        <v>38.648400000000002</v>
      </c>
      <c r="H64" s="26">
        <v>2142</v>
      </c>
      <c r="I64" s="26">
        <v>4.38</v>
      </c>
      <c r="J64" s="27">
        <f t="shared" si="0"/>
        <v>0.59499999999999997</v>
      </c>
      <c r="L64" s="25">
        <v>815.21600000000001</v>
      </c>
      <c r="M64" s="26">
        <v>34.3932</v>
      </c>
      <c r="N64" s="26">
        <v>38.105699999999999</v>
      </c>
      <c r="O64" s="26">
        <v>38.662599999999998</v>
      </c>
      <c r="P64" s="26">
        <v>2160.3000000000002</v>
      </c>
      <c r="Q64" s="26">
        <v>4.34</v>
      </c>
      <c r="R64" s="27">
        <f t="shared" si="1"/>
        <v>0.60008333333333341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350.24720000000002</v>
      </c>
      <c r="E65" s="26">
        <v>30.9054</v>
      </c>
      <c r="F65" s="26">
        <v>36.063899999999997</v>
      </c>
      <c r="G65" s="26">
        <v>36.570500000000003</v>
      </c>
      <c r="H65" s="26">
        <v>1857.1</v>
      </c>
      <c r="I65" s="26">
        <v>3.31</v>
      </c>
      <c r="J65" s="27">
        <f t="shared" si="0"/>
        <v>0.5158611111111111</v>
      </c>
      <c r="L65" s="25">
        <v>350.52</v>
      </c>
      <c r="M65" s="26">
        <v>30.906199999999998</v>
      </c>
      <c r="N65" s="26">
        <v>36.072600000000001</v>
      </c>
      <c r="O65" s="26">
        <v>36.572200000000002</v>
      </c>
      <c r="P65" s="26">
        <v>1864.3</v>
      </c>
      <c r="Q65" s="26">
        <v>3.29</v>
      </c>
      <c r="R65" s="27">
        <f t="shared" si="1"/>
        <v>0.51786111111111111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150.09039999999999</v>
      </c>
      <c r="E66" s="36">
        <v>27.854900000000001</v>
      </c>
      <c r="F66" s="36">
        <v>34.678800000000003</v>
      </c>
      <c r="G66" s="36">
        <v>35.142299999999999</v>
      </c>
      <c r="H66" s="36">
        <v>1663.1</v>
      </c>
      <c r="I66" s="36">
        <v>2.69</v>
      </c>
      <c r="J66" s="37">
        <f t="shared" si="0"/>
        <v>0.46197222222222217</v>
      </c>
      <c r="L66" s="35">
        <v>150.20079999999999</v>
      </c>
      <c r="M66" s="36">
        <v>27.875</v>
      </c>
      <c r="N66" s="36">
        <v>34.631799999999998</v>
      </c>
      <c r="O66" s="36">
        <v>35.160499999999999</v>
      </c>
      <c r="P66" s="36">
        <v>1652.9</v>
      </c>
      <c r="Q66" s="36">
        <v>2.68</v>
      </c>
      <c r="R66" s="37">
        <f t="shared" si="1"/>
        <v>0.45913888888888893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1357.6784</v>
      </c>
      <c r="E67" s="15">
        <v>40.072200000000002</v>
      </c>
      <c r="F67" s="15">
        <v>41.422600000000003</v>
      </c>
      <c r="G67" s="15">
        <v>42.465400000000002</v>
      </c>
      <c r="H67" s="15">
        <v>1956.8</v>
      </c>
      <c r="I67" s="15">
        <v>3.94</v>
      </c>
      <c r="J67" s="16">
        <f t="shared" si="0"/>
        <v>0.54355555555555557</v>
      </c>
      <c r="L67" s="14">
        <v>1356.6232</v>
      </c>
      <c r="M67" s="15">
        <v>40.072499999999998</v>
      </c>
      <c r="N67" s="15">
        <v>41.432000000000002</v>
      </c>
      <c r="O67" s="15">
        <v>42.452399999999997</v>
      </c>
      <c r="P67" s="15">
        <v>1972.6</v>
      </c>
      <c r="Q67" s="15">
        <v>3.91</v>
      </c>
      <c r="R67" s="16">
        <f t="shared" si="1"/>
        <v>0.54794444444444446</v>
      </c>
      <c r="S67" s="20"/>
      <c r="T67" s="21">
        <f>bdrate($D67:$D70,E67:E70,$L67:$L70,M67:M70)</f>
        <v>8.1081086435874639E-4</v>
      </c>
      <c r="U67" s="22">
        <f>bdrate($D67:$D70,F67:F70,$L67:$L70,N67:N70)</f>
        <v>-1.4871344766882455E-3</v>
      </c>
      <c r="V67" s="22">
        <f>bdrate($D67:$D70,G67:G70,$L67:$L70,O67:O70)</f>
        <v>-2.7008438855160577E-3</v>
      </c>
      <c r="W67" s="44">
        <f>bdrateOld($D67:$D70,E67:E70,$L67:$L70,M67:M70)</f>
        <v>8.5200638926452577E-4</v>
      </c>
      <c r="X67" s="45">
        <f>bdrateOld($D67:$D70,F67:F70,$L67:$L70,N67:N70)</f>
        <v>-2.1116032323705847E-3</v>
      </c>
      <c r="Y67" s="46">
        <f>bdrateOld($D67:$D70,G67:G70,$L67:$L70,O67:O70)</f>
        <v>-2.4407065801084205E-3</v>
      </c>
    </row>
    <row r="68" spans="1:25" x14ac:dyDescent="0.2">
      <c r="A68" s="24"/>
      <c r="B68" s="24"/>
      <c r="C68" s="24">
        <v>27</v>
      </c>
      <c r="D68" s="25">
        <v>645.50639999999999</v>
      </c>
      <c r="E68" s="26">
        <v>35.929499999999997</v>
      </c>
      <c r="F68" s="26">
        <v>38.521799999999999</v>
      </c>
      <c r="G68" s="26">
        <v>39.674900000000001</v>
      </c>
      <c r="H68" s="26">
        <v>1692.3</v>
      </c>
      <c r="I68" s="26">
        <v>3.26</v>
      </c>
      <c r="J68" s="27">
        <f t="shared" si="0"/>
        <v>0.4700833333333333</v>
      </c>
      <c r="L68" s="25">
        <v>645.6848</v>
      </c>
      <c r="M68" s="26">
        <v>35.927</v>
      </c>
      <c r="N68" s="26">
        <v>38.521700000000003</v>
      </c>
      <c r="O68" s="26">
        <v>39.680900000000001</v>
      </c>
      <c r="P68" s="26">
        <v>1692.3</v>
      </c>
      <c r="Q68" s="26">
        <v>3.22</v>
      </c>
      <c r="R68" s="27">
        <f t="shared" si="1"/>
        <v>0.4700833333333333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303.29840000000002</v>
      </c>
      <c r="E69" s="26">
        <v>32.28</v>
      </c>
      <c r="F69" s="26">
        <v>36.482100000000003</v>
      </c>
      <c r="G69" s="26">
        <v>37.578000000000003</v>
      </c>
      <c r="H69" s="26">
        <v>1484.4</v>
      </c>
      <c r="I69" s="26">
        <v>2.5299999999999998</v>
      </c>
      <c r="J69" s="27">
        <f t="shared" si="0"/>
        <v>0.41233333333333338</v>
      </c>
      <c r="L69" s="25">
        <v>303.28559999999999</v>
      </c>
      <c r="M69" s="26">
        <v>32.275399999999998</v>
      </c>
      <c r="N69" s="26">
        <v>36.482700000000001</v>
      </c>
      <c r="O69" s="26">
        <v>37.592799999999997</v>
      </c>
      <c r="P69" s="26">
        <v>1468.2</v>
      </c>
      <c r="Q69" s="26">
        <v>2.5099999999999998</v>
      </c>
      <c r="R69" s="27">
        <f t="shared" si="1"/>
        <v>0.40783333333333333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145.7704</v>
      </c>
      <c r="E70" s="36">
        <v>29.400400000000001</v>
      </c>
      <c r="F70" s="36">
        <v>35.006599999999999</v>
      </c>
      <c r="G70" s="36">
        <v>36.069200000000002</v>
      </c>
      <c r="H70" s="36">
        <v>1294.3</v>
      </c>
      <c r="I70" s="36">
        <v>2.0499999999999998</v>
      </c>
      <c r="J70" s="37">
        <f t="shared" si="0"/>
        <v>0.35952777777777778</v>
      </c>
      <c r="L70" s="35">
        <v>146.07679999999999</v>
      </c>
      <c r="M70" s="36">
        <v>29.397600000000001</v>
      </c>
      <c r="N70" s="36">
        <v>35.034700000000001</v>
      </c>
      <c r="O70" s="36">
        <v>36.084800000000001</v>
      </c>
      <c r="P70" s="36">
        <v>1291.5</v>
      </c>
      <c r="Q70" s="36">
        <v>2.02</v>
      </c>
      <c r="R70" s="37">
        <f t="shared" si="1"/>
        <v>0.35875000000000001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>
        <v>2032.8112000000001</v>
      </c>
      <c r="E71" s="15">
        <v>43.694499999999998</v>
      </c>
      <c r="F71" s="15">
        <v>47.093000000000004</v>
      </c>
      <c r="G71" s="15">
        <v>48.060499999999998</v>
      </c>
      <c r="H71" s="15">
        <v>18194.099999999999</v>
      </c>
      <c r="I71" s="15">
        <v>34.11</v>
      </c>
      <c r="J71" s="16">
        <f t="shared" si="0"/>
        <v>5.0539166666666659</v>
      </c>
      <c r="L71" s="14">
        <v>2032.5128</v>
      </c>
      <c r="M71" s="15">
        <v>43.694000000000003</v>
      </c>
      <c r="N71" s="15">
        <v>47.093400000000003</v>
      </c>
      <c r="O71" s="15">
        <v>48.064500000000002</v>
      </c>
      <c r="P71" s="15">
        <v>18047.8</v>
      </c>
      <c r="Q71" s="15">
        <v>34.11</v>
      </c>
      <c r="R71" s="16">
        <f t="shared" si="1"/>
        <v>5.0132777777777777</v>
      </c>
      <c r="S71" s="20"/>
      <c r="T71" s="21">
        <f>bdrate($D71:$D74,E71:E74,$L71:$L74,M71:M74)</f>
        <v>-8.7595776537618963E-4</v>
      </c>
      <c r="U71" s="22">
        <f>bdrate($D71:$D74,F71:F74,$L71:$L74,N71:N74)</f>
        <v>1.8580189668424563E-3</v>
      </c>
      <c r="V71" s="22">
        <f>bdrate($D71:$D74,G71:G74,$L71:$L74,O71:O74)</f>
        <v>-1.5293152219042483E-4</v>
      </c>
      <c r="W71" s="44">
        <f>bdrateOld($D71:$D74,E71:E74,$L71:$L74,M71:M74)</f>
        <v>-8.4937256964590091E-4</v>
      </c>
      <c r="X71" s="45">
        <f>bdrateOld($D71:$D74,F71:F74,$L71:$L74,N71:N74)</f>
        <v>2.2136196702233768E-3</v>
      </c>
      <c r="Y71" s="46">
        <f>bdrateOld($D71:$D74,G71:G74,$L71:$L74,O71:O74)</f>
        <v>-2.7457968084432238E-4</v>
      </c>
    </row>
    <row r="72" spans="1:25" x14ac:dyDescent="0.2">
      <c r="A72" s="24" t="s">
        <v>27</v>
      </c>
      <c r="B72" s="24"/>
      <c r="C72" s="24">
        <v>27</v>
      </c>
      <c r="D72" s="25">
        <v>736.79679999999996</v>
      </c>
      <c r="E72" s="26">
        <v>41.405999999999999</v>
      </c>
      <c r="F72" s="26">
        <v>45.716200000000001</v>
      </c>
      <c r="G72" s="26">
        <v>46.356400000000001</v>
      </c>
      <c r="H72" s="26">
        <v>16696.7</v>
      </c>
      <c r="I72" s="26">
        <v>27.94</v>
      </c>
      <c r="J72" s="27">
        <f t="shared" si="0"/>
        <v>4.6379722222222224</v>
      </c>
      <c r="L72" s="25">
        <v>736.64</v>
      </c>
      <c r="M72" s="26">
        <v>41.410499999999999</v>
      </c>
      <c r="N72" s="26">
        <v>45.718699999999998</v>
      </c>
      <c r="O72" s="26">
        <v>46.348300000000002</v>
      </c>
      <c r="P72" s="26">
        <v>16428.5</v>
      </c>
      <c r="Q72" s="26">
        <v>28.14</v>
      </c>
      <c r="R72" s="27">
        <f t="shared" si="1"/>
        <v>4.5634722222222219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>
        <v>355.03840000000002</v>
      </c>
      <c r="E73" s="26">
        <v>38.887</v>
      </c>
      <c r="F73" s="26">
        <v>44.371699999999997</v>
      </c>
      <c r="G73" s="26">
        <v>44.760199999999998</v>
      </c>
      <c r="H73" s="26">
        <v>15701.2</v>
      </c>
      <c r="I73" s="26">
        <v>24.77</v>
      </c>
      <c r="J73" s="27">
        <f t="shared" si="0"/>
        <v>4.3614444444444445</v>
      </c>
      <c r="L73" s="25">
        <v>354.55279999999999</v>
      </c>
      <c r="M73" s="26">
        <v>38.886000000000003</v>
      </c>
      <c r="N73" s="26">
        <v>44.367100000000001</v>
      </c>
      <c r="O73" s="26">
        <v>44.760800000000003</v>
      </c>
      <c r="P73" s="26">
        <v>15636.3</v>
      </c>
      <c r="Q73" s="26">
        <v>24.89</v>
      </c>
      <c r="R73" s="27">
        <f t="shared" si="1"/>
        <v>4.3434166666666663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>
        <v>188.63839999999999</v>
      </c>
      <c r="E74" s="36">
        <v>36.140799999999999</v>
      </c>
      <c r="F74" s="36">
        <v>43.256599999999999</v>
      </c>
      <c r="G74" s="36">
        <v>43.494599999999998</v>
      </c>
      <c r="H74" s="36">
        <v>15194.5</v>
      </c>
      <c r="I74" s="36">
        <v>22.21</v>
      </c>
      <c r="J74" s="37">
        <f t="shared" si="0"/>
        <v>4.2206944444444447</v>
      </c>
      <c r="L74" s="35">
        <v>188.76320000000001</v>
      </c>
      <c r="M74" s="36">
        <v>36.1372</v>
      </c>
      <c r="N74" s="36">
        <v>43.218600000000002</v>
      </c>
      <c r="O74" s="36">
        <v>43.513300000000001</v>
      </c>
      <c r="P74" s="36">
        <v>15072.7</v>
      </c>
      <c r="Q74" s="36">
        <v>22.25</v>
      </c>
      <c r="R74" s="37">
        <f t="shared" si="1"/>
        <v>4.1868611111111109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>
        <v>2712.9512</v>
      </c>
      <c r="E75" s="15">
        <v>43.555</v>
      </c>
      <c r="F75" s="15">
        <v>48.674100000000003</v>
      </c>
      <c r="G75" s="15">
        <v>48.360399999999998</v>
      </c>
      <c r="H75" s="15">
        <v>18528</v>
      </c>
      <c r="I75" s="15">
        <v>34.67</v>
      </c>
      <c r="J75" s="16">
        <f t="shared" si="0"/>
        <v>5.1466666666666665</v>
      </c>
      <c r="L75" s="14">
        <v>2718.5720000000001</v>
      </c>
      <c r="M75" s="15">
        <v>43.550199999999997</v>
      </c>
      <c r="N75" s="15">
        <v>48.672699999999999</v>
      </c>
      <c r="O75" s="15">
        <v>48.3551</v>
      </c>
      <c r="P75" s="15">
        <v>18448</v>
      </c>
      <c r="Q75" s="15">
        <v>34.44</v>
      </c>
      <c r="R75" s="16">
        <f t="shared" si="1"/>
        <v>5.1244444444444444</v>
      </c>
      <c r="S75" s="20"/>
      <c r="T75" s="21">
        <f>bdrate($D75:$D78,E75:E78,$L75:$L78,M75:M78)</f>
        <v>1.9959601019183815E-3</v>
      </c>
      <c r="U75" s="22">
        <f>bdrate($D75:$D78,F75:F78,$L75:$L78,N75:N78)</f>
        <v>-1.7069317277155216E-3</v>
      </c>
      <c r="V75" s="22">
        <f>bdrate($D75:$D78,G75:G78,$L75:$L78,O75:O78)</f>
        <v>6.8420912052202798E-3</v>
      </c>
      <c r="W75" s="44">
        <f>bdrateOld($D75:$D78,E75:E78,$L75:$L78,M75:M78)</f>
        <v>2.1009325445713323E-3</v>
      </c>
      <c r="X75" s="45">
        <f>bdrateOld($D75:$D78,F75:F78,$L75:$L78,N75:N78)</f>
        <v>-1.9801297176579302E-3</v>
      </c>
      <c r="Y75" s="46">
        <f>bdrateOld($D75:$D78,G75:G78,$L75:$L78,O75:O78)</f>
        <v>5.517257274567644E-3</v>
      </c>
    </row>
    <row r="76" spans="1:25" x14ac:dyDescent="0.2">
      <c r="A76" s="24"/>
      <c r="B76" s="24"/>
      <c r="C76" s="24">
        <v>27</v>
      </c>
      <c r="D76" s="25">
        <v>885.94880000000001</v>
      </c>
      <c r="E76" s="26">
        <v>41.2395</v>
      </c>
      <c r="F76" s="26">
        <v>47.172199999999997</v>
      </c>
      <c r="G76" s="26">
        <v>46.4238</v>
      </c>
      <c r="H76" s="26">
        <v>16763.900000000001</v>
      </c>
      <c r="I76" s="26">
        <v>29.43</v>
      </c>
      <c r="J76" s="27">
        <f t="shared" si="0"/>
        <v>4.6566388888888897</v>
      </c>
      <c r="L76" s="25">
        <v>887.40959999999995</v>
      </c>
      <c r="M76" s="26">
        <v>41.237400000000001</v>
      </c>
      <c r="N76" s="26">
        <v>47.1997</v>
      </c>
      <c r="O76" s="26">
        <v>46.4193</v>
      </c>
      <c r="P76" s="26">
        <v>16859.5</v>
      </c>
      <c r="Q76" s="26">
        <v>29.33</v>
      </c>
      <c r="R76" s="27">
        <f t="shared" si="1"/>
        <v>4.6831944444444442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>
        <v>417.61279999999999</v>
      </c>
      <c r="E77" s="26">
        <v>38.661999999999999</v>
      </c>
      <c r="F77" s="26">
        <v>45.9619</v>
      </c>
      <c r="G77" s="26">
        <v>44.418999999999997</v>
      </c>
      <c r="H77" s="26">
        <v>15947.1</v>
      </c>
      <c r="I77" s="26">
        <v>26.2</v>
      </c>
      <c r="J77" s="27">
        <f t="shared" si="0"/>
        <v>4.4297500000000003</v>
      </c>
      <c r="L77" s="25">
        <v>418.31119999999999</v>
      </c>
      <c r="M77" s="26">
        <v>38.664700000000003</v>
      </c>
      <c r="N77" s="26">
        <v>45.946300000000001</v>
      </c>
      <c r="O77" s="26">
        <v>44.375599999999999</v>
      </c>
      <c r="P77" s="26">
        <v>15799.9</v>
      </c>
      <c r="Q77" s="26">
        <v>26.04</v>
      </c>
      <c r="R77" s="27">
        <f t="shared" si="1"/>
        <v>4.3888611111111109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>
        <v>222.81200000000001</v>
      </c>
      <c r="E78" s="36">
        <v>35.703200000000002</v>
      </c>
      <c r="F78" s="36">
        <v>45.1235</v>
      </c>
      <c r="G78" s="36">
        <v>43.011800000000001</v>
      </c>
      <c r="H78" s="36">
        <v>15311.1</v>
      </c>
      <c r="I78" s="36">
        <v>23.78</v>
      </c>
      <c r="J78" s="37">
        <f t="shared" si="0"/>
        <v>4.2530833333333335</v>
      </c>
      <c r="L78" s="35">
        <v>222.66720000000001</v>
      </c>
      <c r="M78" s="36">
        <v>35.690199999999997</v>
      </c>
      <c r="N78" s="36">
        <v>45.092199999999998</v>
      </c>
      <c r="O78" s="36">
        <v>43.061399999999999</v>
      </c>
      <c r="P78" s="36">
        <v>15181.6</v>
      </c>
      <c r="Q78" s="36">
        <v>23.76</v>
      </c>
      <c r="R78" s="37">
        <f t="shared" si="1"/>
        <v>4.2171111111111115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>
        <v>2328.0264000000002</v>
      </c>
      <c r="E79" s="15">
        <v>43.444200000000002</v>
      </c>
      <c r="F79" s="15">
        <v>48.461300000000001</v>
      </c>
      <c r="G79" s="15">
        <v>48.696599999999997</v>
      </c>
      <c r="H79" s="15">
        <v>18685.599999999999</v>
      </c>
      <c r="I79" s="15">
        <v>33.880000000000003</v>
      </c>
      <c r="J79" s="16">
        <f t="shared" si="0"/>
        <v>5.1904444444444442</v>
      </c>
      <c r="L79" s="14">
        <v>2326.0160000000001</v>
      </c>
      <c r="M79" s="15">
        <v>43.445300000000003</v>
      </c>
      <c r="N79" s="15">
        <v>48.483600000000003</v>
      </c>
      <c r="O79" s="15">
        <v>48.704900000000002</v>
      </c>
      <c r="P79" s="15">
        <v>18494.2</v>
      </c>
      <c r="Q79" s="15">
        <v>33.880000000000003</v>
      </c>
      <c r="R79" s="16">
        <f t="shared" si="1"/>
        <v>5.1372777777777783</v>
      </c>
      <c r="S79" s="20"/>
      <c r="T79" s="21">
        <f>bdrate($D79:$D82,E79:E82,$L79:$L82,M79:M82)</f>
        <v>8.0790605809011318E-4</v>
      </c>
      <c r="U79" s="22">
        <f>bdrate($D79:$D82,F79:F82,$L79:$L82,N79:N82)</f>
        <v>-1.0589061692473423E-2</v>
      </c>
      <c r="V79" s="22">
        <f>bdrate($D79:$D82,G79:G82,$L79:$L82,O79:O82)</f>
        <v>1.2070563773461052E-2</v>
      </c>
      <c r="W79" s="44">
        <f>bdrateOld($D79:$D82,E79:E82,$L79:$L82,M79:M82)</f>
        <v>7.7188675208650359E-4</v>
      </c>
      <c r="X79" s="45">
        <f>bdrateOld($D79:$D82,F79:F82,$L79:$L82,N79:N82)</f>
        <v>-1.1504448311720372E-2</v>
      </c>
      <c r="Y79" s="46">
        <f>bdrateOld($D79:$D82,G79:G82,$L79:$L82,O79:O82)</f>
        <v>1.2143791112708469E-2</v>
      </c>
    </row>
    <row r="80" spans="1:25" x14ac:dyDescent="0.2">
      <c r="A80" s="24"/>
      <c r="B80" s="24"/>
      <c r="C80" s="24">
        <v>27</v>
      </c>
      <c r="D80" s="25">
        <v>735.13120000000004</v>
      </c>
      <c r="E80" s="26">
        <v>41.0381</v>
      </c>
      <c r="F80" s="26">
        <v>46.552</v>
      </c>
      <c r="G80" s="26">
        <v>46.741700000000002</v>
      </c>
      <c r="H80" s="26">
        <v>17008.599999999999</v>
      </c>
      <c r="I80" s="26">
        <v>29.23</v>
      </c>
      <c r="J80" s="27">
        <f t="shared" si="0"/>
        <v>4.7246111111111109</v>
      </c>
      <c r="L80" s="25">
        <v>735.2296</v>
      </c>
      <c r="M80" s="26">
        <v>41.0398</v>
      </c>
      <c r="N80" s="26">
        <v>46.590800000000002</v>
      </c>
      <c r="O80" s="26">
        <v>46.704799999999999</v>
      </c>
      <c r="P80" s="26">
        <v>16626.400000000001</v>
      </c>
      <c r="Q80" s="26">
        <v>29.1</v>
      </c>
      <c r="R80" s="27">
        <f t="shared" si="1"/>
        <v>4.618444444444445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>
        <v>323.79840000000002</v>
      </c>
      <c r="E81" s="26">
        <v>38.464500000000001</v>
      </c>
      <c r="F81" s="26">
        <v>44.8964</v>
      </c>
      <c r="G81" s="26">
        <v>44.953099999999999</v>
      </c>
      <c r="H81" s="26">
        <v>15828.8</v>
      </c>
      <c r="I81" s="26">
        <v>25.76</v>
      </c>
      <c r="J81" s="27">
        <f t="shared" si="0"/>
        <v>4.3968888888888884</v>
      </c>
      <c r="L81" s="25">
        <v>323.55759999999998</v>
      </c>
      <c r="M81" s="26">
        <v>38.452300000000001</v>
      </c>
      <c r="N81" s="26">
        <v>44.885800000000003</v>
      </c>
      <c r="O81" s="26">
        <v>44.926000000000002</v>
      </c>
      <c r="P81" s="26">
        <v>15702.8</v>
      </c>
      <c r="Q81" s="26">
        <v>25.71</v>
      </c>
      <c r="R81" s="27">
        <f t="shared" si="1"/>
        <v>4.3618888888888883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>
        <v>167.91200000000001</v>
      </c>
      <c r="E82" s="36">
        <v>35.768799999999999</v>
      </c>
      <c r="F82" s="36">
        <v>43.537199999999999</v>
      </c>
      <c r="G82" s="36">
        <v>43.539900000000003</v>
      </c>
      <c r="H82" s="36">
        <v>15214.9</v>
      </c>
      <c r="I82" s="36">
        <v>22.5</v>
      </c>
      <c r="J82" s="37">
        <f t="shared" si="0"/>
        <v>4.2263611111111112</v>
      </c>
      <c r="L82" s="35">
        <v>168.1328</v>
      </c>
      <c r="M82" s="36">
        <v>35.770299999999999</v>
      </c>
      <c r="N82" s="36">
        <v>43.5578</v>
      </c>
      <c r="O82" s="36">
        <v>43.522399999999998</v>
      </c>
      <c r="P82" s="36">
        <v>15080.5</v>
      </c>
      <c r="Q82" s="36">
        <v>22.55</v>
      </c>
      <c r="R82" s="37">
        <f t="shared" si="1"/>
        <v>4.1890277777777776</v>
      </c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>
        <v>3880.1759999999999</v>
      </c>
      <c r="E83" s="15">
        <v>40.495100000000001</v>
      </c>
      <c r="F83" s="15">
        <v>42.806199999999997</v>
      </c>
      <c r="G83" s="15">
        <v>43.364199999999997</v>
      </c>
      <c r="H83" s="15">
        <v>11938.3</v>
      </c>
      <c r="I83" s="15">
        <v>24.3</v>
      </c>
      <c r="J83" s="16">
        <f t="shared" ref="J83:J98" si="2">H83/3600</f>
        <v>3.3161944444444442</v>
      </c>
      <c r="L83" s="14">
        <v>3876.9168</v>
      </c>
      <c r="M83" s="15">
        <v>40.496000000000002</v>
      </c>
      <c r="N83" s="15">
        <v>42.794400000000003</v>
      </c>
      <c r="O83" s="15">
        <v>43.370399999999997</v>
      </c>
      <c r="P83" s="15">
        <v>9528.4</v>
      </c>
      <c r="Q83" s="15">
        <v>16.399999999999999</v>
      </c>
      <c r="R83" s="16">
        <f t="shared" ref="R83:R98" si="3">P83/3600</f>
        <v>2.6467777777777779</v>
      </c>
      <c r="S83" s="20"/>
      <c r="T83" s="21">
        <f>bdrate($D83:$D86,E83:E86,$L83:$L86,M83:M86)</f>
        <v>5.8177705749629105E-4</v>
      </c>
      <c r="U83" s="22">
        <f>bdrate($D83:$D86,F83:F86,$L83:$L86,N83:N86)</f>
        <v>-2.4373102256136647E-4</v>
      </c>
      <c r="V83" s="22">
        <f>bdrate($D83:$D86,G83:G86,$L83:$L86,O83:O86)</f>
        <v>2.127612174126492E-3</v>
      </c>
      <c r="W83" s="44">
        <f>bdrateOld($D83:$D86,E83:E86,$L83:$L86,M83:M86)</f>
        <v>5.060277018165138E-4</v>
      </c>
      <c r="X83" s="45">
        <f>bdrateOld($D83:$D86,F83:F86,$L83:$L86,N83:N86)</f>
        <v>-8.099163632949713E-4</v>
      </c>
      <c r="Y83" s="46">
        <f>bdrateOld($D83:$D86,G83:G86,$L83:$L86,O83:O86)</f>
        <v>1.5917293237708297E-3</v>
      </c>
    </row>
    <row r="84" spans="1:25" x14ac:dyDescent="0.2">
      <c r="A84" s="24"/>
      <c r="B84" s="24"/>
      <c r="C84" s="24">
        <v>27</v>
      </c>
      <c r="D84" s="25">
        <v>1834.5208</v>
      </c>
      <c r="E84" s="26">
        <v>37.150599999999997</v>
      </c>
      <c r="F84" s="26">
        <v>39.984000000000002</v>
      </c>
      <c r="G84" s="26">
        <v>40.278199999999998</v>
      </c>
      <c r="H84" s="26">
        <v>10405.299999999999</v>
      </c>
      <c r="I84" s="26">
        <v>21.41</v>
      </c>
      <c r="J84" s="27">
        <f t="shared" si="2"/>
        <v>2.8903611111111109</v>
      </c>
      <c r="L84" s="25">
        <v>1835.3127999999999</v>
      </c>
      <c r="M84" s="26">
        <v>37.156300000000002</v>
      </c>
      <c r="N84" s="26">
        <v>39.9818</v>
      </c>
      <c r="O84" s="26">
        <v>40.297600000000003</v>
      </c>
      <c r="P84" s="26">
        <v>8301.5</v>
      </c>
      <c r="Q84" s="26">
        <v>13.79</v>
      </c>
      <c r="R84" s="27">
        <f t="shared" si="3"/>
        <v>2.3059722222222221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>
        <v>888.78399999999999</v>
      </c>
      <c r="E85" s="26">
        <v>34.175199999999997</v>
      </c>
      <c r="F85" s="26">
        <v>37.671399999999998</v>
      </c>
      <c r="G85" s="26">
        <v>37.880099999999999</v>
      </c>
      <c r="H85" s="26">
        <v>7357.7</v>
      </c>
      <c r="I85" s="26">
        <v>11.49</v>
      </c>
      <c r="J85" s="27">
        <f t="shared" si="2"/>
        <v>2.0438055555555557</v>
      </c>
      <c r="L85" s="25">
        <v>889.52480000000003</v>
      </c>
      <c r="M85" s="26">
        <v>34.168399999999998</v>
      </c>
      <c r="N85" s="26">
        <v>37.67</v>
      </c>
      <c r="O85" s="26">
        <v>37.849600000000002</v>
      </c>
      <c r="P85" s="26">
        <v>7364.3</v>
      </c>
      <c r="Q85" s="26">
        <v>11.43</v>
      </c>
      <c r="R85" s="27">
        <f t="shared" si="3"/>
        <v>2.045638888888889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>
        <v>463.37119999999999</v>
      </c>
      <c r="E86" s="36">
        <v>31.541699999999999</v>
      </c>
      <c r="F86" s="36">
        <v>35.953299999999999</v>
      </c>
      <c r="G86" s="36">
        <v>36.139299999999999</v>
      </c>
      <c r="H86" s="36">
        <v>8347.2999999999993</v>
      </c>
      <c r="I86" s="36">
        <v>15.92</v>
      </c>
      <c r="J86" s="37">
        <f t="shared" si="2"/>
        <v>2.3186944444444442</v>
      </c>
      <c r="L86" s="35">
        <v>463.44880000000001</v>
      </c>
      <c r="M86" s="36">
        <v>31.532900000000001</v>
      </c>
      <c r="N86" s="36">
        <v>35.994599999999998</v>
      </c>
      <c r="O86" s="36">
        <v>36.095199999999998</v>
      </c>
      <c r="P86" s="36">
        <v>6690.3</v>
      </c>
      <c r="Q86" s="36">
        <v>9.98</v>
      </c>
      <c r="R86" s="37">
        <f t="shared" si="3"/>
        <v>1.8584166666666668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>
        <v>5818.2287999999999</v>
      </c>
      <c r="E87" s="15">
        <v>42.937800000000003</v>
      </c>
      <c r="F87" s="15">
        <v>45.600299999999997</v>
      </c>
      <c r="G87" s="15">
        <v>45.9056</v>
      </c>
      <c r="H87" s="15">
        <v>20642.400000000001</v>
      </c>
      <c r="I87" s="15">
        <v>29.76</v>
      </c>
      <c r="J87" s="16">
        <f t="shared" si="2"/>
        <v>5.734</v>
      </c>
      <c r="L87" s="14">
        <v>5815.6210000000001</v>
      </c>
      <c r="M87" s="15">
        <v>42.936</v>
      </c>
      <c r="N87" s="15">
        <v>45.595599999999997</v>
      </c>
      <c r="O87" s="15">
        <v>45.905500000000004</v>
      </c>
      <c r="P87" s="15">
        <v>20769.599999999999</v>
      </c>
      <c r="Q87" s="15">
        <v>30.07</v>
      </c>
      <c r="R87" s="16">
        <f t="shared" si="3"/>
        <v>5.769333333333333</v>
      </c>
      <c r="S87" s="20"/>
      <c r="T87" s="21">
        <f>bdrate($D87:$D90,E87:E90,$L87:$L90,M87:M90)</f>
        <v>-9.0175207048626138E-4</v>
      </c>
      <c r="U87" s="22">
        <f>bdrate($D87:$D90,F87:F90,$L87:$L90,N87:N90)</f>
        <v>2.6293219617867791E-3</v>
      </c>
      <c r="V87" s="22">
        <f>bdrate($D87:$D90,G87:G90,$L87:$L90,O87:O90)</f>
        <v>-1.9929631617421339E-3</v>
      </c>
      <c r="W87" s="44">
        <f>bdrateOld($D87:$D90,E87:E90,$L87:$L90,M87:M90)</f>
        <v>-9.3525562230056813E-4</v>
      </c>
      <c r="X87" s="45">
        <f>bdrateOld($D87:$D90,F87:F90,$L87:$L90,N87:N90)</f>
        <v>2.5202953292275954E-3</v>
      </c>
      <c r="Y87" s="46">
        <f>bdrateOld($D87:$D90,G87:G90,$L87:$L90,O87:O90)</f>
        <v>-1.5510137556168369E-3</v>
      </c>
    </row>
    <row r="88" spans="1:25" x14ac:dyDescent="0.2">
      <c r="A88" s="24"/>
      <c r="B88" s="24"/>
      <c r="C88" s="24">
        <v>27</v>
      </c>
      <c r="D88" s="25">
        <v>2894.8022000000001</v>
      </c>
      <c r="E88" s="26">
        <v>38.886000000000003</v>
      </c>
      <c r="F88" s="26">
        <v>42.564900000000002</v>
      </c>
      <c r="G88" s="26">
        <v>42.831899999999997</v>
      </c>
      <c r="H88" s="26">
        <v>18132.400000000001</v>
      </c>
      <c r="I88" s="26">
        <v>25.69</v>
      </c>
      <c r="J88" s="27">
        <f t="shared" si="2"/>
        <v>5.036777777777778</v>
      </c>
      <c r="L88" s="25">
        <v>2892.72</v>
      </c>
      <c r="M88" s="26">
        <v>38.885399999999997</v>
      </c>
      <c r="N88" s="26">
        <v>42.552</v>
      </c>
      <c r="O88" s="26">
        <v>42.838299999999997</v>
      </c>
      <c r="P88" s="26">
        <v>18155.400000000001</v>
      </c>
      <c r="Q88" s="26">
        <v>25.66</v>
      </c>
      <c r="R88" s="27">
        <f t="shared" si="3"/>
        <v>5.043166666666667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>
        <v>1378.5278000000001</v>
      </c>
      <c r="E89" s="26">
        <v>35.104700000000001</v>
      </c>
      <c r="F89" s="26">
        <v>40.345700000000001</v>
      </c>
      <c r="G89" s="26">
        <v>40.213700000000003</v>
      </c>
      <c r="H89" s="26">
        <v>15714.7</v>
      </c>
      <c r="I89" s="26">
        <v>22.06</v>
      </c>
      <c r="J89" s="27">
        <f t="shared" si="2"/>
        <v>4.3651944444444446</v>
      </c>
      <c r="L89" s="25">
        <v>1377.6316999999999</v>
      </c>
      <c r="M89" s="26">
        <v>35.104599999999998</v>
      </c>
      <c r="N89" s="26">
        <v>40.335999999999999</v>
      </c>
      <c r="O89" s="26">
        <v>40.229500000000002</v>
      </c>
      <c r="P89" s="26">
        <v>15682.8</v>
      </c>
      <c r="Q89" s="26">
        <v>22.16</v>
      </c>
      <c r="R89" s="27">
        <f t="shared" si="3"/>
        <v>4.3563333333333327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>
        <v>630.94849999999997</v>
      </c>
      <c r="E90" s="36">
        <v>31.7866</v>
      </c>
      <c r="F90" s="36">
        <v>38.829000000000001</v>
      </c>
      <c r="G90" s="36">
        <v>38.148299999999999</v>
      </c>
      <c r="H90" s="36">
        <v>13774.9</v>
      </c>
      <c r="I90" s="36">
        <v>19.34</v>
      </c>
      <c r="J90" s="37">
        <f t="shared" si="2"/>
        <v>3.8263611111111109</v>
      </c>
      <c r="L90" s="35">
        <v>629.7912</v>
      </c>
      <c r="M90" s="36">
        <v>31.7943</v>
      </c>
      <c r="N90" s="36">
        <v>38.821199999999997</v>
      </c>
      <c r="O90" s="36">
        <v>38.120399999999997</v>
      </c>
      <c r="P90" s="36">
        <v>13753.2</v>
      </c>
      <c r="Q90" s="36">
        <v>19.25</v>
      </c>
      <c r="R90" s="37">
        <f t="shared" si="3"/>
        <v>3.8203333333333336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>
        <v>351.68560000000002</v>
      </c>
      <c r="E91" s="15">
        <v>46.97</v>
      </c>
      <c r="F91" s="15">
        <v>44.832999999999998</v>
      </c>
      <c r="G91" s="15">
        <v>44.871699999999997</v>
      </c>
      <c r="H91" s="15">
        <v>9106.7000000000007</v>
      </c>
      <c r="I91" s="15">
        <v>15.61</v>
      </c>
      <c r="J91" s="16">
        <f t="shared" si="2"/>
        <v>2.529638888888889</v>
      </c>
      <c r="L91" s="14">
        <v>351.66079999999999</v>
      </c>
      <c r="M91" s="15">
        <v>46.944800000000001</v>
      </c>
      <c r="N91" s="15">
        <v>44.823500000000003</v>
      </c>
      <c r="O91" s="15">
        <v>44.853099999999998</v>
      </c>
      <c r="P91" s="15">
        <v>7315.5</v>
      </c>
      <c r="Q91" s="15">
        <v>9.66</v>
      </c>
      <c r="R91" s="16">
        <f t="shared" si="3"/>
        <v>2.0320833333333335</v>
      </c>
      <c r="S91" s="20"/>
      <c r="T91" s="21">
        <f>bdrate($D91:$D94,E91:E94,$L91:$L94,M91:M94)</f>
        <v>-4.9911955790434837E-3</v>
      </c>
      <c r="U91" s="22">
        <f>bdrate($D91:$D94,F91:F94,$L91:$L94,N91:N94)</f>
        <v>-3.0373589743678542E-3</v>
      </c>
      <c r="V91" s="22">
        <f>bdrate($D91:$D94,G91:G94,$L91:$L94,O91:O94)</f>
        <v>-2.5029312290403283E-3</v>
      </c>
      <c r="W91" s="44">
        <f>bdrateOld($D91:$D94,E91:E94,$L91:$L94,M91:M94)</f>
        <v>-5.1291072236836488E-3</v>
      </c>
      <c r="X91" s="45">
        <f>bdrateOld($D91:$D94,F91:F94,$L91:$L94,N91:N94)</f>
        <v>2.1930133092311621E-3</v>
      </c>
      <c r="Y91" s="46">
        <f>bdrateOld($D91:$D94,G91:G94,$L91:$L94,O91:O94)</f>
        <v>3.9705478296079288E-3</v>
      </c>
    </row>
    <row r="92" spans="1:25" x14ac:dyDescent="0.2">
      <c r="A92" s="24"/>
      <c r="B92" s="24"/>
      <c r="C92" s="24">
        <v>27</v>
      </c>
      <c r="D92" s="25">
        <v>258.20319999999998</v>
      </c>
      <c r="E92" s="26">
        <v>42.627200000000002</v>
      </c>
      <c r="F92" s="26">
        <v>41.0379</v>
      </c>
      <c r="G92" s="26">
        <v>41.246400000000001</v>
      </c>
      <c r="H92" s="26">
        <v>8855.2999999999993</v>
      </c>
      <c r="I92" s="26">
        <v>16.13</v>
      </c>
      <c r="J92" s="27">
        <f t="shared" si="2"/>
        <v>2.4598055555555551</v>
      </c>
      <c r="L92" s="25">
        <v>258.29199999999997</v>
      </c>
      <c r="M92" s="26">
        <v>42.618200000000002</v>
      </c>
      <c r="N92" s="26">
        <v>41.043500000000002</v>
      </c>
      <c r="O92" s="26">
        <v>41.2425</v>
      </c>
      <c r="P92" s="26">
        <v>7158.5</v>
      </c>
      <c r="Q92" s="26">
        <v>9.65</v>
      </c>
      <c r="R92" s="27">
        <f t="shared" si="3"/>
        <v>1.9884722222222222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>
        <v>192.0856</v>
      </c>
      <c r="E93" s="26">
        <v>38.038800000000002</v>
      </c>
      <c r="F93" s="26">
        <v>38.942300000000003</v>
      </c>
      <c r="G93" s="26">
        <v>39.192599999999999</v>
      </c>
      <c r="H93" s="26">
        <v>7010</v>
      </c>
      <c r="I93" s="26">
        <v>9.93</v>
      </c>
      <c r="J93" s="27">
        <f t="shared" si="2"/>
        <v>1.9472222222222222</v>
      </c>
      <c r="L93" s="25">
        <v>189.648</v>
      </c>
      <c r="M93" s="26">
        <v>38.055999999999997</v>
      </c>
      <c r="N93" s="26">
        <v>38.956400000000002</v>
      </c>
      <c r="O93" s="26">
        <v>39.220399999999998</v>
      </c>
      <c r="P93" s="26">
        <v>6995.9</v>
      </c>
      <c r="Q93" s="26">
        <v>9.92</v>
      </c>
      <c r="R93" s="27">
        <f t="shared" si="3"/>
        <v>1.9433055555555554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>
        <v>136.95599999999999</v>
      </c>
      <c r="E94" s="36">
        <v>33.293399999999998</v>
      </c>
      <c r="F94" s="36">
        <v>37.862000000000002</v>
      </c>
      <c r="G94" s="36">
        <v>37.946399999999997</v>
      </c>
      <c r="H94" s="36">
        <v>6804.9</v>
      </c>
      <c r="I94" s="36">
        <v>10.14</v>
      </c>
      <c r="J94" s="37">
        <f t="shared" si="2"/>
        <v>1.89025</v>
      </c>
      <c r="L94" s="35">
        <v>136.74080000000001</v>
      </c>
      <c r="M94" s="36">
        <v>33.283900000000003</v>
      </c>
      <c r="N94" s="36">
        <v>37.869100000000003</v>
      </c>
      <c r="O94" s="36">
        <v>37.9163</v>
      </c>
      <c r="P94" s="36">
        <v>6885.8</v>
      </c>
      <c r="Q94" s="36">
        <v>9.9499999999999993</v>
      </c>
      <c r="R94" s="37">
        <f t="shared" si="3"/>
        <v>1.9127222222222222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>
        <v>702.11009999999999</v>
      </c>
      <c r="E95" s="15">
        <v>49.071800000000003</v>
      </c>
      <c r="F95" s="15">
        <v>52.3504</v>
      </c>
      <c r="G95" s="15">
        <v>53.445799999999998</v>
      </c>
      <c r="H95" s="15">
        <v>17290</v>
      </c>
      <c r="I95" s="15">
        <v>32.82</v>
      </c>
      <c r="J95" s="16">
        <f t="shared" si="2"/>
        <v>4.802777777777778</v>
      </c>
      <c r="L95" s="14">
        <v>700.72190000000001</v>
      </c>
      <c r="M95" s="15">
        <v>49.052700000000002</v>
      </c>
      <c r="N95" s="15">
        <v>52.391800000000003</v>
      </c>
      <c r="O95" s="15">
        <v>53.402700000000003</v>
      </c>
      <c r="P95" s="15">
        <v>13843.4</v>
      </c>
      <c r="Q95" s="15">
        <v>20.79</v>
      </c>
      <c r="R95" s="16">
        <f t="shared" si="3"/>
        <v>3.845388888888889</v>
      </c>
      <c r="S95" s="20"/>
      <c r="T95" s="21">
        <f>bdrate($D95:$D98,E95:E98,$L95:$L98,M95:M98)</f>
        <v>-3.8514800052367182E-3</v>
      </c>
      <c r="U95" s="22">
        <f>bdrate($D95:$D98,F95:F98,$L95:$L98,N95:N98)</f>
        <v>-2.4384251691630388E-3</v>
      </c>
      <c r="V95" s="22">
        <f>bdrate($D95:$D98,G95:G98,$L95:$L98,O95:O98)</f>
        <v>2.9285170955746231E-3</v>
      </c>
      <c r="W95" s="44">
        <f>bdrateOld($D95:$D98,E95:E98,$L95:$L98,M95:M98)</f>
        <v>-3.9026085332571903E-3</v>
      </c>
      <c r="X95" s="45">
        <f>bdrateOld($D95:$D98,F95:F98,$L95:$L98,N95:N98)</f>
        <v>-4.455786754024138E-3</v>
      </c>
      <c r="Y95" s="46">
        <f>bdrateOld($D95:$D98,G95:G98,$L95:$L98,O95:O98)</f>
        <v>4.8048619079068544E-3</v>
      </c>
    </row>
    <row r="96" spans="1:25" x14ac:dyDescent="0.2">
      <c r="A96" s="24"/>
      <c r="B96" s="24"/>
      <c r="C96" s="24">
        <v>27</v>
      </c>
      <c r="D96" s="25">
        <v>415.5795</v>
      </c>
      <c r="E96" s="26">
        <v>45.204300000000003</v>
      </c>
      <c r="F96" s="26">
        <v>49.155099999999997</v>
      </c>
      <c r="G96" s="26">
        <v>50.339599999999997</v>
      </c>
      <c r="H96" s="26">
        <v>16523.5</v>
      </c>
      <c r="I96" s="26">
        <v>32.11</v>
      </c>
      <c r="J96" s="27">
        <f t="shared" si="2"/>
        <v>4.5898611111111114</v>
      </c>
      <c r="L96" s="25">
        <v>413.4726</v>
      </c>
      <c r="M96" s="26">
        <v>45.214100000000002</v>
      </c>
      <c r="N96" s="26">
        <v>49.136200000000002</v>
      </c>
      <c r="O96" s="26">
        <v>50.271599999999999</v>
      </c>
      <c r="P96" s="26">
        <v>13283.6</v>
      </c>
      <c r="Q96" s="26">
        <v>20.68</v>
      </c>
      <c r="R96" s="27">
        <f t="shared" si="3"/>
        <v>3.689888888888889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>
        <v>246.2182</v>
      </c>
      <c r="E97" s="26">
        <v>41.496400000000001</v>
      </c>
      <c r="F97" s="26">
        <v>46.582099999999997</v>
      </c>
      <c r="G97" s="26">
        <v>47.8566</v>
      </c>
      <c r="H97" s="26">
        <v>15890</v>
      </c>
      <c r="I97" s="26">
        <v>31.52</v>
      </c>
      <c r="J97" s="27">
        <f t="shared" si="2"/>
        <v>4.4138888888888888</v>
      </c>
      <c r="L97" s="25">
        <v>245.62690000000001</v>
      </c>
      <c r="M97" s="26">
        <v>41.490200000000002</v>
      </c>
      <c r="N97" s="26">
        <v>46.536299999999997</v>
      </c>
      <c r="O97" s="26">
        <v>47.887799999999999</v>
      </c>
      <c r="P97" s="26">
        <v>12697.1</v>
      </c>
      <c r="Q97" s="26">
        <v>19.899999999999999</v>
      </c>
      <c r="R97" s="27">
        <f t="shared" si="3"/>
        <v>3.5269722222222222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>
        <v>153.4982</v>
      </c>
      <c r="E98" s="36">
        <v>37.802599999999998</v>
      </c>
      <c r="F98" s="36">
        <v>44.669899999999998</v>
      </c>
      <c r="G98" s="36">
        <v>46.095700000000001</v>
      </c>
      <c r="H98" s="36">
        <v>15439</v>
      </c>
      <c r="I98" s="36">
        <v>30.79</v>
      </c>
      <c r="J98" s="37">
        <f t="shared" si="2"/>
        <v>4.2886111111111109</v>
      </c>
      <c r="L98" s="35">
        <v>152.62370000000001</v>
      </c>
      <c r="M98" s="36">
        <v>37.815899999999999</v>
      </c>
      <c r="N98" s="36">
        <v>44.776000000000003</v>
      </c>
      <c r="O98" s="36">
        <v>46.014299999999999</v>
      </c>
      <c r="P98" s="36">
        <v>12329.3</v>
      </c>
      <c r="Q98" s="36">
        <v>19.079999999999998</v>
      </c>
      <c r="R98" s="37">
        <f t="shared" si="3"/>
        <v>3.4248055555555554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/>
      <c r="U99" s="22"/>
      <c r="V99" s="22"/>
      <c r="W99" s="21"/>
      <c r="X99" s="22"/>
      <c r="Y99" s="23"/>
    </row>
    <row r="100" spans="1:25" x14ac:dyDescent="0.2">
      <c r="B100" s="1" t="s">
        <v>7</v>
      </c>
      <c r="T100" s="44">
        <f t="shared" ref="T100:Y100" si="4">AVERAGE(T19,T23,T27,T31,T35)</f>
        <v>1.6174577709493487E-4</v>
      </c>
      <c r="U100" s="45">
        <f t="shared" si="4"/>
        <v>1.7368734816320063E-3</v>
      </c>
      <c r="V100" s="45">
        <f t="shared" si="4"/>
        <v>1.7319501854303088E-3</v>
      </c>
      <c r="W100" s="44">
        <f t="shared" si="4"/>
        <v>2.0396898563759258E-4</v>
      </c>
      <c r="X100" s="45">
        <f t="shared" si="4"/>
        <v>2.0600722537551519E-3</v>
      </c>
      <c r="Y100" s="46">
        <f t="shared" si="4"/>
        <v>8.0557996728045642E-4</v>
      </c>
    </row>
    <row r="101" spans="1:25" x14ac:dyDescent="0.2">
      <c r="B101" s="1" t="s">
        <v>14</v>
      </c>
      <c r="T101" s="44">
        <f t="shared" ref="T101:Y101" si="5">AVERAGE(T39,T43,T47,T51)</f>
        <v>-1.4150084769137816E-4</v>
      </c>
      <c r="U101" s="45">
        <f t="shared" si="5"/>
        <v>4.2727352944721408E-4</v>
      </c>
      <c r="V101" s="45">
        <f t="shared" si="5"/>
        <v>9.5215288753355831E-4</v>
      </c>
      <c r="W101" s="44">
        <f t="shared" si="5"/>
        <v>-1.1143338301244921E-4</v>
      </c>
      <c r="X101" s="45">
        <f t="shared" si="5"/>
        <v>2.0154420618045954E-4</v>
      </c>
      <c r="Y101" s="46">
        <f t="shared" si="5"/>
        <v>1.4727215860164122E-3</v>
      </c>
    </row>
    <row r="102" spans="1:25" x14ac:dyDescent="0.2">
      <c r="B102" s="1" t="s">
        <v>20</v>
      </c>
      <c r="T102" s="44">
        <f t="shared" ref="T102:Y102" si="6">AVERAGE(T55,T59,T63,T67)</f>
        <v>-1.2048687001398051E-4</v>
      </c>
      <c r="U102" s="45">
        <f t="shared" si="6"/>
        <v>6.2878041559316644E-4</v>
      </c>
      <c r="V102" s="45">
        <f t="shared" si="6"/>
        <v>-2.7195850112193831E-3</v>
      </c>
      <c r="W102" s="44">
        <f t="shared" si="6"/>
        <v>-1.1007764823819932E-4</v>
      </c>
      <c r="X102" s="45">
        <f t="shared" si="6"/>
        <v>-6.5126401123469235E-4</v>
      </c>
      <c r="Y102" s="46">
        <f t="shared" si="6"/>
        <v>-3.3105252427943488E-3</v>
      </c>
    </row>
    <row r="103" spans="1:25" x14ac:dyDescent="0.2">
      <c r="B103" s="1" t="s">
        <v>30</v>
      </c>
      <c r="T103" s="44">
        <f t="shared" ref="T103:Y103" si="7">AVERAGE(T71,T75,T79)</f>
        <v>6.4263613154410171E-4</v>
      </c>
      <c r="U103" s="45">
        <f t="shared" si="7"/>
        <v>-3.4793248177821625E-3</v>
      </c>
      <c r="V103" s="45">
        <f t="shared" si="7"/>
        <v>6.2532411521636355E-3</v>
      </c>
      <c r="W103" s="44">
        <f t="shared" si="7"/>
        <v>6.7448224233731169E-4</v>
      </c>
      <c r="X103" s="45">
        <f t="shared" si="7"/>
        <v>-3.7569861197183085E-3</v>
      </c>
      <c r="Y103" s="46">
        <f t="shared" si="7"/>
        <v>5.7954895688105967E-3</v>
      </c>
    </row>
    <row r="104" spans="1:25" ht="12.75" thickBot="1" x14ac:dyDescent="0.25">
      <c r="B104" s="1" t="s">
        <v>85</v>
      </c>
      <c r="T104" s="48">
        <f t="shared" ref="T104:Y104" si="8">AVERAGE(T83,T87,T91,T95)</f>
        <v>-2.290662649317543E-3</v>
      </c>
      <c r="U104" s="49">
        <f t="shared" si="8"/>
        <v>-7.7254830107637007E-4</v>
      </c>
      <c r="V104" s="49">
        <f t="shared" si="8"/>
        <v>1.4005871972966322E-4</v>
      </c>
      <c r="W104" s="48">
        <f t="shared" si="8"/>
        <v>-2.3652359193562233E-3</v>
      </c>
      <c r="X104" s="49">
        <f t="shared" si="8"/>
        <v>-1.3809861971508797E-4</v>
      </c>
      <c r="Y104" s="50">
        <f t="shared" si="8"/>
        <v>2.204031326417194E-3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>
        <f t="shared" ref="T105:Y105" si="9">AVERAGE(T3:T98)</f>
        <v>-3.7369820939923135E-4</v>
      </c>
      <c r="U105" s="49">
        <f t="shared" si="9"/>
        <v>-3.0979223466520708E-5</v>
      </c>
      <c r="V105" s="50">
        <f t="shared" si="9"/>
        <v>1.0454990383908902E-3</v>
      </c>
      <c r="W105" s="49">
        <f t="shared" si="9"/>
        <v>-3.6518480736137947E-4</v>
      </c>
      <c r="X105" s="49">
        <f t="shared" si="9"/>
        <v>-1.6609353947282245E-4</v>
      </c>
      <c r="Y105" s="50">
        <f t="shared" si="9"/>
        <v>1.1439639610695551E-3</v>
      </c>
    </row>
    <row r="106" spans="1:25" x14ac:dyDescent="0.2">
      <c r="B106" s="1" t="s">
        <v>32</v>
      </c>
      <c r="I106" s="51">
        <f>GEOMEAN(I3:I98)</f>
        <v>18.634815249060875</v>
      </c>
      <c r="J106" s="51">
        <f>GEOMEAN(J3:J98)</f>
        <v>2.9520268392811548</v>
      </c>
      <c r="Q106" s="51">
        <f>GEOMEAN(Q3:Q98)</f>
        <v>17.681393599872194</v>
      </c>
      <c r="R106" s="51">
        <f>GEOMEAN(R3:R98)</f>
        <v>2.8654601963178603</v>
      </c>
    </row>
    <row r="107" spans="1:25" x14ac:dyDescent="0.2">
      <c r="B107" s="1" t="s">
        <v>33</v>
      </c>
      <c r="Q107" s="52">
        <f>Q106/I106</f>
        <v>0.94883653868064355</v>
      </c>
      <c r="R107" s="52">
        <f>R106/J106</f>
        <v>0.97067552306388438</v>
      </c>
    </row>
    <row r="108" spans="1:25" x14ac:dyDescent="0.2">
      <c r="B108" s="1" t="s">
        <v>34</v>
      </c>
      <c r="I108" s="51">
        <f>SUM(I3:I98)/3600</f>
        <v>0.63325833333333359</v>
      </c>
      <c r="J108" s="51">
        <f>SUM(J3:J98)</f>
        <v>360.22380555555554</v>
      </c>
      <c r="Q108" s="51">
        <f>SUM(Q3:Q98)/3600</f>
        <v>0.6118055555555556</v>
      </c>
      <c r="R108" s="51">
        <f>SUM(R3:R98)</f>
        <v>351.01683333333341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105:Y105">
    <cfRule type="cellIs" dxfId="815" priority="45" operator="greaterThan">
      <formula>0.03</formula>
    </cfRule>
    <cfRule type="cellIs" dxfId="814" priority="46" stopIfTrue="1" operator="lessThan">
      <formula>-0.03</formula>
    </cfRule>
  </conditionalFormatting>
  <conditionalFormatting sqref="T3:V82">
    <cfRule type="cellIs" dxfId="813" priority="205" operator="greaterThan">
      <formula>0.03</formula>
    </cfRule>
    <cfRule type="cellIs" dxfId="812" priority="206" stopIfTrue="1" operator="lessThan">
      <formula>-0.03</formula>
    </cfRule>
  </conditionalFormatting>
  <conditionalFormatting sqref="W3">
    <cfRule type="cellIs" dxfId="811" priority="203" operator="greaterThan">
      <formula>0.03</formula>
    </cfRule>
    <cfRule type="cellIs" dxfId="810" priority="204" stopIfTrue="1" operator="lessThan">
      <formula>-0.03</formula>
    </cfRule>
  </conditionalFormatting>
  <conditionalFormatting sqref="X3">
    <cfRule type="cellIs" dxfId="809" priority="201" operator="greaterThan">
      <formula>0.03</formula>
    </cfRule>
    <cfRule type="cellIs" dxfId="808" priority="202" stopIfTrue="1" operator="lessThan">
      <formula>-0.03</formula>
    </cfRule>
  </conditionalFormatting>
  <conditionalFormatting sqref="Y3">
    <cfRule type="cellIs" dxfId="807" priority="199" operator="greaterThan">
      <formula>0.03</formula>
    </cfRule>
    <cfRule type="cellIs" dxfId="806" priority="200" stopIfTrue="1" operator="lessThan">
      <formula>-0.03</formula>
    </cfRule>
  </conditionalFormatting>
  <conditionalFormatting sqref="W7">
    <cfRule type="cellIs" dxfId="805" priority="197" operator="greaterThan">
      <formula>0.03</formula>
    </cfRule>
    <cfRule type="cellIs" dxfId="804" priority="198" stopIfTrue="1" operator="lessThan">
      <formula>-0.03</formula>
    </cfRule>
  </conditionalFormatting>
  <conditionalFormatting sqref="X7">
    <cfRule type="cellIs" dxfId="803" priority="195" operator="greaterThan">
      <formula>0.03</formula>
    </cfRule>
    <cfRule type="cellIs" dxfId="802" priority="196" stopIfTrue="1" operator="lessThan">
      <formula>-0.03</formula>
    </cfRule>
  </conditionalFormatting>
  <conditionalFormatting sqref="Y7">
    <cfRule type="cellIs" dxfId="801" priority="193" operator="greaterThan">
      <formula>0.03</formula>
    </cfRule>
    <cfRule type="cellIs" dxfId="800" priority="194" stopIfTrue="1" operator="lessThan">
      <formula>-0.03</formula>
    </cfRule>
  </conditionalFormatting>
  <conditionalFormatting sqref="W11">
    <cfRule type="cellIs" dxfId="799" priority="191" operator="greaterThan">
      <formula>0.03</formula>
    </cfRule>
    <cfRule type="cellIs" dxfId="798" priority="192" stopIfTrue="1" operator="lessThan">
      <formula>-0.03</formula>
    </cfRule>
  </conditionalFormatting>
  <conditionalFormatting sqref="X11">
    <cfRule type="cellIs" dxfId="797" priority="189" operator="greaterThan">
      <formula>0.03</formula>
    </cfRule>
    <cfRule type="cellIs" dxfId="796" priority="190" stopIfTrue="1" operator="lessThan">
      <formula>-0.03</formula>
    </cfRule>
  </conditionalFormatting>
  <conditionalFormatting sqref="Y11">
    <cfRule type="cellIs" dxfId="795" priority="187" operator="greaterThan">
      <formula>0.03</formula>
    </cfRule>
    <cfRule type="cellIs" dxfId="794" priority="188" stopIfTrue="1" operator="lessThan">
      <formula>-0.03</formula>
    </cfRule>
  </conditionalFormatting>
  <conditionalFormatting sqref="W15">
    <cfRule type="cellIs" dxfId="793" priority="185" operator="greaterThan">
      <formula>0.03</formula>
    </cfRule>
    <cfRule type="cellIs" dxfId="792" priority="186" stopIfTrue="1" operator="lessThan">
      <formula>-0.03</formula>
    </cfRule>
  </conditionalFormatting>
  <conditionalFormatting sqref="X15">
    <cfRule type="cellIs" dxfId="791" priority="183" operator="greaterThan">
      <formula>0.03</formula>
    </cfRule>
    <cfRule type="cellIs" dxfId="790" priority="184" stopIfTrue="1" operator="lessThan">
      <formula>-0.03</formula>
    </cfRule>
  </conditionalFormatting>
  <conditionalFormatting sqref="Y15">
    <cfRule type="cellIs" dxfId="789" priority="181" operator="greaterThan">
      <formula>0.03</formula>
    </cfRule>
    <cfRule type="cellIs" dxfId="788" priority="182" stopIfTrue="1" operator="lessThan">
      <formula>-0.03</formula>
    </cfRule>
  </conditionalFormatting>
  <conditionalFormatting sqref="W19">
    <cfRule type="cellIs" dxfId="787" priority="179" operator="greaterThan">
      <formula>0.03</formula>
    </cfRule>
    <cfRule type="cellIs" dxfId="786" priority="180" stopIfTrue="1" operator="lessThan">
      <formula>-0.03</formula>
    </cfRule>
  </conditionalFormatting>
  <conditionalFormatting sqref="X19">
    <cfRule type="cellIs" dxfId="785" priority="177" operator="greaterThan">
      <formula>0.03</formula>
    </cfRule>
    <cfRule type="cellIs" dxfId="784" priority="178" stopIfTrue="1" operator="lessThan">
      <formula>-0.03</formula>
    </cfRule>
  </conditionalFormatting>
  <conditionalFormatting sqref="Y19">
    <cfRule type="cellIs" dxfId="783" priority="175" operator="greaterThan">
      <formula>0.03</formula>
    </cfRule>
    <cfRule type="cellIs" dxfId="782" priority="176" stopIfTrue="1" operator="lessThan">
      <formula>-0.03</formula>
    </cfRule>
  </conditionalFormatting>
  <conditionalFormatting sqref="W23">
    <cfRule type="cellIs" dxfId="781" priority="173" operator="greaterThan">
      <formula>0.03</formula>
    </cfRule>
    <cfRule type="cellIs" dxfId="780" priority="174" stopIfTrue="1" operator="lessThan">
      <formula>-0.03</formula>
    </cfRule>
  </conditionalFormatting>
  <conditionalFormatting sqref="X23">
    <cfRule type="cellIs" dxfId="779" priority="171" operator="greaterThan">
      <formula>0.03</formula>
    </cfRule>
    <cfRule type="cellIs" dxfId="778" priority="172" stopIfTrue="1" operator="lessThan">
      <formula>-0.03</formula>
    </cfRule>
  </conditionalFormatting>
  <conditionalFormatting sqref="Y23">
    <cfRule type="cellIs" dxfId="777" priority="169" operator="greaterThan">
      <formula>0.03</formula>
    </cfRule>
    <cfRule type="cellIs" dxfId="776" priority="170" stopIfTrue="1" operator="lessThan">
      <formula>-0.03</formula>
    </cfRule>
  </conditionalFormatting>
  <conditionalFormatting sqref="W27">
    <cfRule type="cellIs" dxfId="775" priority="167" operator="greaterThan">
      <formula>0.03</formula>
    </cfRule>
    <cfRule type="cellIs" dxfId="774" priority="168" stopIfTrue="1" operator="lessThan">
      <formula>-0.03</formula>
    </cfRule>
  </conditionalFormatting>
  <conditionalFormatting sqref="X27">
    <cfRule type="cellIs" dxfId="773" priority="165" operator="greaterThan">
      <formula>0.03</formula>
    </cfRule>
    <cfRule type="cellIs" dxfId="772" priority="166" stopIfTrue="1" operator="lessThan">
      <formula>-0.03</formula>
    </cfRule>
  </conditionalFormatting>
  <conditionalFormatting sqref="Y27">
    <cfRule type="cellIs" dxfId="771" priority="163" operator="greaterThan">
      <formula>0.03</formula>
    </cfRule>
    <cfRule type="cellIs" dxfId="770" priority="164" stopIfTrue="1" operator="lessThan">
      <formula>-0.03</formula>
    </cfRule>
  </conditionalFormatting>
  <conditionalFormatting sqref="W31">
    <cfRule type="cellIs" dxfId="769" priority="161" operator="greaterThan">
      <formula>0.03</formula>
    </cfRule>
    <cfRule type="cellIs" dxfId="768" priority="162" stopIfTrue="1" operator="lessThan">
      <formula>-0.03</formula>
    </cfRule>
  </conditionalFormatting>
  <conditionalFormatting sqref="X31">
    <cfRule type="cellIs" dxfId="767" priority="159" operator="greaterThan">
      <formula>0.03</formula>
    </cfRule>
    <cfRule type="cellIs" dxfId="766" priority="160" stopIfTrue="1" operator="lessThan">
      <formula>-0.03</formula>
    </cfRule>
  </conditionalFormatting>
  <conditionalFormatting sqref="Y31">
    <cfRule type="cellIs" dxfId="765" priority="157" operator="greaterThan">
      <formula>0.03</formula>
    </cfRule>
    <cfRule type="cellIs" dxfId="764" priority="158" stopIfTrue="1" operator="lessThan">
      <formula>-0.03</formula>
    </cfRule>
  </conditionalFormatting>
  <conditionalFormatting sqref="W35">
    <cfRule type="cellIs" dxfId="763" priority="155" operator="greaterThan">
      <formula>0.03</formula>
    </cfRule>
    <cfRule type="cellIs" dxfId="762" priority="156" stopIfTrue="1" operator="lessThan">
      <formula>-0.03</formula>
    </cfRule>
  </conditionalFormatting>
  <conditionalFormatting sqref="X35">
    <cfRule type="cellIs" dxfId="761" priority="153" operator="greaterThan">
      <formula>0.03</formula>
    </cfRule>
    <cfRule type="cellIs" dxfId="760" priority="154" stopIfTrue="1" operator="lessThan">
      <formula>-0.03</formula>
    </cfRule>
  </conditionalFormatting>
  <conditionalFormatting sqref="Y35">
    <cfRule type="cellIs" dxfId="759" priority="151" operator="greaterThan">
      <formula>0.03</formula>
    </cfRule>
    <cfRule type="cellIs" dxfId="758" priority="152" stopIfTrue="1" operator="lessThan">
      <formula>-0.03</formula>
    </cfRule>
  </conditionalFormatting>
  <conditionalFormatting sqref="W39">
    <cfRule type="cellIs" dxfId="757" priority="149" operator="greaterThan">
      <formula>0.03</formula>
    </cfRule>
    <cfRule type="cellIs" dxfId="756" priority="150" stopIfTrue="1" operator="lessThan">
      <formula>-0.03</formula>
    </cfRule>
  </conditionalFormatting>
  <conditionalFormatting sqref="X39">
    <cfRule type="cellIs" dxfId="755" priority="147" operator="greaterThan">
      <formula>0.03</formula>
    </cfRule>
    <cfRule type="cellIs" dxfId="754" priority="148" stopIfTrue="1" operator="lessThan">
      <formula>-0.03</formula>
    </cfRule>
  </conditionalFormatting>
  <conditionalFormatting sqref="Y39">
    <cfRule type="cellIs" dxfId="753" priority="145" operator="greaterThan">
      <formula>0.03</formula>
    </cfRule>
    <cfRule type="cellIs" dxfId="752" priority="146" stopIfTrue="1" operator="lessThan">
      <formula>-0.03</formula>
    </cfRule>
  </conditionalFormatting>
  <conditionalFormatting sqref="W43">
    <cfRule type="cellIs" dxfId="751" priority="143" operator="greaterThan">
      <formula>0.03</formula>
    </cfRule>
    <cfRule type="cellIs" dxfId="750" priority="144" stopIfTrue="1" operator="lessThan">
      <formula>-0.03</formula>
    </cfRule>
  </conditionalFormatting>
  <conditionalFormatting sqref="X43">
    <cfRule type="cellIs" dxfId="749" priority="141" operator="greaterThan">
      <formula>0.03</formula>
    </cfRule>
    <cfRule type="cellIs" dxfId="748" priority="142" stopIfTrue="1" operator="lessThan">
      <formula>-0.03</formula>
    </cfRule>
  </conditionalFormatting>
  <conditionalFormatting sqref="Y43">
    <cfRule type="cellIs" dxfId="747" priority="139" operator="greaterThan">
      <formula>0.03</formula>
    </cfRule>
    <cfRule type="cellIs" dxfId="746" priority="140" stopIfTrue="1" operator="lessThan">
      <formula>-0.03</formula>
    </cfRule>
  </conditionalFormatting>
  <conditionalFormatting sqref="W47">
    <cfRule type="cellIs" dxfId="745" priority="137" operator="greaterThan">
      <formula>0.03</formula>
    </cfRule>
    <cfRule type="cellIs" dxfId="744" priority="138" stopIfTrue="1" operator="lessThan">
      <formula>-0.03</formula>
    </cfRule>
  </conditionalFormatting>
  <conditionalFormatting sqref="X47">
    <cfRule type="cellIs" dxfId="743" priority="135" operator="greaterThan">
      <formula>0.03</formula>
    </cfRule>
    <cfRule type="cellIs" dxfId="742" priority="136" stopIfTrue="1" operator="lessThan">
      <formula>-0.03</formula>
    </cfRule>
  </conditionalFormatting>
  <conditionalFormatting sqref="Y47">
    <cfRule type="cellIs" dxfId="741" priority="133" operator="greaterThan">
      <formula>0.03</formula>
    </cfRule>
    <cfRule type="cellIs" dxfId="740" priority="134" stopIfTrue="1" operator="lessThan">
      <formula>-0.03</formula>
    </cfRule>
  </conditionalFormatting>
  <conditionalFormatting sqref="W51">
    <cfRule type="cellIs" dxfId="739" priority="131" operator="greaterThan">
      <formula>0.03</formula>
    </cfRule>
    <cfRule type="cellIs" dxfId="738" priority="132" stopIfTrue="1" operator="lessThan">
      <formula>-0.03</formula>
    </cfRule>
  </conditionalFormatting>
  <conditionalFormatting sqref="X51">
    <cfRule type="cellIs" dxfId="737" priority="129" operator="greaterThan">
      <formula>0.03</formula>
    </cfRule>
    <cfRule type="cellIs" dxfId="736" priority="130" stopIfTrue="1" operator="lessThan">
      <formula>-0.03</formula>
    </cfRule>
  </conditionalFormatting>
  <conditionalFormatting sqref="Y51">
    <cfRule type="cellIs" dxfId="735" priority="127" operator="greaterThan">
      <formula>0.03</formula>
    </cfRule>
    <cfRule type="cellIs" dxfId="734" priority="128" stopIfTrue="1" operator="lessThan">
      <formula>-0.03</formula>
    </cfRule>
  </conditionalFormatting>
  <conditionalFormatting sqref="W55">
    <cfRule type="cellIs" dxfId="733" priority="125" operator="greaterThan">
      <formula>0.03</formula>
    </cfRule>
    <cfRule type="cellIs" dxfId="732" priority="126" stopIfTrue="1" operator="lessThan">
      <formula>-0.03</formula>
    </cfRule>
  </conditionalFormatting>
  <conditionalFormatting sqref="X55">
    <cfRule type="cellIs" dxfId="731" priority="123" operator="greaterThan">
      <formula>0.03</formula>
    </cfRule>
    <cfRule type="cellIs" dxfId="730" priority="124" stopIfTrue="1" operator="lessThan">
      <formula>-0.03</formula>
    </cfRule>
  </conditionalFormatting>
  <conditionalFormatting sqref="Y55">
    <cfRule type="cellIs" dxfId="729" priority="121" operator="greaterThan">
      <formula>0.03</formula>
    </cfRule>
    <cfRule type="cellIs" dxfId="728" priority="122" stopIfTrue="1" operator="lessThan">
      <formula>-0.03</formula>
    </cfRule>
  </conditionalFormatting>
  <conditionalFormatting sqref="W59">
    <cfRule type="cellIs" dxfId="727" priority="119" operator="greaterThan">
      <formula>0.03</formula>
    </cfRule>
    <cfRule type="cellIs" dxfId="726" priority="120" stopIfTrue="1" operator="lessThan">
      <formula>-0.03</formula>
    </cfRule>
  </conditionalFormatting>
  <conditionalFormatting sqref="X59">
    <cfRule type="cellIs" dxfId="725" priority="117" operator="greaterThan">
      <formula>0.03</formula>
    </cfRule>
    <cfRule type="cellIs" dxfId="724" priority="118" stopIfTrue="1" operator="lessThan">
      <formula>-0.03</formula>
    </cfRule>
  </conditionalFormatting>
  <conditionalFormatting sqref="Y59">
    <cfRule type="cellIs" dxfId="723" priority="115" operator="greaterThan">
      <formula>0.03</formula>
    </cfRule>
    <cfRule type="cellIs" dxfId="722" priority="116" stopIfTrue="1" operator="lessThan">
      <formula>-0.03</formula>
    </cfRule>
  </conditionalFormatting>
  <conditionalFormatting sqref="W63">
    <cfRule type="cellIs" dxfId="721" priority="113" operator="greaterThan">
      <formula>0.03</formula>
    </cfRule>
    <cfRule type="cellIs" dxfId="720" priority="114" stopIfTrue="1" operator="lessThan">
      <formula>-0.03</formula>
    </cfRule>
  </conditionalFormatting>
  <conditionalFormatting sqref="X63">
    <cfRule type="cellIs" dxfId="719" priority="111" operator="greaterThan">
      <formula>0.03</formula>
    </cfRule>
    <cfRule type="cellIs" dxfId="718" priority="112" stopIfTrue="1" operator="lessThan">
      <formula>-0.03</formula>
    </cfRule>
  </conditionalFormatting>
  <conditionalFormatting sqref="Y63">
    <cfRule type="cellIs" dxfId="717" priority="109" operator="greaterThan">
      <formula>0.03</formula>
    </cfRule>
    <cfRule type="cellIs" dxfId="716" priority="110" stopIfTrue="1" operator="lessThan">
      <formula>-0.03</formula>
    </cfRule>
  </conditionalFormatting>
  <conditionalFormatting sqref="W67">
    <cfRule type="cellIs" dxfId="715" priority="107" operator="greaterThan">
      <formula>0.03</formula>
    </cfRule>
    <cfRule type="cellIs" dxfId="714" priority="108" stopIfTrue="1" operator="lessThan">
      <formula>-0.03</formula>
    </cfRule>
  </conditionalFormatting>
  <conditionalFormatting sqref="X67">
    <cfRule type="cellIs" dxfId="713" priority="105" operator="greaterThan">
      <formula>0.03</formula>
    </cfRule>
    <cfRule type="cellIs" dxfId="712" priority="106" stopIfTrue="1" operator="lessThan">
      <formula>-0.03</formula>
    </cfRule>
  </conditionalFormatting>
  <conditionalFormatting sqref="Y67">
    <cfRule type="cellIs" dxfId="711" priority="103" operator="greaterThan">
      <formula>0.03</formula>
    </cfRule>
    <cfRule type="cellIs" dxfId="710" priority="104" stopIfTrue="1" operator="lessThan">
      <formula>-0.03</formula>
    </cfRule>
  </conditionalFormatting>
  <conditionalFormatting sqref="W71">
    <cfRule type="cellIs" dxfId="709" priority="101" operator="greaterThan">
      <formula>0.03</formula>
    </cfRule>
    <cfRule type="cellIs" dxfId="708" priority="102" stopIfTrue="1" operator="lessThan">
      <formula>-0.03</formula>
    </cfRule>
  </conditionalFormatting>
  <conditionalFormatting sqref="X71">
    <cfRule type="cellIs" dxfId="707" priority="99" operator="greaterThan">
      <formula>0.03</formula>
    </cfRule>
    <cfRule type="cellIs" dxfId="706" priority="100" stopIfTrue="1" operator="lessThan">
      <formula>-0.03</formula>
    </cfRule>
  </conditionalFormatting>
  <conditionalFormatting sqref="Y71">
    <cfRule type="cellIs" dxfId="705" priority="97" operator="greaterThan">
      <formula>0.03</formula>
    </cfRule>
    <cfRule type="cellIs" dxfId="704" priority="98" stopIfTrue="1" operator="lessThan">
      <formula>-0.03</formula>
    </cfRule>
  </conditionalFormatting>
  <conditionalFormatting sqref="W75">
    <cfRule type="cellIs" dxfId="703" priority="95" operator="greaterThan">
      <formula>0.03</formula>
    </cfRule>
    <cfRule type="cellIs" dxfId="702" priority="96" stopIfTrue="1" operator="lessThan">
      <formula>-0.03</formula>
    </cfRule>
  </conditionalFormatting>
  <conditionalFormatting sqref="X75">
    <cfRule type="cellIs" dxfId="701" priority="93" operator="greaterThan">
      <formula>0.03</formula>
    </cfRule>
    <cfRule type="cellIs" dxfId="700" priority="94" stopIfTrue="1" operator="lessThan">
      <formula>-0.03</formula>
    </cfRule>
  </conditionalFormatting>
  <conditionalFormatting sqref="Y75">
    <cfRule type="cellIs" dxfId="699" priority="91" operator="greaterThan">
      <formula>0.03</formula>
    </cfRule>
    <cfRule type="cellIs" dxfId="698" priority="92" stopIfTrue="1" operator="lessThan">
      <formula>-0.03</formula>
    </cfRule>
  </conditionalFormatting>
  <conditionalFormatting sqref="W79">
    <cfRule type="cellIs" dxfId="697" priority="89" operator="greaterThan">
      <formula>0.03</formula>
    </cfRule>
    <cfRule type="cellIs" dxfId="696" priority="90" stopIfTrue="1" operator="lessThan">
      <formula>-0.03</formula>
    </cfRule>
  </conditionalFormatting>
  <conditionalFormatting sqref="X79">
    <cfRule type="cellIs" dxfId="695" priority="87" operator="greaterThan">
      <formula>0.03</formula>
    </cfRule>
    <cfRule type="cellIs" dxfId="694" priority="88" stopIfTrue="1" operator="lessThan">
      <formula>-0.03</formula>
    </cfRule>
  </conditionalFormatting>
  <conditionalFormatting sqref="Y79">
    <cfRule type="cellIs" dxfId="693" priority="85" operator="greaterThan">
      <formula>0.03</formula>
    </cfRule>
    <cfRule type="cellIs" dxfId="692" priority="86" stopIfTrue="1" operator="lessThan">
      <formula>-0.03</formula>
    </cfRule>
  </conditionalFormatting>
  <conditionalFormatting sqref="T83:V98">
    <cfRule type="cellIs" dxfId="691" priority="39" operator="greaterThan">
      <formula>0.03</formula>
    </cfRule>
    <cfRule type="cellIs" dxfId="690" priority="40" stopIfTrue="1" operator="lessThan">
      <formula>-0.03</formula>
    </cfRule>
  </conditionalFormatting>
  <conditionalFormatting sqref="W6:X6">
    <cfRule type="cellIs" dxfId="689" priority="81" operator="greaterThan">
      <formula>0.03</formula>
    </cfRule>
    <cfRule type="cellIs" dxfId="688" priority="82" stopIfTrue="1" operator="lessThan">
      <formula>-0.03</formula>
    </cfRule>
  </conditionalFormatting>
  <conditionalFormatting sqref="W10:X10">
    <cfRule type="cellIs" dxfId="687" priority="79" operator="greaterThan">
      <formula>0.03</formula>
    </cfRule>
    <cfRule type="cellIs" dxfId="686" priority="80" stopIfTrue="1" operator="lessThan">
      <formula>-0.03</formula>
    </cfRule>
  </conditionalFormatting>
  <conditionalFormatting sqref="W14:X14">
    <cfRule type="cellIs" dxfId="685" priority="77" operator="greaterThan">
      <formula>0.03</formula>
    </cfRule>
    <cfRule type="cellIs" dxfId="684" priority="78" stopIfTrue="1" operator="lessThan">
      <formula>-0.03</formula>
    </cfRule>
  </conditionalFormatting>
  <conditionalFormatting sqref="W18:X18">
    <cfRule type="cellIs" dxfId="683" priority="75" operator="greaterThan">
      <formula>0.03</formula>
    </cfRule>
    <cfRule type="cellIs" dxfId="682" priority="76" stopIfTrue="1" operator="lessThan">
      <formula>-0.03</formula>
    </cfRule>
  </conditionalFormatting>
  <conditionalFormatting sqref="W22:X22">
    <cfRule type="cellIs" dxfId="681" priority="73" operator="greaterThan">
      <formula>0.03</formula>
    </cfRule>
    <cfRule type="cellIs" dxfId="680" priority="74" stopIfTrue="1" operator="lessThan">
      <formula>-0.03</formula>
    </cfRule>
  </conditionalFormatting>
  <conditionalFormatting sqref="W26:X26">
    <cfRule type="cellIs" dxfId="679" priority="71" operator="greaterThan">
      <formula>0.03</formula>
    </cfRule>
    <cfRule type="cellIs" dxfId="678" priority="72" stopIfTrue="1" operator="lessThan">
      <formula>-0.03</formula>
    </cfRule>
  </conditionalFormatting>
  <conditionalFormatting sqref="W30:X30">
    <cfRule type="cellIs" dxfId="677" priority="69" operator="greaterThan">
      <formula>0.03</formula>
    </cfRule>
    <cfRule type="cellIs" dxfId="676" priority="70" stopIfTrue="1" operator="lessThan">
      <formula>-0.03</formula>
    </cfRule>
  </conditionalFormatting>
  <conditionalFormatting sqref="W34:X34">
    <cfRule type="cellIs" dxfId="675" priority="67" operator="greaterThan">
      <formula>0.03</formula>
    </cfRule>
    <cfRule type="cellIs" dxfId="674" priority="68" stopIfTrue="1" operator="lessThan">
      <formula>-0.03</formula>
    </cfRule>
  </conditionalFormatting>
  <conditionalFormatting sqref="W38:X38">
    <cfRule type="cellIs" dxfId="673" priority="65" operator="greaterThan">
      <formula>0.03</formula>
    </cfRule>
    <cfRule type="cellIs" dxfId="672" priority="66" stopIfTrue="1" operator="lessThan">
      <formula>-0.03</formula>
    </cfRule>
  </conditionalFormatting>
  <conditionalFormatting sqref="W42:X42">
    <cfRule type="cellIs" dxfId="671" priority="63" operator="greaterThan">
      <formula>0.03</formula>
    </cfRule>
    <cfRule type="cellIs" dxfId="670" priority="64" stopIfTrue="1" operator="lessThan">
      <formula>-0.03</formula>
    </cfRule>
  </conditionalFormatting>
  <conditionalFormatting sqref="W46:X46">
    <cfRule type="cellIs" dxfId="669" priority="61" operator="greaterThan">
      <formula>0.03</formula>
    </cfRule>
    <cfRule type="cellIs" dxfId="668" priority="62" stopIfTrue="1" operator="lessThan">
      <formula>-0.03</formula>
    </cfRule>
  </conditionalFormatting>
  <conditionalFormatting sqref="W50:X50">
    <cfRule type="cellIs" dxfId="667" priority="59" operator="greaterThan">
      <formula>0.03</formula>
    </cfRule>
    <cfRule type="cellIs" dxfId="666" priority="60" stopIfTrue="1" operator="lessThan">
      <formula>-0.03</formula>
    </cfRule>
  </conditionalFormatting>
  <conditionalFormatting sqref="W54:X54">
    <cfRule type="cellIs" dxfId="665" priority="57" operator="greaterThan">
      <formula>0.03</formula>
    </cfRule>
    <cfRule type="cellIs" dxfId="664" priority="58" stopIfTrue="1" operator="lessThan">
      <formula>-0.03</formula>
    </cfRule>
  </conditionalFormatting>
  <conditionalFormatting sqref="W58:X58">
    <cfRule type="cellIs" dxfId="663" priority="55" operator="greaterThan">
      <formula>0.03</formula>
    </cfRule>
    <cfRule type="cellIs" dxfId="662" priority="56" stopIfTrue="1" operator="lessThan">
      <formula>-0.03</formula>
    </cfRule>
  </conditionalFormatting>
  <conditionalFormatting sqref="W62:X62">
    <cfRule type="cellIs" dxfId="661" priority="53" operator="greaterThan">
      <formula>0.03</formula>
    </cfRule>
    <cfRule type="cellIs" dxfId="660" priority="54" stopIfTrue="1" operator="lessThan">
      <formula>-0.03</formula>
    </cfRule>
  </conditionalFormatting>
  <conditionalFormatting sqref="W66:X66">
    <cfRule type="cellIs" dxfId="659" priority="51" operator="greaterThan">
      <formula>0.03</formula>
    </cfRule>
    <cfRule type="cellIs" dxfId="658" priority="52" stopIfTrue="1" operator="lessThan">
      <formula>-0.03</formula>
    </cfRule>
  </conditionalFormatting>
  <conditionalFormatting sqref="W70:X70">
    <cfRule type="cellIs" dxfId="657" priority="49" operator="greaterThan">
      <formula>0.03</formula>
    </cfRule>
    <cfRule type="cellIs" dxfId="656" priority="50" stopIfTrue="1" operator="lessThan">
      <formula>-0.03</formula>
    </cfRule>
  </conditionalFormatting>
  <conditionalFormatting sqref="W74:X74">
    <cfRule type="cellIs" dxfId="655" priority="47" operator="greaterThan">
      <formula>0.03</formula>
    </cfRule>
    <cfRule type="cellIs" dxfId="654" priority="48" stopIfTrue="1" operator="lessThan">
      <formula>-0.03</formula>
    </cfRule>
  </conditionalFormatting>
  <conditionalFormatting sqref="T99:V104">
    <cfRule type="cellIs" dxfId="653" priority="43" operator="greaterThan">
      <formula>0.03</formula>
    </cfRule>
    <cfRule type="cellIs" dxfId="652" priority="44" stopIfTrue="1" operator="lessThan">
      <formula>-0.03</formula>
    </cfRule>
  </conditionalFormatting>
  <conditionalFormatting sqref="W99:Y103">
    <cfRule type="cellIs" dxfId="651" priority="41" operator="greaterThan">
      <formula>0.03</formula>
    </cfRule>
    <cfRule type="cellIs" dxfId="650" priority="42" stopIfTrue="1" operator="lessThan">
      <formula>-0.03</formula>
    </cfRule>
  </conditionalFormatting>
  <conditionalFormatting sqref="W83">
    <cfRule type="cellIs" dxfId="649" priority="37" operator="greaterThan">
      <formula>0.03</formula>
    </cfRule>
    <cfRule type="cellIs" dxfId="648" priority="38" stopIfTrue="1" operator="lessThan">
      <formula>-0.03</formula>
    </cfRule>
  </conditionalFormatting>
  <conditionalFormatting sqref="X83">
    <cfRule type="cellIs" dxfId="647" priority="35" operator="greaterThan">
      <formula>0.03</formula>
    </cfRule>
    <cfRule type="cellIs" dxfId="646" priority="36" stopIfTrue="1" operator="lessThan">
      <formula>-0.03</formula>
    </cfRule>
  </conditionalFormatting>
  <conditionalFormatting sqref="Y83">
    <cfRule type="cellIs" dxfId="645" priority="33" operator="greaterThan">
      <formula>0.03</formula>
    </cfRule>
    <cfRule type="cellIs" dxfId="644" priority="34" stopIfTrue="1" operator="lessThan">
      <formula>-0.03</formula>
    </cfRule>
  </conditionalFormatting>
  <conditionalFormatting sqref="W87">
    <cfRule type="cellIs" dxfId="643" priority="31" operator="greaterThan">
      <formula>0.03</formula>
    </cfRule>
    <cfRule type="cellIs" dxfId="642" priority="32" stopIfTrue="1" operator="lessThan">
      <formula>-0.03</formula>
    </cfRule>
  </conditionalFormatting>
  <conditionalFormatting sqref="X87">
    <cfRule type="cellIs" dxfId="641" priority="29" operator="greaterThan">
      <formula>0.03</formula>
    </cfRule>
    <cfRule type="cellIs" dxfId="640" priority="30" stopIfTrue="1" operator="lessThan">
      <formula>-0.03</formula>
    </cfRule>
  </conditionalFormatting>
  <conditionalFormatting sqref="Y87">
    <cfRule type="cellIs" dxfId="639" priority="27" operator="greaterThan">
      <formula>0.03</formula>
    </cfRule>
    <cfRule type="cellIs" dxfId="638" priority="28" stopIfTrue="1" operator="lessThan">
      <formula>-0.03</formula>
    </cfRule>
  </conditionalFormatting>
  <conditionalFormatting sqref="W91">
    <cfRule type="cellIs" dxfId="637" priority="25" operator="greaterThan">
      <formula>0.03</formula>
    </cfRule>
    <cfRule type="cellIs" dxfId="636" priority="26" stopIfTrue="1" operator="lessThan">
      <formula>-0.03</formula>
    </cfRule>
  </conditionalFormatting>
  <conditionalFormatting sqref="X91">
    <cfRule type="cellIs" dxfId="635" priority="23" operator="greaterThan">
      <formula>0.03</formula>
    </cfRule>
    <cfRule type="cellIs" dxfId="634" priority="24" stopIfTrue="1" operator="lessThan">
      <formula>-0.03</formula>
    </cfRule>
  </conditionalFormatting>
  <conditionalFormatting sqref="Y91">
    <cfRule type="cellIs" dxfId="633" priority="21" operator="greaterThan">
      <formula>0.03</formula>
    </cfRule>
    <cfRule type="cellIs" dxfId="632" priority="22" stopIfTrue="1" operator="lessThan">
      <formula>-0.03</formula>
    </cfRule>
  </conditionalFormatting>
  <conditionalFormatting sqref="W95">
    <cfRule type="cellIs" dxfId="631" priority="19" operator="greaterThan">
      <formula>0.03</formula>
    </cfRule>
    <cfRule type="cellIs" dxfId="630" priority="20" stopIfTrue="1" operator="lessThan">
      <formula>-0.03</formula>
    </cfRule>
  </conditionalFormatting>
  <conditionalFormatting sqref="X95">
    <cfRule type="cellIs" dxfId="629" priority="17" operator="greaterThan">
      <formula>0.03</formula>
    </cfRule>
    <cfRule type="cellIs" dxfId="628" priority="18" stopIfTrue="1" operator="lessThan">
      <formula>-0.03</formula>
    </cfRule>
  </conditionalFormatting>
  <conditionalFormatting sqref="Y95">
    <cfRule type="cellIs" dxfId="627" priority="15" operator="greaterThan">
      <formula>0.03</formula>
    </cfRule>
    <cfRule type="cellIs" dxfId="626" priority="16" stopIfTrue="1" operator="lessThan">
      <formula>-0.03</formula>
    </cfRule>
  </conditionalFormatting>
  <conditionalFormatting sqref="W86:X86">
    <cfRule type="cellIs" dxfId="625" priority="13" operator="greaterThan">
      <formula>0.03</formula>
    </cfRule>
    <cfRule type="cellIs" dxfId="624" priority="14" stopIfTrue="1" operator="lessThan">
      <formula>-0.03</formula>
    </cfRule>
  </conditionalFormatting>
  <conditionalFormatting sqref="W90:X90">
    <cfRule type="cellIs" dxfId="623" priority="11" operator="greaterThan">
      <formula>0.03</formula>
    </cfRule>
    <cfRule type="cellIs" dxfId="622" priority="12" stopIfTrue="1" operator="lessThan">
      <formula>-0.03</formula>
    </cfRule>
  </conditionalFormatting>
  <conditionalFormatting sqref="W94:X94">
    <cfRule type="cellIs" dxfId="621" priority="9" operator="greaterThan">
      <formula>0.03</formula>
    </cfRule>
    <cfRule type="cellIs" dxfId="620" priority="10" stopIfTrue="1" operator="lessThan">
      <formula>-0.03</formula>
    </cfRule>
  </conditionalFormatting>
  <conditionalFormatting sqref="W98:X98">
    <cfRule type="cellIs" dxfId="619" priority="7" operator="greaterThan">
      <formula>0.03</formula>
    </cfRule>
    <cfRule type="cellIs" dxfId="618" priority="8" stopIfTrue="1" operator="lessThan">
      <formula>-0.03</formula>
    </cfRule>
  </conditionalFormatting>
  <conditionalFormatting sqref="W104">
    <cfRule type="cellIs" dxfId="617" priority="5" operator="greaterThan">
      <formula>0.03</formula>
    </cfRule>
    <cfRule type="cellIs" dxfId="616" priority="6" stopIfTrue="1" operator="lessThan">
      <formula>-0.03</formula>
    </cfRule>
  </conditionalFormatting>
  <conditionalFormatting sqref="X104">
    <cfRule type="cellIs" dxfId="615" priority="3" operator="greaterThan">
      <formula>0.03</formula>
    </cfRule>
    <cfRule type="cellIs" dxfId="614" priority="4" stopIfTrue="1" operator="lessThan">
      <formula>-0.03</formula>
    </cfRule>
  </conditionalFormatting>
  <conditionalFormatting sqref="Y104">
    <cfRule type="cellIs" dxfId="613" priority="1" operator="greaterThan">
      <formula>0.03</formula>
    </cfRule>
    <cfRule type="cellIs" dxfId="612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108"/>
  <sheetViews>
    <sheetView workbookViewId="0">
      <selection activeCell="L19" sqref="L19:R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/>
      <c r="L19" s="14"/>
      <c r="M19" s="15"/>
      <c r="N19" s="15"/>
      <c r="O19" s="15"/>
      <c r="P19" s="15"/>
      <c r="Q19" s="15"/>
      <c r="R19" s="16"/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/>
      <c r="L20" s="25"/>
      <c r="M20" s="26"/>
      <c r="N20" s="26"/>
      <c r="O20" s="26"/>
      <c r="P20" s="26"/>
      <c r="Q20" s="26"/>
      <c r="R20" s="27"/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/>
      <c r="L21" s="25"/>
      <c r="M21" s="26"/>
      <c r="N21" s="26"/>
      <c r="O21" s="26"/>
      <c r="P21" s="26"/>
      <c r="Q21" s="26"/>
      <c r="R21" s="27"/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/>
      <c r="L22" s="35"/>
      <c r="M22" s="36"/>
      <c r="N22" s="36"/>
      <c r="O22" s="36"/>
      <c r="P22" s="36"/>
      <c r="Q22" s="36"/>
      <c r="R22" s="37"/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/>
      <c r="L23" s="14"/>
      <c r="M23" s="15"/>
      <c r="N23" s="15"/>
      <c r="O23" s="15"/>
      <c r="P23" s="15"/>
      <c r="Q23" s="15"/>
      <c r="R23" s="16"/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/>
      <c r="L24" s="25"/>
      <c r="M24" s="26"/>
      <c r="N24" s="26"/>
      <c r="O24" s="26"/>
      <c r="P24" s="26"/>
      <c r="Q24" s="26"/>
      <c r="R24" s="27"/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/>
      <c r="L25" s="25"/>
      <c r="M25" s="26"/>
      <c r="N25" s="26"/>
      <c r="O25" s="26"/>
      <c r="P25" s="26"/>
      <c r="Q25" s="26"/>
      <c r="R25" s="27"/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/>
      <c r="L26" s="35"/>
      <c r="M26" s="36"/>
      <c r="N26" s="36"/>
      <c r="O26" s="36"/>
      <c r="P26" s="36"/>
      <c r="Q26" s="36"/>
      <c r="R26" s="37"/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/>
      <c r="L27" s="14"/>
      <c r="M27" s="15"/>
      <c r="N27" s="15"/>
      <c r="O27" s="15"/>
      <c r="P27" s="15"/>
      <c r="Q27" s="15"/>
      <c r="R27" s="16"/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/>
      <c r="L28" s="25"/>
      <c r="M28" s="26"/>
      <c r="N28" s="26"/>
      <c r="O28" s="26"/>
      <c r="P28" s="26"/>
      <c r="Q28" s="26"/>
      <c r="R28" s="27"/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/>
      <c r="L29" s="25"/>
      <c r="M29" s="26"/>
      <c r="N29" s="26"/>
      <c r="O29" s="26"/>
      <c r="P29" s="26"/>
      <c r="Q29" s="26"/>
      <c r="R29" s="27"/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/>
      <c r="L30" s="35"/>
      <c r="M30" s="36"/>
      <c r="N30" s="36"/>
      <c r="O30" s="36"/>
      <c r="P30" s="36"/>
      <c r="Q30" s="36"/>
      <c r="R30" s="37"/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/>
      <c r="L31" s="14"/>
      <c r="M31" s="15"/>
      <c r="N31" s="15"/>
      <c r="O31" s="15"/>
      <c r="P31" s="15"/>
      <c r="Q31" s="15"/>
      <c r="R31" s="16"/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/>
      <c r="L32" s="25"/>
      <c r="M32" s="26"/>
      <c r="N32" s="26"/>
      <c r="O32" s="26"/>
      <c r="P32" s="26"/>
      <c r="Q32" s="26"/>
      <c r="R32" s="27"/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/>
      <c r="L33" s="25"/>
      <c r="M33" s="26"/>
      <c r="N33" s="26"/>
      <c r="O33" s="26"/>
      <c r="P33" s="26"/>
      <c r="Q33" s="26"/>
      <c r="R33" s="27"/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/>
      <c r="L34" s="35"/>
      <c r="M34" s="36"/>
      <c r="N34" s="36"/>
      <c r="O34" s="36"/>
      <c r="P34" s="36"/>
      <c r="Q34" s="36"/>
      <c r="R34" s="37"/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/>
      <c r="L35" s="14"/>
      <c r="M35" s="15"/>
      <c r="N35" s="15"/>
      <c r="O35" s="15"/>
      <c r="P35" s="15"/>
      <c r="Q35" s="15"/>
      <c r="R35" s="16"/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/>
      <c r="L36" s="25"/>
      <c r="M36" s="26"/>
      <c r="N36" s="26"/>
      <c r="O36" s="26"/>
      <c r="P36" s="26"/>
      <c r="Q36" s="26"/>
      <c r="R36" s="27"/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/>
      <c r="L37" s="25"/>
      <c r="M37" s="26"/>
      <c r="N37" s="26"/>
      <c r="O37" s="26"/>
      <c r="P37" s="26"/>
      <c r="Q37" s="26"/>
      <c r="R37" s="27"/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/>
      <c r="L38" s="35"/>
      <c r="M38" s="36"/>
      <c r="N38" s="36"/>
      <c r="O38" s="36"/>
      <c r="P38" s="36"/>
      <c r="Q38" s="36"/>
      <c r="R38" s="37"/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/>
      <c r="L39" s="14"/>
      <c r="M39" s="15"/>
      <c r="N39" s="15"/>
      <c r="O39" s="15"/>
      <c r="P39" s="15"/>
      <c r="Q39" s="15"/>
      <c r="R39" s="16"/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/>
      <c r="L40" s="25"/>
      <c r="M40" s="26"/>
      <c r="N40" s="26"/>
      <c r="O40" s="26"/>
      <c r="P40" s="26"/>
      <c r="Q40" s="26"/>
      <c r="R40" s="27"/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/>
      <c r="L41" s="25"/>
      <c r="M41" s="26"/>
      <c r="N41" s="26"/>
      <c r="O41" s="26"/>
      <c r="P41" s="26"/>
      <c r="Q41" s="26"/>
      <c r="R41" s="27"/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/>
      <c r="L42" s="35"/>
      <c r="M42" s="36"/>
      <c r="N42" s="36"/>
      <c r="O42" s="36"/>
      <c r="P42" s="36"/>
      <c r="Q42" s="36"/>
      <c r="R42" s="37"/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/>
      <c r="L43" s="14"/>
      <c r="M43" s="15"/>
      <c r="N43" s="15"/>
      <c r="O43" s="15"/>
      <c r="P43" s="15"/>
      <c r="Q43" s="15"/>
      <c r="R43" s="16"/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/>
      <c r="L44" s="25"/>
      <c r="M44" s="26"/>
      <c r="N44" s="26"/>
      <c r="O44" s="26"/>
      <c r="P44" s="26"/>
      <c r="Q44" s="26"/>
      <c r="R44" s="27"/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/>
      <c r="L45" s="25"/>
      <c r="M45" s="26"/>
      <c r="N45" s="26"/>
      <c r="O45" s="26"/>
      <c r="P45" s="26"/>
      <c r="Q45" s="26"/>
      <c r="R45" s="27"/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/>
      <c r="L46" s="35"/>
      <c r="M46" s="36"/>
      <c r="N46" s="36"/>
      <c r="O46" s="36"/>
      <c r="P46" s="36"/>
      <c r="Q46" s="36"/>
      <c r="R46" s="37"/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/>
      <c r="L47" s="14"/>
      <c r="M47" s="15"/>
      <c r="N47" s="15"/>
      <c r="O47" s="15"/>
      <c r="P47" s="15"/>
      <c r="Q47" s="15"/>
      <c r="R47" s="16"/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/>
      <c r="L48" s="25"/>
      <c r="M48" s="26"/>
      <c r="N48" s="26"/>
      <c r="O48" s="26"/>
      <c r="P48" s="26"/>
      <c r="Q48" s="26"/>
      <c r="R48" s="27"/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/>
      <c r="L49" s="25"/>
      <c r="M49" s="26"/>
      <c r="N49" s="26"/>
      <c r="O49" s="26"/>
      <c r="P49" s="26"/>
      <c r="Q49" s="26"/>
      <c r="R49" s="27"/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/>
      <c r="L50" s="35"/>
      <c r="M50" s="36"/>
      <c r="N50" s="36"/>
      <c r="O50" s="36"/>
      <c r="P50" s="36"/>
      <c r="Q50" s="36"/>
      <c r="R50" s="37"/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/>
      <c r="L51" s="14"/>
      <c r="M51" s="15"/>
      <c r="N51" s="15"/>
      <c r="O51" s="15"/>
      <c r="P51" s="15"/>
      <c r="Q51" s="15"/>
      <c r="R51" s="16"/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/>
      <c r="L52" s="25"/>
      <c r="M52" s="26"/>
      <c r="N52" s="26"/>
      <c r="O52" s="26"/>
      <c r="P52" s="26"/>
      <c r="Q52" s="26"/>
      <c r="R52" s="27"/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/>
      <c r="L53" s="25"/>
      <c r="M53" s="26"/>
      <c r="N53" s="26"/>
      <c r="O53" s="26"/>
      <c r="P53" s="26"/>
      <c r="Q53" s="26"/>
      <c r="R53" s="27"/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/>
      <c r="L54" s="35"/>
      <c r="M54" s="36"/>
      <c r="N54" s="36"/>
      <c r="O54" s="36"/>
      <c r="P54" s="36"/>
      <c r="Q54" s="36"/>
      <c r="R54" s="37"/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/>
      <c r="L55" s="14"/>
      <c r="M55" s="15"/>
      <c r="N55" s="15"/>
      <c r="O55" s="15"/>
      <c r="P55" s="15"/>
      <c r="Q55" s="15"/>
      <c r="R55" s="16"/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/>
      <c r="L56" s="25"/>
      <c r="M56" s="26"/>
      <c r="N56" s="26"/>
      <c r="O56" s="26"/>
      <c r="P56" s="26"/>
      <c r="Q56" s="26"/>
      <c r="R56" s="27"/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/>
      <c r="L57" s="25"/>
      <c r="M57" s="26"/>
      <c r="N57" s="26"/>
      <c r="O57" s="26"/>
      <c r="P57" s="26"/>
      <c r="Q57" s="26"/>
      <c r="R57" s="27"/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/>
      <c r="L58" s="35"/>
      <c r="M58" s="36"/>
      <c r="N58" s="36"/>
      <c r="O58" s="36"/>
      <c r="P58" s="36"/>
      <c r="Q58" s="36"/>
      <c r="R58" s="37"/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/>
      <c r="L59" s="14"/>
      <c r="M59" s="15"/>
      <c r="N59" s="15"/>
      <c r="O59" s="15"/>
      <c r="P59" s="15"/>
      <c r="Q59" s="15"/>
      <c r="R59" s="16"/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/>
      <c r="L60" s="25"/>
      <c r="M60" s="26"/>
      <c r="N60" s="26"/>
      <c r="O60" s="26"/>
      <c r="P60" s="26"/>
      <c r="Q60" s="26"/>
      <c r="R60" s="27"/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/>
      <c r="L61" s="25"/>
      <c r="M61" s="26"/>
      <c r="N61" s="26"/>
      <c r="O61" s="26"/>
      <c r="P61" s="26"/>
      <c r="Q61" s="26"/>
      <c r="R61" s="27"/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/>
      <c r="L62" s="35"/>
      <c r="M62" s="36"/>
      <c r="N62" s="36"/>
      <c r="O62" s="36"/>
      <c r="P62" s="36"/>
      <c r="Q62" s="36"/>
      <c r="R62" s="37"/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/>
      <c r="L63" s="14"/>
      <c r="M63" s="15"/>
      <c r="N63" s="15"/>
      <c r="O63" s="15"/>
      <c r="P63" s="15"/>
      <c r="Q63" s="15"/>
      <c r="R63" s="16"/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/>
      <c r="L64" s="25"/>
      <c r="M64" s="26"/>
      <c r="N64" s="26"/>
      <c r="O64" s="26"/>
      <c r="P64" s="26"/>
      <c r="Q64" s="26"/>
      <c r="R64" s="27"/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/>
      <c r="L65" s="25"/>
      <c r="M65" s="26"/>
      <c r="N65" s="26"/>
      <c r="O65" s="26"/>
      <c r="P65" s="26"/>
      <c r="Q65" s="26"/>
      <c r="R65" s="27"/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/>
      <c r="L66" s="35"/>
      <c r="M66" s="36"/>
      <c r="N66" s="36"/>
      <c r="O66" s="36"/>
      <c r="P66" s="36"/>
      <c r="Q66" s="36"/>
      <c r="R66" s="37"/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/>
      <c r="L67" s="14"/>
      <c r="M67" s="15"/>
      <c r="N67" s="15"/>
      <c r="O67" s="15"/>
      <c r="P67" s="15"/>
      <c r="Q67" s="15"/>
      <c r="R67" s="16"/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/>
      <c r="L68" s="25"/>
      <c r="M68" s="26"/>
      <c r="N68" s="26"/>
      <c r="O68" s="26"/>
      <c r="P68" s="26"/>
      <c r="Q68" s="26"/>
      <c r="R68" s="27"/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/>
      <c r="L69" s="25"/>
      <c r="M69" s="26"/>
      <c r="N69" s="26"/>
      <c r="O69" s="26"/>
      <c r="P69" s="26"/>
      <c r="Q69" s="26"/>
      <c r="R69" s="27"/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/>
      <c r="L70" s="35"/>
      <c r="M70" s="36"/>
      <c r="N70" s="36"/>
      <c r="O70" s="36"/>
      <c r="P70" s="36"/>
      <c r="Q70" s="36"/>
      <c r="R70" s="37"/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/>
      <c r="L71" s="14"/>
      <c r="M71" s="15"/>
      <c r="N71" s="15"/>
      <c r="O71" s="15"/>
      <c r="P71" s="15"/>
      <c r="Q71" s="15"/>
      <c r="R71" s="16"/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/>
      <c r="L72" s="25"/>
      <c r="M72" s="26"/>
      <c r="N72" s="26"/>
      <c r="O72" s="26"/>
      <c r="P72" s="26"/>
      <c r="Q72" s="26"/>
      <c r="R72" s="27"/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/>
      <c r="L73" s="25"/>
      <c r="M73" s="26"/>
      <c r="N73" s="26"/>
      <c r="O73" s="26"/>
      <c r="P73" s="26"/>
      <c r="Q73" s="26"/>
      <c r="R73" s="27"/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/>
      <c r="L74" s="35"/>
      <c r="M74" s="36"/>
      <c r="N74" s="36"/>
      <c r="O74" s="36"/>
      <c r="P74" s="36"/>
      <c r="Q74" s="36"/>
      <c r="R74" s="37"/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/>
      <c r="L75" s="14"/>
      <c r="M75" s="15"/>
      <c r="N75" s="15"/>
      <c r="O75" s="15"/>
      <c r="P75" s="15"/>
      <c r="Q75" s="15"/>
      <c r="R75" s="16"/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/>
      <c r="L76" s="25"/>
      <c r="M76" s="26"/>
      <c r="N76" s="26"/>
      <c r="O76" s="26"/>
      <c r="P76" s="26"/>
      <c r="Q76" s="26"/>
      <c r="R76" s="27"/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/>
      <c r="L77" s="25"/>
      <c r="M77" s="26"/>
      <c r="N77" s="26"/>
      <c r="O77" s="26"/>
      <c r="P77" s="26"/>
      <c r="Q77" s="26"/>
      <c r="R77" s="27"/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/>
      <c r="L78" s="35"/>
      <c r="M78" s="36"/>
      <c r="N78" s="36"/>
      <c r="O78" s="36"/>
      <c r="P78" s="36"/>
      <c r="Q78" s="36"/>
      <c r="R78" s="37"/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/>
      <c r="L79" s="14"/>
      <c r="M79" s="15"/>
      <c r="N79" s="15"/>
      <c r="O79" s="15"/>
      <c r="P79" s="15"/>
      <c r="Q79" s="15"/>
      <c r="R79" s="16"/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/>
      <c r="L80" s="25"/>
      <c r="M80" s="26"/>
      <c r="N80" s="26"/>
      <c r="O80" s="26"/>
      <c r="P80" s="26"/>
      <c r="Q80" s="26"/>
      <c r="R80" s="27"/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/>
      <c r="L81" s="25"/>
      <c r="M81" s="26"/>
      <c r="N81" s="26"/>
      <c r="O81" s="26"/>
      <c r="P81" s="26"/>
      <c r="Q81" s="26"/>
      <c r="R81" s="27"/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/>
      <c r="L82" s="35"/>
      <c r="M82" s="36"/>
      <c r="N82" s="36"/>
      <c r="O82" s="36"/>
      <c r="P82" s="36"/>
      <c r="Q82" s="36"/>
      <c r="R82" s="37"/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/>
      <c r="E83" s="15"/>
      <c r="F83" s="15"/>
      <c r="G83" s="15"/>
      <c r="H83" s="15"/>
      <c r="I83" s="15"/>
      <c r="J83" s="16"/>
      <c r="L83" s="14"/>
      <c r="M83" s="15"/>
      <c r="N83" s="15"/>
      <c r="O83" s="15"/>
      <c r="P83" s="15"/>
      <c r="Q83" s="15"/>
      <c r="R83" s="16"/>
      <c r="S83" s="20"/>
      <c r="T83" s="21" t="e">
        <f>bdrate($D83:$D86,E83:E86,$L83:$L86,M83:M86)</f>
        <v>#VALUE!</v>
      </c>
      <c r="U83" s="22" t="e">
        <f>bdrate($D83:$D86,F83:F86,$L83:$L86,N83:N86)</f>
        <v>#VALUE!</v>
      </c>
      <c r="V83" s="22" t="e">
        <f>bdrate($D83:$D86,G83:G86,$L83:$L86,O83:O86)</f>
        <v>#VALUE!</v>
      </c>
      <c r="W83" s="44" t="e">
        <f>bdrateOld($D83:$D86,E83:E86,$L83:$L86,M83:M86)</f>
        <v>#VALUE!</v>
      </c>
      <c r="X83" s="45" t="e">
        <f>bdrateOld($D83:$D86,F83:F86,$L83:$L86,N83:N86)</f>
        <v>#VALUE!</v>
      </c>
      <c r="Y83" s="46" t="e">
        <f>bdrateOld($D83:$D86,G83:G86,$L83:$L86,O83:O86)</f>
        <v>#VALUE!</v>
      </c>
    </row>
    <row r="84" spans="1:25" x14ac:dyDescent="0.2">
      <c r="A84" s="24"/>
      <c r="B84" s="24"/>
      <c r="C84" s="24">
        <v>27</v>
      </c>
      <c r="D84" s="25"/>
      <c r="E84" s="26"/>
      <c r="F84" s="26"/>
      <c r="G84" s="26"/>
      <c r="H84" s="26"/>
      <c r="I84" s="26"/>
      <c r="J84" s="27"/>
      <c r="L84" s="25"/>
      <c r="M84" s="26"/>
      <c r="N84" s="26"/>
      <c r="O84" s="26"/>
      <c r="P84" s="26"/>
      <c r="Q84" s="26"/>
      <c r="R84" s="27"/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/>
      <c r="E85" s="26"/>
      <c r="F85" s="26"/>
      <c r="G85" s="26"/>
      <c r="H85" s="26"/>
      <c r="I85" s="26"/>
      <c r="J85" s="27"/>
      <c r="L85" s="25"/>
      <c r="M85" s="26"/>
      <c r="N85" s="26"/>
      <c r="O85" s="26"/>
      <c r="P85" s="26"/>
      <c r="Q85" s="26"/>
      <c r="R85" s="27"/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/>
      <c r="E86" s="36"/>
      <c r="F86" s="36"/>
      <c r="G86" s="36"/>
      <c r="H86" s="36"/>
      <c r="I86" s="36"/>
      <c r="J86" s="37"/>
      <c r="L86" s="35"/>
      <c r="M86" s="36"/>
      <c r="N86" s="36"/>
      <c r="O86" s="36"/>
      <c r="P86" s="36"/>
      <c r="Q86" s="36"/>
      <c r="R86" s="37"/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/>
      <c r="E87" s="15"/>
      <c r="F87" s="15"/>
      <c r="G87" s="15"/>
      <c r="H87" s="15"/>
      <c r="I87" s="15"/>
      <c r="J87" s="16"/>
      <c r="L87" s="14"/>
      <c r="M87" s="15"/>
      <c r="N87" s="15"/>
      <c r="O87" s="15"/>
      <c r="P87" s="15"/>
      <c r="Q87" s="15"/>
      <c r="R87" s="16"/>
      <c r="S87" s="20"/>
      <c r="T87" s="21" t="e">
        <f>bdrate($D87:$D90,E87:E90,$L87:$L90,M87:M90)</f>
        <v>#VALUE!</v>
      </c>
      <c r="U87" s="22" t="e">
        <f>bdrate($D87:$D90,F87:F90,$L87:$L90,N87:N90)</f>
        <v>#VALUE!</v>
      </c>
      <c r="V87" s="22" t="e">
        <f>bdrate($D87:$D90,G87:G90,$L87:$L90,O87:O90)</f>
        <v>#VALUE!</v>
      </c>
      <c r="W87" s="44" t="e">
        <f>bdrateOld($D87:$D90,E87:E90,$L87:$L90,M87:M90)</f>
        <v>#VALUE!</v>
      </c>
      <c r="X87" s="45" t="e">
        <f>bdrateOld($D87:$D90,F87:F90,$L87:$L90,N87:N90)</f>
        <v>#VALUE!</v>
      </c>
      <c r="Y87" s="46" t="e">
        <f>bdrateOld($D87:$D90,G87:G90,$L87:$L90,O87:O90)</f>
        <v>#VALUE!</v>
      </c>
    </row>
    <row r="88" spans="1:25" x14ac:dyDescent="0.2">
      <c r="A88" s="24"/>
      <c r="B88" s="24"/>
      <c r="C88" s="24">
        <v>27</v>
      </c>
      <c r="D88" s="25"/>
      <c r="E88" s="26"/>
      <c r="F88" s="26"/>
      <c r="G88" s="26"/>
      <c r="H88" s="26"/>
      <c r="I88" s="26"/>
      <c r="J88" s="27"/>
      <c r="L88" s="25"/>
      <c r="M88" s="26"/>
      <c r="N88" s="26"/>
      <c r="O88" s="26"/>
      <c r="P88" s="26"/>
      <c r="Q88" s="26"/>
      <c r="R88" s="27"/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/>
      <c r="E89" s="26"/>
      <c r="F89" s="26"/>
      <c r="G89" s="26"/>
      <c r="H89" s="26"/>
      <c r="I89" s="26"/>
      <c r="J89" s="27"/>
      <c r="L89" s="25"/>
      <c r="M89" s="26"/>
      <c r="N89" s="26"/>
      <c r="O89" s="26"/>
      <c r="P89" s="26"/>
      <c r="Q89" s="26"/>
      <c r="R89" s="27"/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/>
      <c r="E90" s="36"/>
      <c r="F90" s="36"/>
      <c r="G90" s="36"/>
      <c r="H90" s="36"/>
      <c r="I90" s="36"/>
      <c r="J90" s="37"/>
      <c r="L90" s="35"/>
      <c r="M90" s="36"/>
      <c r="N90" s="36"/>
      <c r="O90" s="36"/>
      <c r="P90" s="36"/>
      <c r="Q90" s="36"/>
      <c r="R90" s="37"/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/>
      <c r="E91" s="15"/>
      <c r="F91" s="15"/>
      <c r="G91" s="15"/>
      <c r="H91" s="15"/>
      <c r="I91" s="15"/>
      <c r="J91" s="16"/>
      <c r="L91" s="14"/>
      <c r="M91" s="15"/>
      <c r="N91" s="15"/>
      <c r="O91" s="15"/>
      <c r="P91" s="15"/>
      <c r="Q91" s="15"/>
      <c r="R91" s="16"/>
      <c r="S91" s="20"/>
      <c r="T91" s="21" t="e">
        <f>bdrate($D91:$D94,E91:E94,$L91:$L94,M91:M94)</f>
        <v>#VALUE!</v>
      </c>
      <c r="U91" s="22" t="e">
        <f>bdrate($D91:$D94,F91:F94,$L91:$L94,N91:N94)</f>
        <v>#VALUE!</v>
      </c>
      <c r="V91" s="22" t="e">
        <f>bdrate($D91:$D94,G91:G94,$L91:$L94,O91:O94)</f>
        <v>#VALUE!</v>
      </c>
      <c r="W91" s="44" t="e">
        <f>bdrateOld($D91:$D94,E91:E94,$L91:$L94,M91:M94)</f>
        <v>#VALUE!</v>
      </c>
      <c r="X91" s="45" t="e">
        <f>bdrateOld($D91:$D94,F91:F94,$L91:$L94,N91:N94)</f>
        <v>#VALUE!</v>
      </c>
      <c r="Y91" s="46" t="e">
        <f>bdrateOld($D91:$D94,G91:G94,$L91:$L94,O91:O94)</f>
        <v>#VALUE!</v>
      </c>
    </row>
    <row r="92" spans="1:25" x14ac:dyDescent="0.2">
      <c r="A92" s="24"/>
      <c r="B92" s="24"/>
      <c r="C92" s="24">
        <v>27</v>
      </c>
      <c r="D92" s="25"/>
      <c r="E92" s="26"/>
      <c r="F92" s="26"/>
      <c r="G92" s="26"/>
      <c r="H92" s="26"/>
      <c r="I92" s="26"/>
      <c r="J92" s="27"/>
      <c r="L92" s="25"/>
      <c r="M92" s="26"/>
      <c r="N92" s="26"/>
      <c r="O92" s="26"/>
      <c r="P92" s="26"/>
      <c r="Q92" s="26"/>
      <c r="R92" s="27"/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/>
      <c r="E93" s="26"/>
      <c r="F93" s="26"/>
      <c r="G93" s="26"/>
      <c r="H93" s="26"/>
      <c r="I93" s="26"/>
      <c r="J93" s="27"/>
      <c r="L93" s="25"/>
      <c r="M93" s="26"/>
      <c r="N93" s="26"/>
      <c r="O93" s="26"/>
      <c r="P93" s="26"/>
      <c r="Q93" s="26"/>
      <c r="R93" s="27"/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/>
      <c r="E94" s="36"/>
      <c r="F94" s="36"/>
      <c r="G94" s="36"/>
      <c r="H94" s="36"/>
      <c r="I94" s="36"/>
      <c r="J94" s="37"/>
      <c r="L94" s="35"/>
      <c r="M94" s="36"/>
      <c r="N94" s="36"/>
      <c r="O94" s="36"/>
      <c r="P94" s="36"/>
      <c r="Q94" s="36"/>
      <c r="R94" s="37"/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/>
      <c r="E95" s="15"/>
      <c r="F95" s="15"/>
      <c r="G95" s="15"/>
      <c r="H95" s="15"/>
      <c r="I95" s="15"/>
      <c r="J95" s="16"/>
      <c r="L95" s="14"/>
      <c r="M95" s="15"/>
      <c r="N95" s="15"/>
      <c r="O95" s="15"/>
      <c r="P95" s="15"/>
      <c r="Q95" s="15"/>
      <c r="R95" s="16"/>
      <c r="S95" s="20"/>
      <c r="T95" s="21" t="e">
        <f>bdrate($D95:$D98,E95:E98,$L95:$L98,M95:M98)</f>
        <v>#VALUE!</v>
      </c>
      <c r="U95" s="22" t="e">
        <f>bdrate($D95:$D98,F95:F98,$L95:$L98,N95:N98)</f>
        <v>#VALUE!</v>
      </c>
      <c r="V95" s="22" t="e">
        <f>bdrate($D95:$D98,G95:G98,$L95:$L98,O95:O98)</f>
        <v>#VALUE!</v>
      </c>
      <c r="W95" s="44" t="e">
        <f>bdrateOld($D95:$D98,E95:E98,$L95:$L98,M95:M98)</f>
        <v>#VALUE!</v>
      </c>
      <c r="X95" s="45" t="e">
        <f>bdrateOld($D95:$D98,F95:F98,$L95:$L98,N95:N98)</f>
        <v>#VALUE!</v>
      </c>
      <c r="Y95" s="46" t="e">
        <f>bdrateOld($D95:$D98,G95:G98,$L95:$L98,O95:O98)</f>
        <v>#VALUE!</v>
      </c>
    </row>
    <row r="96" spans="1:25" x14ac:dyDescent="0.2">
      <c r="A96" s="24"/>
      <c r="B96" s="24"/>
      <c r="C96" s="24">
        <v>27</v>
      </c>
      <c r="D96" s="25"/>
      <c r="E96" s="26"/>
      <c r="F96" s="26"/>
      <c r="G96" s="26"/>
      <c r="H96" s="26"/>
      <c r="I96" s="26"/>
      <c r="J96" s="27"/>
      <c r="L96" s="25"/>
      <c r="M96" s="26"/>
      <c r="N96" s="26"/>
      <c r="O96" s="26"/>
      <c r="P96" s="26"/>
      <c r="Q96" s="26"/>
      <c r="R96" s="27"/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/>
      <c r="E97" s="26"/>
      <c r="F97" s="26"/>
      <c r="G97" s="26"/>
      <c r="H97" s="26"/>
      <c r="I97" s="26"/>
      <c r="J97" s="27"/>
      <c r="L97" s="25"/>
      <c r="M97" s="26"/>
      <c r="N97" s="26"/>
      <c r="O97" s="26"/>
      <c r="P97" s="26"/>
      <c r="Q97" s="26"/>
      <c r="R97" s="27"/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/>
      <c r="E98" s="36"/>
      <c r="F98" s="36"/>
      <c r="G98" s="36"/>
      <c r="H98" s="36"/>
      <c r="I98" s="36"/>
      <c r="J98" s="37"/>
      <c r="L98" s="35"/>
      <c r="M98" s="36"/>
      <c r="N98" s="36"/>
      <c r="O98" s="36"/>
      <c r="P98" s="36"/>
      <c r="Q98" s="36"/>
      <c r="R98" s="37"/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/>
      <c r="U99" s="22"/>
      <c r="V99" s="22"/>
      <c r="W99" s="21"/>
      <c r="X99" s="22"/>
      <c r="Y99" s="23"/>
    </row>
    <row r="100" spans="1:25" x14ac:dyDescent="0.2">
      <c r="B100" s="1" t="s">
        <v>7</v>
      </c>
      <c r="T100" s="44" t="e">
        <f t="shared" ref="T100:Y100" si="0">AVERAGE(T19,T23,T27,T31,T35)</f>
        <v>#VALUE!</v>
      </c>
      <c r="U100" s="45" t="e">
        <f t="shared" si="0"/>
        <v>#VALUE!</v>
      </c>
      <c r="V100" s="45" t="e">
        <f t="shared" si="0"/>
        <v>#VALUE!</v>
      </c>
      <c r="W100" s="44" t="e">
        <f t="shared" si="0"/>
        <v>#VALUE!</v>
      </c>
      <c r="X100" s="45" t="e">
        <f t="shared" si="0"/>
        <v>#VALUE!</v>
      </c>
      <c r="Y100" s="46" t="e">
        <f t="shared" si="0"/>
        <v>#VALUE!</v>
      </c>
    </row>
    <row r="101" spans="1:25" x14ac:dyDescent="0.2">
      <c r="B101" s="1" t="s">
        <v>14</v>
      </c>
      <c r="T101" s="44" t="e">
        <f t="shared" ref="T101:Y101" si="1">AVERAGE(T39,T43,T47,T51)</f>
        <v>#VALUE!</v>
      </c>
      <c r="U101" s="45" t="e">
        <f t="shared" si="1"/>
        <v>#VALUE!</v>
      </c>
      <c r="V101" s="45" t="e">
        <f t="shared" si="1"/>
        <v>#VALUE!</v>
      </c>
      <c r="W101" s="44" t="e">
        <f t="shared" si="1"/>
        <v>#VALUE!</v>
      </c>
      <c r="X101" s="45" t="e">
        <f t="shared" si="1"/>
        <v>#VALUE!</v>
      </c>
      <c r="Y101" s="46" t="e">
        <f t="shared" si="1"/>
        <v>#VALUE!</v>
      </c>
    </row>
    <row r="102" spans="1:25" x14ac:dyDescent="0.2">
      <c r="B102" s="1" t="s">
        <v>20</v>
      </c>
      <c r="T102" s="44" t="e">
        <f t="shared" ref="T102:Y102" si="2">AVERAGE(T55,T59,T63,T67)</f>
        <v>#VALUE!</v>
      </c>
      <c r="U102" s="45" t="e">
        <f t="shared" si="2"/>
        <v>#VALUE!</v>
      </c>
      <c r="V102" s="45" t="e">
        <f t="shared" si="2"/>
        <v>#VALUE!</v>
      </c>
      <c r="W102" s="44" t="e">
        <f t="shared" si="2"/>
        <v>#VALUE!</v>
      </c>
      <c r="X102" s="45" t="e">
        <f t="shared" si="2"/>
        <v>#VALUE!</v>
      </c>
      <c r="Y102" s="46" t="e">
        <f t="shared" si="2"/>
        <v>#VALUE!</v>
      </c>
    </row>
    <row r="103" spans="1:25" x14ac:dyDescent="0.2">
      <c r="B103" s="1" t="s">
        <v>30</v>
      </c>
      <c r="T103" s="44" t="e">
        <f t="shared" ref="T103:Y103" si="3">AVERAGE(T71,T75,T79)</f>
        <v>#VALUE!</v>
      </c>
      <c r="U103" s="45" t="e">
        <f t="shared" si="3"/>
        <v>#VALUE!</v>
      </c>
      <c r="V103" s="45" t="e">
        <f t="shared" si="3"/>
        <v>#VALUE!</v>
      </c>
      <c r="W103" s="44" t="e">
        <f t="shared" si="3"/>
        <v>#VALUE!</v>
      </c>
      <c r="X103" s="45" t="e">
        <f t="shared" si="3"/>
        <v>#VALUE!</v>
      </c>
      <c r="Y103" s="46" t="e">
        <f t="shared" si="3"/>
        <v>#VALUE!</v>
      </c>
    </row>
    <row r="104" spans="1:25" ht="12.75" thickBot="1" x14ac:dyDescent="0.25">
      <c r="B104" s="1" t="s">
        <v>85</v>
      </c>
      <c r="T104" s="48" t="e">
        <f t="shared" ref="T104:Y104" si="4">AVERAGE(T83,T87,T91,T95)</f>
        <v>#VALUE!</v>
      </c>
      <c r="U104" s="49" t="e">
        <f t="shared" si="4"/>
        <v>#VALUE!</v>
      </c>
      <c r="V104" s="49" t="e">
        <f t="shared" si="4"/>
        <v>#VALUE!</v>
      </c>
      <c r="W104" s="48" t="e">
        <f t="shared" si="4"/>
        <v>#VALUE!</v>
      </c>
      <c r="X104" s="49" t="e">
        <f t="shared" si="4"/>
        <v>#VALUE!</v>
      </c>
      <c r="Y104" s="50" t="e">
        <f t="shared" si="4"/>
        <v>#VALUE!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 t="e">
        <f t="shared" ref="T105:Y105" si="5">AVERAGE(T3:T98)</f>
        <v>#VALUE!</v>
      </c>
      <c r="U105" s="49" t="e">
        <f t="shared" si="5"/>
        <v>#VALUE!</v>
      </c>
      <c r="V105" s="50" t="e">
        <f t="shared" si="5"/>
        <v>#VALUE!</v>
      </c>
      <c r="W105" s="49" t="e">
        <f t="shared" si="5"/>
        <v>#VALUE!</v>
      </c>
      <c r="X105" s="49" t="e">
        <f t="shared" si="5"/>
        <v>#VALUE!</v>
      </c>
      <c r="Y105" s="50" t="e">
        <f t="shared" si="5"/>
        <v>#VALUE!</v>
      </c>
    </row>
    <row r="106" spans="1:25" x14ac:dyDescent="0.2">
      <c r="B106" s="1" t="s">
        <v>32</v>
      </c>
      <c r="I106" s="51" t="e">
        <f>GEOMEAN(I3:I98)</f>
        <v>#NUM!</v>
      </c>
      <c r="J106" s="51" t="e">
        <f>GEOMEAN(J3:J98)</f>
        <v>#NUM!</v>
      </c>
      <c r="Q106" s="51" t="e">
        <f>GEOMEAN(Q3:Q98)</f>
        <v>#NUM!</v>
      </c>
      <c r="R106" s="51" t="e">
        <f>GEOMEAN(R3:R98)</f>
        <v>#NUM!</v>
      </c>
    </row>
    <row r="107" spans="1:25" x14ac:dyDescent="0.2">
      <c r="B107" s="1" t="s">
        <v>33</v>
      </c>
      <c r="Q107" s="52" t="e">
        <f>Q106/I106</f>
        <v>#NUM!</v>
      </c>
      <c r="R107" s="52" t="e">
        <f>R106/J106</f>
        <v>#NUM!</v>
      </c>
    </row>
    <row r="108" spans="1:25" x14ac:dyDescent="0.2">
      <c r="B108" s="1" t="s">
        <v>34</v>
      </c>
      <c r="I108" s="51">
        <f>SUM(I3:I98)/3600</f>
        <v>0</v>
      </c>
      <c r="J108" s="51">
        <f>SUM(J3:J98)</f>
        <v>0</v>
      </c>
      <c r="Q108" s="51">
        <f>SUM(Q3:Q98)/3600</f>
        <v>0</v>
      </c>
      <c r="R108" s="51">
        <f>SUM(R3:R98)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105:Y105">
    <cfRule type="cellIs" dxfId="611" priority="45" operator="greaterThan">
      <formula>0.03</formula>
    </cfRule>
    <cfRule type="cellIs" dxfId="610" priority="46" stopIfTrue="1" operator="lessThan">
      <formula>-0.03</formula>
    </cfRule>
  </conditionalFormatting>
  <conditionalFormatting sqref="T3:V82">
    <cfRule type="cellIs" dxfId="609" priority="205" operator="greaterThan">
      <formula>0.03</formula>
    </cfRule>
    <cfRule type="cellIs" dxfId="608" priority="206" stopIfTrue="1" operator="lessThan">
      <formula>-0.03</formula>
    </cfRule>
  </conditionalFormatting>
  <conditionalFormatting sqref="W3">
    <cfRule type="cellIs" dxfId="607" priority="203" operator="greaterThan">
      <formula>0.03</formula>
    </cfRule>
    <cfRule type="cellIs" dxfId="606" priority="204" stopIfTrue="1" operator="lessThan">
      <formula>-0.03</formula>
    </cfRule>
  </conditionalFormatting>
  <conditionalFormatting sqref="X3">
    <cfRule type="cellIs" dxfId="605" priority="201" operator="greaterThan">
      <formula>0.03</formula>
    </cfRule>
    <cfRule type="cellIs" dxfId="604" priority="202" stopIfTrue="1" operator="lessThan">
      <formula>-0.03</formula>
    </cfRule>
  </conditionalFormatting>
  <conditionalFormatting sqref="Y3">
    <cfRule type="cellIs" dxfId="603" priority="199" operator="greaterThan">
      <formula>0.03</formula>
    </cfRule>
    <cfRule type="cellIs" dxfId="602" priority="200" stopIfTrue="1" operator="lessThan">
      <formula>-0.03</formula>
    </cfRule>
  </conditionalFormatting>
  <conditionalFormatting sqref="W7">
    <cfRule type="cellIs" dxfId="601" priority="197" operator="greaterThan">
      <formula>0.03</formula>
    </cfRule>
    <cfRule type="cellIs" dxfId="600" priority="198" stopIfTrue="1" operator="lessThan">
      <formula>-0.03</formula>
    </cfRule>
  </conditionalFormatting>
  <conditionalFormatting sqref="X7">
    <cfRule type="cellIs" dxfId="599" priority="195" operator="greaterThan">
      <formula>0.03</formula>
    </cfRule>
    <cfRule type="cellIs" dxfId="598" priority="196" stopIfTrue="1" operator="lessThan">
      <formula>-0.03</formula>
    </cfRule>
  </conditionalFormatting>
  <conditionalFormatting sqref="Y7">
    <cfRule type="cellIs" dxfId="597" priority="193" operator="greaterThan">
      <formula>0.03</formula>
    </cfRule>
    <cfRule type="cellIs" dxfId="596" priority="194" stopIfTrue="1" operator="lessThan">
      <formula>-0.03</formula>
    </cfRule>
  </conditionalFormatting>
  <conditionalFormatting sqref="W11">
    <cfRule type="cellIs" dxfId="595" priority="191" operator="greaterThan">
      <formula>0.03</formula>
    </cfRule>
    <cfRule type="cellIs" dxfId="594" priority="192" stopIfTrue="1" operator="lessThan">
      <formula>-0.03</formula>
    </cfRule>
  </conditionalFormatting>
  <conditionalFormatting sqref="X11">
    <cfRule type="cellIs" dxfId="593" priority="189" operator="greaterThan">
      <formula>0.03</formula>
    </cfRule>
    <cfRule type="cellIs" dxfId="592" priority="190" stopIfTrue="1" operator="lessThan">
      <formula>-0.03</formula>
    </cfRule>
  </conditionalFormatting>
  <conditionalFormatting sqref="Y11">
    <cfRule type="cellIs" dxfId="591" priority="187" operator="greaterThan">
      <formula>0.03</formula>
    </cfRule>
    <cfRule type="cellIs" dxfId="590" priority="188" stopIfTrue="1" operator="lessThan">
      <formula>-0.03</formula>
    </cfRule>
  </conditionalFormatting>
  <conditionalFormatting sqref="W15">
    <cfRule type="cellIs" dxfId="589" priority="185" operator="greaterThan">
      <formula>0.03</formula>
    </cfRule>
    <cfRule type="cellIs" dxfId="588" priority="186" stopIfTrue="1" operator="lessThan">
      <formula>-0.03</formula>
    </cfRule>
  </conditionalFormatting>
  <conditionalFormatting sqref="X15">
    <cfRule type="cellIs" dxfId="587" priority="183" operator="greaterThan">
      <formula>0.03</formula>
    </cfRule>
    <cfRule type="cellIs" dxfId="586" priority="184" stopIfTrue="1" operator="lessThan">
      <formula>-0.03</formula>
    </cfRule>
  </conditionalFormatting>
  <conditionalFormatting sqref="Y15">
    <cfRule type="cellIs" dxfId="585" priority="181" operator="greaterThan">
      <formula>0.03</formula>
    </cfRule>
    <cfRule type="cellIs" dxfId="584" priority="182" stopIfTrue="1" operator="lessThan">
      <formula>-0.03</formula>
    </cfRule>
  </conditionalFormatting>
  <conditionalFormatting sqref="W19">
    <cfRule type="cellIs" dxfId="583" priority="179" operator="greaterThan">
      <formula>0.03</formula>
    </cfRule>
    <cfRule type="cellIs" dxfId="582" priority="180" stopIfTrue="1" operator="lessThan">
      <formula>-0.03</formula>
    </cfRule>
  </conditionalFormatting>
  <conditionalFormatting sqref="X19">
    <cfRule type="cellIs" dxfId="581" priority="177" operator="greaterThan">
      <formula>0.03</formula>
    </cfRule>
    <cfRule type="cellIs" dxfId="580" priority="178" stopIfTrue="1" operator="lessThan">
      <formula>-0.03</formula>
    </cfRule>
  </conditionalFormatting>
  <conditionalFormatting sqref="Y19">
    <cfRule type="cellIs" dxfId="579" priority="175" operator="greaterThan">
      <formula>0.03</formula>
    </cfRule>
    <cfRule type="cellIs" dxfId="578" priority="176" stopIfTrue="1" operator="lessThan">
      <formula>-0.03</formula>
    </cfRule>
  </conditionalFormatting>
  <conditionalFormatting sqref="W23">
    <cfRule type="cellIs" dxfId="577" priority="173" operator="greaterThan">
      <formula>0.03</formula>
    </cfRule>
    <cfRule type="cellIs" dxfId="576" priority="174" stopIfTrue="1" operator="lessThan">
      <formula>-0.03</formula>
    </cfRule>
  </conditionalFormatting>
  <conditionalFormatting sqref="X23">
    <cfRule type="cellIs" dxfId="575" priority="171" operator="greaterThan">
      <formula>0.03</formula>
    </cfRule>
    <cfRule type="cellIs" dxfId="574" priority="172" stopIfTrue="1" operator="lessThan">
      <formula>-0.03</formula>
    </cfRule>
  </conditionalFormatting>
  <conditionalFormatting sqref="Y23">
    <cfRule type="cellIs" dxfId="573" priority="169" operator="greaterThan">
      <formula>0.03</formula>
    </cfRule>
    <cfRule type="cellIs" dxfId="572" priority="170" stopIfTrue="1" operator="lessThan">
      <formula>-0.03</formula>
    </cfRule>
  </conditionalFormatting>
  <conditionalFormatting sqref="W27">
    <cfRule type="cellIs" dxfId="571" priority="167" operator="greaterThan">
      <formula>0.03</formula>
    </cfRule>
    <cfRule type="cellIs" dxfId="570" priority="168" stopIfTrue="1" operator="lessThan">
      <formula>-0.03</formula>
    </cfRule>
  </conditionalFormatting>
  <conditionalFormatting sqref="X27">
    <cfRule type="cellIs" dxfId="569" priority="165" operator="greaterThan">
      <formula>0.03</formula>
    </cfRule>
    <cfRule type="cellIs" dxfId="568" priority="166" stopIfTrue="1" operator="lessThan">
      <formula>-0.03</formula>
    </cfRule>
  </conditionalFormatting>
  <conditionalFormatting sqref="Y27">
    <cfRule type="cellIs" dxfId="567" priority="163" operator="greaterThan">
      <formula>0.03</formula>
    </cfRule>
    <cfRule type="cellIs" dxfId="566" priority="164" stopIfTrue="1" operator="lessThan">
      <formula>-0.03</formula>
    </cfRule>
  </conditionalFormatting>
  <conditionalFormatting sqref="W31">
    <cfRule type="cellIs" dxfId="565" priority="161" operator="greaterThan">
      <formula>0.03</formula>
    </cfRule>
    <cfRule type="cellIs" dxfId="564" priority="162" stopIfTrue="1" operator="lessThan">
      <formula>-0.03</formula>
    </cfRule>
  </conditionalFormatting>
  <conditionalFormatting sqref="X31">
    <cfRule type="cellIs" dxfId="563" priority="159" operator="greaterThan">
      <formula>0.03</formula>
    </cfRule>
    <cfRule type="cellIs" dxfId="562" priority="160" stopIfTrue="1" operator="lessThan">
      <formula>-0.03</formula>
    </cfRule>
  </conditionalFormatting>
  <conditionalFormatting sqref="Y31">
    <cfRule type="cellIs" dxfId="561" priority="157" operator="greaterThan">
      <formula>0.03</formula>
    </cfRule>
    <cfRule type="cellIs" dxfId="560" priority="158" stopIfTrue="1" operator="lessThan">
      <formula>-0.03</formula>
    </cfRule>
  </conditionalFormatting>
  <conditionalFormatting sqref="W35">
    <cfRule type="cellIs" dxfId="559" priority="155" operator="greaterThan">
      <formula>0.03</formula>
    </cfRule>
    <cfRule type="cellIs" dxfId="558" priority="156" stopIfTrue="1" operator="lessThan">
      <formula>-0.03</formula>
    </cfRule>
  </conditionalFormatting>
  <conditionalFormatting sqref="X35">
    <cfRule type="cellIs" dxfId="557" priority="153" operator="greaterThan">
      <formula>0.03</formula>
    </cfRule>
    <cfRule type="cellIs" dxfId="556" priority="154" stopIfTrue="1" operator="lessThan">
      <formula>-0.03</formula>
    </cfRule>
  </conditionalFormatting>
  <conditionalFormatting sqref="Y35">
    <cfRule type="cellIs" dxfId="555" priority="151" operator="greaterThan">
      <formula>0.03</formula>
    </cfRule>
    <cfRule type="cellIs" dxfId="554" priority="152" stopIfTrue="1" operator="lessThan">
      <formula>-0.03</formula>
    </cfRule>
  </conditionalFormatting>
  <conditionalFormatting sqref="W39">
    <cfRule type="cellIs" dxfId="553" priority="149" operator="greaterThan">
      <formula>0.03</formula>
    </cfRule>
    <cfRule type="cellIs" dxfId="552" priority="150" stopIfTrue="1" operator="lessThan">
      <formula>-0.03</formula>
    </cfRule>
  </conditionalFormatting>
  <conditionalFormatting sqref="X39">
    <cfRule type="cellIs" dxfId="551" priority="147" operator="greaterThan">
      <formula>0.03</formula>
    </cfRule>
    <cfRule type="cellIs" dxfId="550" priority="148" stopIfTrue="1" operator="lessThan">
      <formula>-0.03</formula>
    </cfRule>
  </conditionalFormatting>
  <conditionalFormatting sqref="Y39">
    <cfRule type="cellIs" dxfId="549" priority="145" operator="greaterThan">
      <formula>0.03</formula>
    </cfRule>
    <cfRule type="cellIs" dxfId="548" priority="146" stopIfTrue="1" operator="lessThan">
      <formula>-0.03</formula>
    </cfRule>
  </conditionalFormatting>
  <conditionalFormatting sqref="W43">
    <cfRule type="cellIs" dxfId="547" priority="143" operator="greaterThan">
      <formula>0.03</formula>
    </cfRule>
    <cfRule type="cellIs" dxfId="546" priority="144" stopIfTrue="1" operator="lessThan">
      <formula>-0.03</formula>
    </cfRule>
  </conditionalFormatting>
  <conditionalFormatting sqref="X43">
    <cfRule type="cellIs" dxfId="545" priority="141" operator="greaterThan">
      <formula>0.03</formula>
    </cfRule>
    <cfRule type="cellIs" dxfId="544" priority="142" stopIfTrue="1" operator="lessThan">
      <formula>-0.03</formula>
    </cfRule>
  </conditionalFormatting>
  <conditionalFormatting sqref="Y43">
    <cfRule type="cellIs" dxfId="543" priority="139" operator="greaterThan">
      <formula>0.03</formula>
    </cfRule>
    <cfRule type="cellIs" dxfId="542" priority="140" stopIfTrue="1" operator="lessThan">
      <formula>-0.03</formula>
    </cfRule>
  </conditionalFormatting>
  <conditionalFormatting sqref="W47">
    <cfRule type="cellIs" dxfId="541" priority="137" operator="greaterThan">
      <formula>0.03</formula>
    </cfRule>
    <cfRule type="cellIs" dxfId="540" priority="138" stopIfTrue="1" operator="lessThan">
      <formula>-0.03</formula>
    </cfRule>
  </conditionalFormatting>
  <conditionalFormatting sqref="X47">
    <cfRule type="cellIs" dxfId="539" priority="135" operator="greaterThan">
      <formula>0.03</formula>
    </cfRule>
    <cfRule type="cellIs" dxfId="538" priority="136" stopIfTrue="1" operator="lessThan">
      <formula>-0.03</formula>
    </cfRule>
  </conditionalFormatting>
  <conditionalFormatting sqref="Y47">
    <cfRule type="cellIs" dxfId="537" priority="133" operator="greaterThan">
      <formula>0.03</formula>
    </cfRule>
    <cfRule type="cellIs" dxfId="536" priority="134" stopIfTrue="1" operator="lessThan">
      <formula>-0.03</formula>
    </cfRule>
  </conditionalFormatting>
  <conditionalFormatting sqref="W51">
    <cfRule type="cellIs" dxfId="535" priority="131" operator="greaterThan">
      <formula>0.03</formula>
    </cfRule>
    <cfRule type="cellIs" dxfId="534" priority="132" stopIfTrue="1" operator="lessThan">
      <formula>-0.03</formula>
    </cfRule>
  </conditionalFormatting>
  <conditionalFormatting sqref="X51">
    <cfRule type="cellIs" dxfId="533" priority="129" operator="greaterThan">
      <formula>0.03</formula>
    </cfRule>
    <cfRule type="cellIs" dxfId="532" priority="130" stopIfTrue="1" operator="lessThan">
      <formula>-0.03</formula>
    </cfRule>
  </conditionalFormatting>
  <conditionalFormatting sqref="Y51">
    <cfRule type="cellIs" dxfId="531" priority="127" operator="greaterThan">
      <formula>0.03</formula>
    </cfRule>
    <cfRule type="cellIs" dxfId="530" priority="128" stopIfTrue="1" operator="lessThan">
      <formula>-0.03</formula>
    </cfRule>
  </conditionalFormatting>
  <conditionalFormatting sqref="W55">
    <cfRule type="cellIs" dxfId="529" priority="125" operator="greaterThan">
      <formula>0.03</formula>
    </cfRule>
    <cfRule type="cellIs" dxfId="528" priority="126" stopIfTrue="1" operator="lessThan">
      <formula>-0.03</formula>
    </cfRule>
  </conditionalFormatting>
  <conditionalFormatting sqref="X55">
    <cfRule type="cellIs" dxfId="527" priority="123" operator="greaterThan">
      <formula>0.03</formula>
    </cfRule>
    <cfRule type="cellIs" dxfId="526" priority="124" stopIfTrue="1" operator="lessThan">
      <formula>-0.03</formula>
    </cfRule>
  </conditionalFormatting>
  <conditionalFormatting sqref="Y55">
    <cfRule type="cellIs" dxfId="525" priority="121" operator="greaterThan">
      <formula>0.03</formula>
    </cfRule>
    <cfRule type="cellIs" dxfId="524" priority="122" stopIfTrue="1" operator="lessThan">
      <formula>-0.03</formula>
    </cfRule>
  </conditionalFormatting>
  <conditionalFormatting sqref="W59">
    <cfRule type="cellIs" dxfId="523" priority="119" operator="greaterThan">
      <formula>0.03</formula>
    </cfRule>
    <cfRule type="cellIs" dxfId="522" priority="120" stopIfTrue="1" operator="lessThan">
      <formula>-0.03</formula>
    </cfRule>
  </conditionalFormatting>
  <conditionalFormatting sqref="X59">
    <cfRule type="cellIs" dxfId="521" priority="117" operator="greaterThan">
      <formula>0.03</formula>
    </cfRule>
    <cfRule type="cellIs" dxfId="520" priority="118" stopIfTrue="1" operator="lessThan">
      <formula>-0.03</formula>
    </cfRule>
  </conditionalFormatting>
  <conditionalFormatting sqref="Y59">
    <cfRule type="cellIs" dxfId="519" priority="115" operator="greaterThan">
      <formula>0.03</formula>
    </cfRule>
    <cfRule type="cellIs" dxfId="518" priority="116" stopIfTrue="1" operator="lessThan">
      <formula>-0.03</formula>
    </cfRule>
  </conditionalFormatting>
  <conditionalFormatting sqref="W63">
    <cfRule type="cellIs" dxfId="517" priority="113" operator="greaterThan">
      <formula>0.03</formula>
    </cfRule>
    <cfRule type="cellIs" dxfId="516" priority="114" stopIfTrue="1" operator="lessThan">
      <formula>-0.03</formula>
    </cfRule>
  </conditionalFormatting>
  <conditionalFormatting sqref="X63">
    <cfRule type="cellIs" dxfId="515" priority="111" operator="greaterThan">
      <formula>0.03</formula>
    </cfRule>
    <cfRule type="cellIs" dxfId="514" priority="112" stopIfTrue="1" operator="lessThan">
      <formula>-0.03</formula>
    </cfRule>
  </conditionalFormatting>
  <conditionalFormatting sqref="Y63">
    <cfRule type="cellIs" dxfId="513" priority="109" operator="greaterThan">
      <formula>0.03</formula>
    </cfRule>
    <cfRule type="cellIs" dxfId="512" priority="110" stopIfTrue="1" operator="lessThan">
      <formula>-0.03</formula>
    </cfRule>
  </conditionalFormatting>
  <conditionalFormatting sqref="W67">
    <cfRule type="cellIs" dxfId="511" priority="107" operator="greaterThan">
      <formula>0.03</formula>
    </cfRule>
    <cfRule type="cellIs" dxfId="510" priority="108" stopIfTrue="1" operator="lessThan">
      <formula>-0.03</formula>
    </cfRule>
  </conditionalFormatting>
  <conditionalFormatting sqref="X67">
    <cfRule type="cellIs" dxfId="509" priority="105" operator="greaterThan">
      <formula>0.03</formula>
    </cfRule>
    <cfRule type="cellIs" dxfId="508" priority="106" stopIfTrue="1" operator="lessThan">
      <formula>-0.03</formula>
    </cfRule>
  </conditionalFormatting>
  <conditionalFormatting sqref="Y67">
    <cfRule type="cellIs" dxfId="507" priority="103" operator="greaterThan">
      <formula>0.03</formula>
    </cfRule>
    <cfRule type="cellIs" dxfId="506" priority="104" stopIfTrue="1" operator="lessThan">
      <formula>-0.03</formula>
    </cfRule>
  </conditionalFormatting>
  <conditionalFormatting sqref="W71">
    <cfRule type="cellIs" dxfId="505" priority="101" operator="greaterThan">
      <formula>0.03</formula>
    </cfRule>
    <cfRule type="cellIs" dxfId="504" priority="102" stopIfTrue="1" operator="lessThan">
      <formula>-0.03</formula>
    </cfRule>
  </conditionalFormatting>
  <conditionalFormatting sqref="X71">
    <cfRule type="cellIs" dxfId="503" priority="99" operator="greaterThan">
      <formula>0.03</formula>
    </cfRule>
    <cfRule type="cellIs" dxfId="502" priority="100" stopIfTrue="1" operator="lessThan">
      <formula>-0.03</formula>
    </cfRule>
  </conditionalFormatting>
  <conditionalFormatting sqref="Y71">
    <cfRule type="cellIs" dxfId="501" priority="97" operator="greaterThan">
      <formula>0.03</formula>
    </cfRule>
    <cfRule type="cellIs" dxfId="500" priority="98" stopIfTrue="1" operator="lessThan">
      <formula>-0.03</formula>
    </cfRule>
  </conditionalFormatting>
  <conditionalFormatting sqref="W75">
    <cfRule type="cellIs" dxfId="499" priority="95" operator="greaterThan">
      <formula>0.03</formula>
    </cfRule>
    <cfRule type="cellIs" dxfId="498" priority="96" stopIfTrue="1" operator="lessThan">
      <formula>-0.03</formula>
    </cfRule>
  </conditionalFormatting>
  <conditionalFormatting sqref="X75">
    <cfRule type="cellIs" dxfId="497" priority="93" operator="greaterThan">
      <formula>0.03</formula>
    </cfRule>
    <cfRule type="cellIs" dxfId="496" priority="94" stopIfTrue="1" operator="lessThan">
      <formula>-0.03</formula>
    </cfRule>
  </conditionalFormatting>
  <conditionalFormatting sqref="Y75">
    <cfRule type="cellIs" dxfId="495" priority="91" operator="greaterThan">
      <formula>0.03</formula>
    </cfRule>
    <cfRule type="cellIs" dxfId="494" priority="92" stopIfTrue="1" operator="lessThan">
      <formula>-0.03</formula>
    </cfRule>
  </conditionalFormatting>
  <conditionalFormatting sqref="W79">
    <cfRule type="cellIs" dxfId="493" priority="89" operator="greaterThan">
      <formula>0.03</formula>
    </cfRule>
    <cfRule type="cellIs" dxfId="492" priority="90" stopIfTrue="1" operator="lessThan">
      <formula>-0.03</formula>
    </cfRule>
  </conditionalFormatting>
  <conditionalFormatting sqref="X79">
    <cfRule type="cellIs" dxfId="491" priority="87" operator="greaterThan">
      <formula>0.03</formula>
    </cfRule>
    <cfRule type="cellIs" dxfId="490" priority="88" stopIfTrue="1" operator="lessThan">
      <formula>-0.03</formula>
    </cfRule>
  </conditionalFormatting>
  <conditionalFormatting sqref="Y79">
    <cfRule type="cellIs" dxfId="489" priority="85" operator="greaterThan">
      <formula>0.03</formula>
    </cfRule>
    <cfRule type="cellIs" dxfId="488" priority="86" stopIfTrue="1" operator="lessThan">
      <formula>-0.03</formula>
    </cfRule>
  </conditionalFormatting>
  <conditionalFormatting sqref="T83:V98">
    <cfRule type="cellIs" dxfId="487" priority="39" operator="greaterThan">
      <formula>0.03</formula>
    </cfRule>
    <cfRule type="cellIs" dxfId="486" priority="40" stopIfTrue="1" operator="lessThan">
      <formula>-0.03</formula>
    </cfRule>
  </conditionalFormatting>
  <conditionalFormatting sqref="W6:X6">
    <cfRule type="cellIs" dxfId="485" priority="81" operator="greaterThan">
      <formula>0.03</formula>
    </cfRule>
    <cfRule type="cellIs" dxfId="484" priority="82" stopIfTrue="1" operator="lessThan">
      <formula>-0.03</formula>
    </cfRule>
  </conditionalFormatting>
  <conditionalFormatting sqref="W10:X10">
    <cfRule type="cellIs" dxfId="483" priority="79" operator="greaterThan">
      <formula>0.03</formula>
    </cfRule>
    <cfRule type="cellIs" dxfId="482" priority="80" stopIfTrue="1" operator="lessThan">
      <formula>-0.03</formula>
    </cfRule>
  </conditionalFormatting>
  <conditionalFormatting sqref="W14:X14">
    <cfRule type="cellIs" dxfId="481" priority="77" operator="greaterThan">
      <formula>0.03</formula>
    </cfRule>
    <cfRule type="cellIs" dxfId="480" priority="78" stopIfTrue="1" operator="lessThan">
      <formula>-0.03</formula>
    </cfRule>
  </conditionalFormatting>
  <conditionalFormatting sqref="W18:X18">
    <cfRule type="cellIs" dxfId="479" priority="75" operator="greaterThan">
      <formula>0.03</formula>
    </cfRule>
    <cfRule type="cellIs" dxfId="478" priority="76" stopIfTrue="1" operator="lessThan">
      <formula>-0.03</formula>
    </cfRule>
  </conditionalFormatting>
  <conditionalFormatting sqref="W22:X22">
    <cfRule type="cellIs" dxfId="477" priority="73" operator="greaterThan">
      <formula>0.03</formula>
    </cfRule>
    <cfRule type="cellIs" dxfId="476" priority="74" stopIfTrue="1" operator="lessThan">
      <formula>-0.03</formula>
    </cfRule>
  </conditionalFormatting>
  <conditionalFormatting sqref="W26:X26">
    <cfRule type="cellIs" dxfId="475" priority="71" operator="greaterThan">
      <formula>0.03</formula>
    </cfRule>
    <cfRule type="cellIs" dxfId="474" priority="72" stopIfTrue="1" operator="lessThan">
      <formula>-0.03</formula>
    </cfRule>
  </conditionalFormatting>
  <conditionalFormatting sqref="W30:X30">
    <cfRule type="cellIs" dxfId="473" priority="69" operator="greaterThan">
      <formula>0.03</formula>
    </cfRule>
    <cfRule type="cellIs" dxfId="472" priority="70" stopIfTrue="1" operator="lessThan">
      <formula>-0.03</formula>
    </cfRule>
  </conditionalFormatting>
  <conditionalFormatting sqref="W34:X34">
    <cfRule type="cellIs" dxfId="471" priority="67" operator="greaterThan">
      <formula>0.03</formula>
    </cfRule>
    <cfRule type="cellIs" dxfId="470" priority="68" stopIfTrue="1" operator="lessThan">
      <formula>-0.03</formula>
    </cfRule>
  </conditionalFormatting>
  <conditionalFormatting sqref="W38:X38">
    <cfRule type="cellIs" dxfId="469" priority="65" operator="greaterThan">
      <formula>0.03</formula>
    </cfRule>
    <cfRule type="cellIs" dxfId="468" priority="66" stopIfTrue="1" operator="lessThan">
      <formula>-0.03</formula>
    </cfRule>
  </conditionalFormatting>
  <conditionalFormatting sqref="W42:X42">
    <cfRule type="cellIs" dxfId="467" priority="63" operator="greaterThan">
      <formula>0.03</formula>
    </cfRule>
    <cfRule type="cellIs" dxfId="466" priority="64" stopIfTrue="1" operator="lessThan">
      <formula>-0.03</formula>
    </cfRule>
  </conditionalFormatting>
  <conditionalFormatting sqref="W46:X46">
    <cfRule type="cellIs" dxfId="465" priority="61" operator="greaterThan">
      <formula>0.03</formula>
    </cfRule>
    <cfRule type="cellIs" dxfId="464" priority="62" stopIfTrue="1" operator="lessThan">
      <formula>-0.03</formula>
    </cfRule>
  </conditionalFormatting>
  <conditionalFormatting sqref="W50:X50">
    <cfRule type="cellIs" dxfId="463" priority="59" operator="greaterThan">
      <formula>0.03</formula>
    </cfRule>
    <cfRule type="cellIs" dxfId="462" priority="60" stopIfTrue="1" operator="lessThan">
      <formula>-0.03</formula>
    </cfRule>
  </conditionalFormatting>
  <conditionalFormatting sqref="W54:X54">
    <cfRule type="cellIs" dxfId="461" priority="57" operator="greaterThan">
      <formula>0.03</formula>
    </cfRule>
    <cfRule type="cellIs" dxfId="460" priority="58" stopIfTrue="1" operator="lessThan">
      <formula>-0.03</formula>
    </cfRule>
  </conditionalFormatting>
  <conditionalFormatting sqref="W58:X58">
    <cfRule type="cellIs" dxfId="459" priority="55" operator="greaterThan">
      <formula>0.03</formula>
    </cfRule>
    <cfRule type="cellIs" dxfId="458" priority="56" stopIfTrue="1" operator="lessThan">
      <formula>-0.03</formula>
    </cfRule>
  </conditionalFormatting>
  <conditionalFormatting sqref="W62:X62">
    <cfRule type="cellIs" dxfId="457" priority="53" operator="greaterThan">
      <formula>0.03</formula>
    </cfRule>
    <cfRule type="cellIs" dxfId="456" priority="54" stopIfTrue="1" operator="lessThan">
      <formula>-0.03</formula>
    </cfRule>
  </conditionalFormatting>
  <conditionalFormatting sqref="W66:X66">
    <cfRule type="cellIs" dxfId="455" priority="51" operator="greaterThan">
      <formula>0.03</formula>
    </cfRule>
    <cfRule type="cellIs" dxfId="454" priority="52" stopIfTrue="1" operator="lessThan">
      <formula>-0.03</formula>
    </cfRule>
  </conditionalFormatting>
  <conditionalFormatting sqref="W70:X70">
    <cfRule type="cellIs" dxfId="453" priority="49" operator="greaterThan">
      <formula>0.03</formula>
    </cfRule>
    <cfRule type="cellIs" dxfId="452" priority="50" stopIfTrue="1" operator="lessThan">
      <formula>-0.03</formula>
    </cfRule>
  </conditionalFormatting>
  <conditionalFormatting sqref="W74:X74">
    <cfRule type="cellIs" dxfId="451" priority="47" operator="greaterThan">
      <formula>0.03</formula>
    </cfRule>
    <cfRule type="cellIs" dxfId="450" priority="48" stopIfTrue="1" operator="lessThan">
      <formula>-0.03</formula>
    </cfRule>
  </conditionalFormatting>
  <conditionalFormatting sqref="T99:V104">
    <cfRule type="cellIs" dxfId="449" priority="43" operator="greaterThan">
      <formula>0.03</formula>
    </cfRule>
    <cfRule type="cellIs" dxfId="448" priority="44" stopIfTrue="1" operator="lessThan">
      <formula>-0.03</formula>
    </cfRule>
  </conditionalFormatting>
  <conditionalFormatting sqref="W99:Y103">
    <cfRule type="cellIs" dxfId="447" priority="41" operator="greaterThan">
      <formula>0.03</formula>
    </cfRule>
    <cfRule type="cellIs" dxfId="446" priority="42" stopIfTrue="1" operator="lessThan">
      <formula>-0.03</formula>
    </cfRule>
  </conditionalFormatting>
  <conditionalFormatting sqref="W83">
    <cfRule type="cellIs" dxfId="445" priority="37" operator="greaterThan">
      <formula>0.03</formula>
    </cfRule>
    <cfRule type="cellIs" dxfId="444" priority="38" stopIfTrue="1" operator="lessThan">
      <formula>-0.03</formula>
    </cfRule>
  </conditionalFormatting>
  <conditionalFormatting sqref="X83">
    <cfRule type="cellIs" dxfId="443" priority="35" operator="greaterThan">
      <formula>0.03</formula>
    </cfRule>
    <cfRule type="cellIs" dxfId="442" priority="36" stopIfTrue="1" operator="lessThan">
      <formula>-0.03</formula>
    </cfRule>
  </conditionalFormatting>
  <conditionalFormatting sqref="Y83">
    <cfRule type="cellIs" dxfId="441" priority="33" operator="greaterThan">
      <formula>0.03</formula>
    </cfRule>
    <cfRule type="cellIs" dxfId="440" priority="34" stopIfTrue="1" operator="lessThan">
      <formula>-0.03</formula>
    </cfRule>
  </conditionalFormatting>
  <conditionalFormatting sqref="W87">
    <cfRule type="cellIs" dxfId="439" priority="31" operator="greaterThan">
      <formula>0.03</formula>
    </cfRule>
    <cfRule type="cellIs" dxfId="438" priority="32" stopIfTrue="1" operator="lessThan">
      <formula>-0.03</formula>
    </cfRule>
  </conditionalFormatting>
  <conditionalFormatting sqref="X87">
    <cfRule type="cellIs" dxfId="437" priority="29" operator="greaterThan">
      <formula>0.03</formula>
    </cfRule>
    <cfRule type="cellIs" dxfId="436" priority="30" stopIfTrue="1" operator="lessThan">
      <formula>-0.03</formula>
    </cfRule>
  </conditionalFormatting>
  <conditionalFormatting sqref="Y87">
    <cfRule type="cellIs" dxfId="435" priority="27" operator="greaterThan">
      <formula>0.03</formula>
    </cfRule>
    <cfRule type="cellIs" dxfId="434" priority="28" stopIfTrue="1" operator="lessThan">
      <formula>-0.03</formula>
    </cfRule>
  </conditionalFormatting>
  <conditionalFormatting sqref="W91">
    <cfRule type="cellIs" dxfId="433" priority="25" operator="greaterThan">
      <formula>0.03</formula>
    </cfRule>
    <cfRule type="cellIs" dxfId="432" priority="26" stopIfTrue="1" operator="lessThan">
      <formula>-0.03</formula>
    </cfRule>
  </conditionalFormatting>
  <conditionalFormatting sqref="X91">
    <cfRule type="cellIs" dxfId="431" priority="23" operator="greaterThan">
      <formula>0.03</formula>
    </cfRule>
    <cfRule type="cellIs" dxfId="430" priority="24" stopIfTrue="1" operator="lessThan">
      <formula>-0.03</formula>
    </cfRule>
  </conditionalFormatting>
  <conditionalFormatting sqref="Y91">
    <cfRule type="cellIs" dxfId="429" priority="21" operator="greaterThan">
      <formula>0.03</formula>
    </cfRule>
    <cfRule type="cellIs" dxfId="428" priority="22" stopIfTrue="1" operator="lessThan">
      <formula>-0.03</formula>
    </cfRule>
  </conditionalFormatting>
  <conditionalFormatting sqref="W95">
    <cfRule type="cellIs" dxfId="427" priority="19" operator="greaterThan">
      <formula>0.03</formula>
    </cfRule>
    <cfRule type="cellIs" dxfId="426" priority="20" stopIfTrue="1" operator="lessThan">
      <formula>-0.03</formula>
    </cfRule>
  </conditionalFormatting>
  <conditionalFormatting sqref="X95">
    <cfRule type="cellIs" dxfId="425" priority="17" operator="greaterThan">
      <formula>0.03</formula>
    </cfRule>
    <cfRule type="cellIs" dxfId="424" priority="18" stopIfTrue="1" operator="lessThan">
      <formula>-0.03</formula>
    </cfRule>
  </conditionalFormatting>
  <conditionalFormatting sqref="Y95">
    <cfRule type="cellIs" dxfId="423" priority="15" operator="greaterThan">
      <formula>0.03</formula>
    </cfRule>
    <cfRule type="cellIs" dxfId="422" priority="16" stopIfTrue="1" operator="lessThan">
      <formula>-0.03</formula>
    </cfRule>
  </conditionalFormatting>
  <conditionalFormatting sqref="W86:X86">
    <cfRule type="cellIs" dxfId="421" priority="13" operator="greaterThan">
      <formula>0.03</formula>
    </cfRule>
    <cfRule type="cellIs" dxfId="420" priority="14" stopIfTrue="1" operator="lessThan">
      <formula>-0.03</formula>
    </cfRule>
  </conditionalFormatting>
  <conditionalFormatting sqref="W90:X90">
    <cfRule type="cellIs" dxfId="419" priority="11" operator="greaterThan">
      <formula>0.03</formula>
    </cfRule>
    <cfRule type="cellIs" dxfId="418" priority="12" stopIfTrue="1" operator="lessThan">
      <formula>-0.03</formula>
    </cfRule>
  </conditionalFormatting>
  <conditionalFormatting sqref="W94:X94">
    <cfRule type="cellIs" dxfId="417" priority="9" operator="greaterThan">
      <formula>0.03</formula>
    </cfRule>
    <cfRule type="cellIs" dxfId="416" priority="10" stopIfTrue="1" operator="lessThan">
      <formula>-0.03</formula>
    </cfRule>
  </conditionalFormatting>
  <conditionalFormatting sqref="W98:X98">
    <cfRule type="cellIs" dxfId="415" priority="7" operator="greaterThan">
      <formula>0.03</formula>
    </cfRule>
    <cfRule type="cellIs" dxfId="414" priority="8" stopIfTrue="1" operator="lessThan">
      <formula>-0.03</formula>
    </cfRule>
  </conditionalFormatting>
  <conditionalFormatting sqref="W104">
    <cfRule type="cellIs" dxfId="413" priority="5" operator="greaterThan">
      <formula>0.03</formula>
    </cfRule>
    <cfRule type="cellIs" dxfId="412" priority="6" stopIfTrue="1" operator="lessThan">
      <formula>-0.03</formula>
    </cfRule>
  </conditionalFormatting>
  <conditionalFormatting sqref="X104">
    <cfRule type="cellIs" dxfId="411" priority="3" operator="greaterThan">
      <formula>0.03</formula>
    </cfRule>
    <cfRule type="cellIs" dxfId="410" priority="4" stopIfTrue="1" operator="lessThan">
      <formula>-0.03</formula>
    </cfRule>
  </conditionalFormatting>
  <conditionalFormatting sqref="Y104">
    <cfRule type="cellIs" dxfId="409" priority="1" operator="greaterThan">
      <formula>0.03</formula>
    </cfRule>
    <cfRule type="cellIs" dxfId="408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108"/>
  <sheetViews>
    <sheetView topLeftCell="A34" workbookViewId="0">
      <selection activeCell="D59" sqref="D59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>
        <v>5316.5680000000002</v>
      </c>
      <c r="E19" s="15">
        <v>41.910400000000003</v>
      </c>
      <c r="F19" s="15">
        <v>43.5518</v>
      </c>
      <c r="G19" s="15">
        <v>44.993499999999997</v>
      </c>
      <c r="H19" s="15">
        <v>18188.8</v>
      </c>
      <c r="I19" s="15">
        <v>35.82</v>
      </c>
      <c r="J19" s="16">
        <f t="shared" ref="J19:J82" si="0">H19/3600</f>
        <v>5.0524444444444443</v>
      </c>
      <c r="L19" s="14">
        <v>5313.0775999999996</v>
      </c>
      <c r="M19" s="15">
        <v>41.909100000000002</v>
      </c>
      <c r="N19" s="15">
        <v>43.551000000000002</v>
      </c>
      <c r="O19" s="15">
        <v>44.996299999999998</v>
      </c>
      <c r="P19" s="15">
        <v>22594.400000000001</v>
      </c>
      <c r="Q19" s="15">
        <v>55.01</v>
      </c>
      <c r="R19" s="16">
        <f t="shared" ref="R19:R82" si="1">P19/3600</f>
        <v>6.2762222222222226</v>
      </c>
      <c r="S19" s="20"/>
      <c r="T19" s="21">
        <f>bdrate($D19:$D22,E19:E22,$L19:$L22,M19:M22)</f>
        <v>-4.0527010018664988E-5</v>
      </c>
      <c r="U19" s="22">
        <f>bdrate($D19:$D22,F19:F22,$L19:$L22,N19:N22)</f>
        <v>2.0154406530645819E-3</v>
      </c>
      <c r="V19" s="22">
        <f>bdrate($D19:$D22,G19:G22,$L19:$L22,O19:O22)</f>
        <v>1.4114442472679123E-4</v>
      </c>
      <c r="W19" s="44">
        <f>bdrateOld($D19:$D22,E19:E22,$L19:$L22,M19:M22)</f>
        <v>-6.5789894157064488E-5</v>
      </c>
      <c r="X19" s="45">
        <f>bdrateOld($D19:$D22,F19:F22,$L19:$L22,N19:N22)</f>
        <v>3.3730571942252041E-3</v>
      </c>
      <c r="Y19" s="46">
        <f>bdrateOld($D19:$D22,G19:G22,$L19:$L22,O19:O22)</f>
        <v>8.6753175788056858E-4</v>
      </c>
    </row>
    <row r="20" spans="1:25" x14ac:dyDescent="0.2">
      <c r="A20" s="24" t="s">
        <v>9</v>
      </c>
      <c r="B20" s="24"/>
      <c r="C20" s="24">
        <v>27</v>
      </c>
      <c r="D20" s="25">
        <v>2454.0639999999999</v>
      </c>
      <c r="E20" s="26">
        <v>39.889000000000003</v>
      </c>
      <c r="F20" s="26">
        <v>41.896500000000003</v>
      </c>
      <c r="G20" s="26">
        <v>42.953899999999997</v>
      </c>
      <c r="H20" s="26">
        <v>19038.400000000001</v>
      </c>
      <c r="I20" s="26">
        <v>46.27</v>
      </c>
      <c r="J20" s="27">
        <f t="shared" si="0"/>
        <v>5.2884444444444449</v>
      </c>
      <c r="L20" s="25">
        <v>2453.8616000000002</v>
      </c>
      <c r="M20" s="26">
        <v>39.8874</v>
      </c>
      <c r="N20" s="26">
        <v>41.893099999999997</v>
      </c>
      <c r="O20" s="26">
        <v>42.948300000000003</v>
      </c>
      <c r="P20" s="26">
        <v>19226.099999999999</v>
      </c>
      <c r="Q20" s="26">
        <v>48.16</v>
      </c>
      <c r="R20" s="27">
        <f t="shared" si="1"/>
        <v>5.340583333333333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1176.7927999999999</v>
      </c>
      <c r="E21" s="26">
        <v>37.321399999999997</v>
      </c>
      <c r="F21" s="26">
        <v>40.648200000000003</v>
      </c>
      <c r="G21" s="26">
        <v>41.649700000000003</v>
      </c>
      <c r="H21" s="26">
        <v>13321.9</v>
      </c>
      <c r="I21" s="26">
        <v>27</v>
      </c>
      <c r="J21" s="27">
        <f t="shared" si="0"/>
        <v>3.7005277777777779</v>
      </c>
      <c r="L21" s="25">
        <v>1175.2295999999999</v>
      </c>
      <c r="M21" s="26">
        <v>37.320300000000003</v>
      </c>
      <c r="N21" s="26">
        <v>40.649500000000003</v>
      </c>
      <c r="O21" s="26">
        <v>41.652700000000003</v>
      </c>
      <c r="P21" s="26">
        <v>16483.099999999999</v>
      </c>
      <c r="Q21" s="26">
        <v>43.47</v>
      </c>
      <c r="R21" s="27">
        <f t="shared" si="1"/>
        <v>4.5786388888888885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571.51840000000004</v>
      </c>
      <c r="E22" s="36">
        <v>34.6982</v>
      </c>
      <c r="F22" s="36">
        <v>39.768900000000002</v>
      </c>
      <c r="G22" s="36">
        <v>40.851100000000002</v>
      </c>
      <c r="H22" s="36">
        <v>14571.1</v>
      </c>
      <c r="I22" s="36">
        <v>38.799999999999997</v>
      </c>
      <c r="J22" s="37">
        <f t="shared" si="0"/>
        <v>4.0475277777777778</v>
      </c>
      <c r="L22" s="35">
        <v>571.43520000000001</v>
      </c>
      <c r="M22" s="36">
        <v>34.690899999999999</v>
      </c>
      <c r="N22" s="36">
        <v>39.742899999999999</v>
      </c>
      <c r="O22" s="36">
        <v>40.852400000000003</v>
      </c>
      <c r="P22" s="36">
        <v>14587.9</v>
      </c>
      <c r="Q22" s="36">
        <v>39.409999999999997</v>
      </c>
      <c r="R22" s="37">
        <f t="shared" si="1"/>
        <v>4.052194444444444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8286.4367999999995</v>
      </c>
      <c r="E23" s="15">
        <v>39.985500000000002</v>
      </c>
      <c r="F23" s="15">
        <v>42.091099999999997</v>
      </c>
      <c r="G23" s="15">
        <v>43.201599999999999</v>
      </c>
      <c r="H23" s="15">
        <v>17193.7</v>
      </c>
      <c r="I23" s="15">
        <v>37.659999999999997</v>
      </c>
      <c r="J23" s="16">
        <f t="shared" si="0"/>
        <v>4.7760277777777782</v>
      </c>
      <c r="L23" s="14">
        <v>8283.5967999999993</v>
      </c>
      <c r="M23" s="15">
        <v>39.982999999999997</v>
      </c>
      <c r="N23" s="15">
        <v>42.094999999999999</v>
      </c>
      <c r="O23" s="15">
        <v>43.201500000000003</v>
      </c>
      <c r="P23" s="15">
        <v>21509</v>
      </c>
      <c r="Q23" s="15">
        <v>58.8</v>
      </c>
      <c r="R23" s="16">
        <f t="shared" si="1"/>
        <v>5.9747222222222218</v>
      </c>
      <c r="S23" s="20"/>
      <c r="T23" s="21">
        <f>bdrate($D23:$D26,E23:E26,$L23:$L26,M23:M26)</f>
        <v>3.267580768295808E-4</v>
      </c>
      <c r="U23" s="22">
        <f>bdrate($D23:$D26,F23:F26,$L23:$L26,N23:N26)</f>
        <v>6.9249139896898626E-4</v>
      </c>
      <c r="V23" s="22">
        <f>bdrate($D23:$D26,G23:G26,$L23:$L26,O23:O26)</f>
        <v>-1.8516172986515755E-4</v>
      </c>
      <c r="W23" s="44">
        <f>bdrateOld($D23:$D26,E23:E26,$L23:$L26,M23:M26)</f>
        <v>3.3105140221900697E-4</v>
      </c>
      <c r="X23" s="45">
        <f>bdrateOld($D23:$D26,F23:F26,$L23:$L26,N23:N26)</f>
        <v>1.0915244113758327E-3</v>
      </c>
      <c r="Y23" s="46">
        <f>bdrateOld($D23:$D26,G23:G26,$L23:$L26,O23:O26)</f>
        <v>-2.4746640529537123E-3</v>
      </c>
    </row>
    <row r="24" spans="1:25" x14ac:dyDescent="0.2">
      <c r="A24" s="24"/>
      <c r="B24" s="24"/>
      <c r="C24" s="24">
        <v>27</v>
      </c>
      <c r="D24" s="25">
        <v>3235.3775999999998</v>
      </c>
      <c r="E24" s="26">
        <v>37.080100000000002</v>
      </c>
      <c r="F24" s="26">
        <v>39.971899999999998</v>
      </c>
      <c r="G24" s="26">
        <v>40.890099999999997</v>
      </c>
      <c r="H24" s="26">
        <v>17247.2</v>
      </c>
      <c r="I24" s="26">
        <v>47.62</v>
      </c>
      <c r="J24" s="27">
        <f t="shared" si="0"/>
        <v>4.7908888888888894</v>
      </c>
      <c r="L24" s="25">
        <v>3236.3760000000002</v>
      </c>
      <c r="M24" s="26">
        <v>37.080599999999997</v>
      </c>
      <c r="N24" s="26">
        <v>39.968499999999999</v>
      </c>
      <c r="O24" s="26">
        <v>40.888399999999997</v>
      </c>
      <c r="P24" s="26">
        <v>17316</v>
      </c>
      <c r="Q24" s="26">
        <v>48.54</v>
      </c>
      <c r="R24" s="27">
        <f t="shared" si="1"/>
        <v>4.8099999999999996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1356.6432</v>
      </c>
      <c r="E25" s="26">
        <v>34.281999999999996</v>
      </c>
      <c r="F25" s="26">
        <v>38.362200000000001</v>
      </c>
      <c r="G25" s="26">
        <v>39.484499999999997</v>
      </c>
      <c r="H25" s="26">
        <v>14715.7</v>
      </c>
      <c r="I25" s="26">
        <v>41.7</v>
      </c>
      <c r="J25" s="27">
        <f t="shared" si="0"/>
        <v>4.0876944444444447</v>
      </c>
      <c r="L25" s="25">
        <v>1357.0272</v>
      </c>
      <c r="M25" s="26">
        <v>34.2819</v>
      </c>
      <c r="N25" s="26">
        <v>38.364199999999997</v>
      </c>
      <c r="O25" s="26">
        <v>39.483899999999998</v>
      </c>
      <c r="P25" s="26">
        <v>14752.9</v>
      </c>
      <c r="Q25" s="26">
        <v>42.29</v>
      </c>
      <c r="R25" s="27">
        <f t="shared" si="1"/>
        <v>4.0980277777777774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583.42560000000003</v>
      </c>
      <c r="E26" s="36">
        <v>31.696200000000001</v>
      </c>
      <c r="F26" s="36">
        <v>37.264899999999997</v>
      </c>
      <c r="G26" s="36">
        <v>38.709600000000002</v>
      </c>
      <c r="H26" s="36">
        <v>13074</v>
      </c>
      <c r="I26" s="36">
        <v>38.69</v>
      </c>
      <c r="J26" s="37">
        <f t="shared" si="0"/>
        <v>3.6316666666666668</v>
      </c>
      <c r="L26" s="35">
        <v>583.7088</v>
      </c>
      <c r="M26" s="36">
        <v>31.6953</v>
      </c>
      <c r="N26" s="36">
        <v>37.260300000000001</v>
      </c>
      <c r="O26" s="36">
        <v>38.722499999999997</v>
      </c>
      <c r="P26" s="36">
        <v>13040.2</v>
      </c>
      <c r="Q26" s="36">
        <v>38.79</v>
      </c>
      <c r="R26" s="37">
        <f t="shared" si="1"/>
        <v>3.6222777777777782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21845.9352</v>
      </c>
      <c r="E27" s="15">
        <v>38.726900000000001</v>
      </c>
      <c r="F27" s="15">
        <v>40.152900000000002</v>
      </c>
      <c r="G27" s="15">
        <v>43.348700000000001</v>
      </c>
      <c r="H27" s="15">
        <v>34832.9</v>
      </c>
      <c r="I27" s="15">
        <v>80.56</v>
      </c>
      <c r="J27" s="16">
        <f t="shared" si="0"/>
        <v>9.6758055555555558</v>
      </c>
      <c r="L27" s="14">
        <v>21796.8632</v>
      </c>
      <c r="M27" s="15">
        <v>38.724699999999999</v>
      </c>
      <c r="N27" s="15">
        <v>40.149799999999999</v>
      </c>
      <c r="O27" s="15">
        <v>43.344799999999999</v>
      </c>
      <c r="P27" s="15">
        <v>44108.4</v>
      </c>
      <c r="Q27" s="15">
        <v>118.42</v>
      </c>
      <c r="R27" s="16">
        <f t="shared" si="1"/>
        <v>12.252333333333334</v>
      </c>
      <c r="S27" s="20"/>
      <c r="T27" s="21">
        <f>bdrate($D27:$D30,E27:E30,$L27:$L30,M27:M30)</f>
        <v>2.4437592201942415E-4</v>
      </c>
      <c r="U27" s="22">
        <f>bdrate($D27:$D30,F27:F30,$L27:$L30,N27:N30)</f>
        <v>-9.1464519629746999E-4</v>
      </c>
      <c r="V27" s="22">
        <f>bdrate($D27:$D30,G27:G30,$L27:$L30,O27:O30)</f>
        <v>3.56188892818321E-3</v>
      </c>
      <c r="W27" s="44">
        <f>bdrateOld($D27:$D30,E27:E30,$L27:$L30,M27:M30)</f>
        <v>2.3264464107053406E-4</v>
      </c>
      <c r="X27" s="45">
        <f>bdrateOld($D27:$D30,F27:F30,$L27:$L30,N27:N30)</f>
        <v>-5.0781642911579272E-4</v>
      </c>
      <c r="Y27" s="46">
        <f>bdrateOld($D27:$D30,G27:G30,$L27:$L30,O27:O30)</f>
        <v>3.7445906959416853E-3</v>
      </c>
    </row>
    <row r="28" spans="1:25" x14ac:dyDescent="0.2">
      <c r="A28" s="24"/>
      <c r="B28" s="24"/>
      <c r="C28" s="24">
        <v>27</v>
      </c>
      <c r="D28" s="25">
        <v>6011.9776000000002</v>
      </c>
      <c r="E28" s="26">
        <v>36.778399999999998</v>
      </c>
      <c r="F28" s="26">
        <v>38.954799999999999</v>
      </c>
      <c r="G28" s="26">
        <v>41.478999999999999</v>
      </c>
      <c r="H28" s="26">
        <v>34667.5</v>
      </c>
      <c r="I28" s="26">
        <v>112.63</v>
      </c>
      <c r="J28" s="27">
        <f t="shared" si="0"/>
        <v>9.6298611111111114</v>
      </c>
      <c r="L28" s="25">
        <v>6012.5767999999998</v>
      </c>
      <c r="M28" s="26">
        <v>36.778100000000002</v>
      </c>
      <c r="N28" s="26">
        <v>38.956299999999999</v>
      </c>
      <c r="O28" s="26">
        <v>41.477600000000002</v>
      </c>
      <c r="P28" s="26">
        <v>33481.1</v>
      </c>
      <c r="Q28" s="26">
        <v>88.11</v>
      </c>
      <c r="R28" s="27">
        <f t="shared" si="1"/>
        <v>9.3003055555555552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2663.2224000000001</v>
      </c>
      <c r="E29" s="26">
        <v>34.650500000000001</v>
      </c>
      <c r="F29" s="26">
        <v>38.007199999999997</v>
      </c>
      <c r="G29" s="26">
        <v>39.874299999999998</v>
      </c>
      <c r="H29" s="26">
        <v>29751.200000000001</v>
      </c>
      <c r="I29" s="26">
        <v>118.22</v>
      </c>
      <c r="J29" s="27">
        <f t="shared" si="0"/>
        <v>8.264222222222223</v>
      </c>
      <c r="L29" s="25">
        <v>2663.3535999999999</v>
      </c>
      <c r="M29" s="26">
        <v>34.648699999999998</v>
      </c>
      <c r="N29" s="26">
        <v>38.0107</v>
      </c>
      <c r="O29" s="26">
        <v>39.863900000000001</v>
      </c>
      <c r="P29" s="26">
        <v>28945.1</v>
      </c>
      <c r="Q29" s="26">
        <v>80.56</v>
      </c>
      <c r="R29" s="27">
        <f t="shared" si="1"/>
        <v>8.0403055555555554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1307.992</v>
      </c>
      <c r="E30" s="36">
        <v>32.365900000000003</v>
      </c>
      <c r="F30" s="36">
        <v>37.275399999999998</v>
      </c>
      <c r="G30" s="36">
        <v>38.677199999999999</v>
      </c>
      <c r="H30" s="36">
        <v>26298.400000000001</v>
      </c>
      <c r="I30" s="36">
        <v>101.51</v>
      </c>
      <c r="J30" s="37">
        <f t="shared" si="0"/>
        <v>7.3051111111111116</v>
      </c>
      <c r="L30" s="35">
        <v>1307.6704</v>
      </c>
      <c r="M30" s="36">
        <v>32.366500000000002</v>
      </c>
      <c r="N30" s="36">
        <v>37.271099999999997</v>
      </c>
      <c r="O30" s="36">
        <v>38.654200000000003</v>
      </c>
      <c r="P30" s="36">
        <v>26127</v>
      </c>
      <c r="Q30" s="36">
        <v>74.760000000000005</v>
      </c>
      <c r="R30" s="37">
        <f t="shared" si="1"/>
        <v>7.2575000000000003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20864.952799999999</v>
      </c>
      <c r="E31" s="15">
        <v>39.524500000000003</v>
      </c>
      <c r="F31" s="15">
        <v>43.866700000000002</v>
      </c>
      <c r="G31" s="15">
        <v>45.208100000000002</v>
      </c>
      <c r="H31" s="15">
        <v>44093.2</v>
      </c>
      <c r="I31" s="15">
        <v>83.32</v>
      </c>
      <c r="J31" s="16">
        <f t="shared" si="0"/>
        <v>12.248111111111111</v>
      </c>
      <c r="L31" s="14">
        <v>20850.455999999998</v>
      </c>
      <c r="M31" s="15">
        <v>39.524799999999999</v>
      </c>
      <c r="N31" s="15">
        <v>43.854500000000002</v>
      </c>
      <c r="O31" s="15">
        <v>45.1935</v>
      </c>
      <c r="P31" s="15">
        <v>43702</v>
      </c>
      <c r="Q31" s="15">
        <v>83.05</v>
      </c>
      <c r="R31" s="16">
        <f t="shared" si="1"/>
        <v>12.139444444444445</v>
      </c>
      <c r="S31" s="20"/>
      <c r="T31" s="21">
        <f>bdrate($D31:$D34,E31:E34,$L31:$L34,M31:M34)</f>
        <v>-9.5688158700424353E-5</v>
      </c>
      <c r="U31" s="22">
        <f>bdrate($D31:$D34,F31:F34,$L31:$L34,N31:N34)</f>
        <v>1.0977072271181942E-2</v>
      </c>
      <c r="V31" s="22">
        <f>bdrate($D31:$D34,G31:G34,$L31:$L34,O31:O34)</f>
        <v>6.7426140642712351E-3</v>
      </c>
      <c r="W31" s="44">
        <f>bdrateOld($D31:$D34,E31:E34,$L31:$L34,M31:M34)</f>
        <v>-1.0905189342846899E-4</v>
      </c>
      <c r="X31" s="45">
        <f>bdrateOld($D31:$D34,F31:F34,$L31:$L34,N31:N34)</f>
        <v>1.1106751518030311E-2</v>
      </c>
      <c r="Y31" s="46">
        <f>bdrateOld($D31:$D34,G31:G34,$L31:$L34,O31:O34)</f>
        <v>7.0093436896776495E-3</v>
      </c>
    </row>
    <row r="32" spans="1:25" x14ac:dyDescent="0.2">
      <c r="A32" s="24"/>
      <c r="B32" s="24"/>
      <c r="C32" s="24">
        <v>27</v>
      </c>
      <c r="D32" s="25">
        <v>7016.6992</v>
      </c>
      <c r="E32" s="26">
        <v>37.614899999999999</v>
      </c>
      <c r="F32" s="26">
        <v>42.481699999999996</v>
      </c>
      <c r="G32" s="26">
        <v>43.082099999999997</v>
      </c>
      <c r="H32" s="26">
        <v>35000.5</v>
      </c>
      <c r="I32" s="26">
        <v>73.77</v>
      </c>
      <c r="J32" s="27">
        <f t="shared" si="0"/>
        <v>9.7223611111111108</v>
      </c>
      <c r="L32" s="25">
        <v>7005.9008000000003</v>
      </c>
      <c r="M32" s="26">
        <v>37.612099999999998</v>
      </c>
      <c r="N32" s="26">
        <v>42.464199999999998</v>
      </c>
      <c r="O32" s="26">
        <v>43.063899999999997</v>
      </c>
      <c r="P32" s="26">
        <v>34795.800000000003</v>
      </c>
      <c r="Q32" s="26">
        <v>69.040000000000006</v>
      </c>
      <c r="R32" s="27">
        <f t="shared" si="1"/>
        <v>9.6655000000000015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3208.0895999999998</v>
      </c>
      <c r="E33" s="26">
        <v>35.657800000000002</v>
      </c>
      <c r="F33" s="26">
        <v>41.199599999999997</v>
      </c>
      <c r="G33" s="26">
        <v>41.206000000000003</v>
      </c>
      <c r="H33" s="26">
        <v>29659.599999999999</v>
      </c>
      <c r="I33" s="26">
        <v>61.5</v>
      </c>
      <c r="J33" s="27">
        <f t="shared" si="0"/>
        <v>8.2387777777777771</v>
      </c>
      <c r="L33" s="25">
        <v>3205.4360000000001</v>
      </c>
      <c r="M33" s="26">
        <v>35.655500000000004</v>
      </c>
      <c r="N33" s="26">
        <v>41.182400000000001</v>
      </c>
      <c r="O33" s="26">
        <v>41.194299999999998</v>
      </c>
      <c r="P33" s="26">
        <v>29579.3</v>
      </c>
      <c r="Q33" s="26">
        <v>64.47</v>
      </c>
      <c r="R33" s="27">
        <f t="shared" si="1"/>
        <v>8.2164722222222224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1624.1304</v>
      </c>
      <c r="E34" s="36">
        <v>33.572600000000001</v>
      </c>
      <c r="F34" s="36">
        <v>40.145000000000003</v>
      </c>
      <c r="G34" s="36">
        <v>39.761699999999998</v>
      </c>
      <c r="H34" s="36">
        <v>26088.2</v>
      </c>
      <c r="I34" s="36">
        <v>62.79</v>
      </c>
      <c r="J34" s="37">
        <f t="shared" si="0"/>
        <v>7.2467222222222221</v>
      </c>
      <c r="L34" s="35">
        <v>1624.1415999999999</v>
      </c>
      <c r="M34" s="36">
        <v>33.570399999999999</v>
      </c>
      <c r="N34" s="36">
        <v>40.116999999999997</v>
      </c>
      <c r="O34" s="36">
        <v>39.733400000000003</v>
      </c>
      <c r="P34" s="36">
        <v>25912.7</v>
      </c>
      <c r="Q34" s="36">
        <v>59.66</v>
      </c>
      <c r="R34" s="37">
        <f t="shared" si="1"/>
        <v>7.197972222222222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63008.582399999999</v>
      </c>
      <c r="E35" s="15">
        <v>38.417400000000001</v>
      </c>
      <c r="F35" s="15">
        <v>41.985999999999997</v>
      </c>
      <c r="G35" s="15">
        <v>44.098399999999998</v>
      </c>
      <c r="H35" s="15">
        <v>50947.6</v>
      </c>
      <c r="I35" s="15">
        <v>128.11000000000001</v>
      </c>
      <c r="J35" s="16">
        <f t="shared" si="0"/>
        <v>14.152111111111111</v>
      </c>
      <c r="L35" s="14">
        <v>63001.503199999999</v>
      </c>
      <c r="M35" s="15">
        <v>38.415999999999997</v>
      </c>
      <c r="N35" s="15">
        <v>41.986699999999999</v>
      </c>
      <c r="O35" s="15">
        <v>44.098399999999998</v>
      </c>
      <c r="P35" s="15">
        <v>51222.5</v>
      </c>
      <c r="Q35" s="15">
        <v>135.94999999999999</v>
      </c>
      <c r="R35" s="16">
        <f t="shared" si="1"/>
        <v>14.228472222222223</v>
      </c>
      <c r="S35" s="20"/>
      <c r="T35" s="21">
        <f>bdrate($D35:$D38,E35:E38,$L35:$L38,M35:M38)</f>
        <v>-7.8659970220607001E-5</v>
      </c>
      <c r="U35" s="22">
        <f>bdrate($D35:$D38,F35:F38,$L35:$L38,N35:N38)</f>
        <v>-4.8649974228553994E-3</v>
      </c>
      <c r="V35" s="22">
        <f>bdrate($D35:$D38,G35:G38,$L35:$L38,O35:O38)</f>
        <v>7.4954843169343643E-3</v>
      </c>
      <c r="W35" s="44">
        <f>bdrateOld($D35:$D38,E35:E38,$L35:$L38,M35:M38)</f>
        <v>4.0241152790265744E-4</v>
      </c>
      <c r="X35" s="45">
        <f>bdrateOld($D35:$D38,F35:F38,$L35:$L38,N35:N38)</f>
        <v>-4.9222753513410433E-3</v>
      </c>
      <c r="Y35" s="46">
        <f>bdrateOld($D35:$D38,G35:G38,$L35:$L38,O35:O38)</f>
        <v>6.250923121962515E-3</v>
      </c>
    </row>
    <row r="36" spans="1:25" x14ac:dyDescent="0.2">
      <c r="A36" s="24"/>
      <c r="B36" s="24"/>
      <c r="C36" s="24">
        <v>27</v>
      </c>
      <c r="D36" s="25">
        <v>9236.4264000000003</v>
      </c>
      <c r="E36" s="26">
        <v>35.279499999999999</v>
      </c>
      <c r="F36" s="26">
        <v>40.6432</v>
      </c>
      <c r="G36" s="26">
        <v>42.988900000000001</v>
      </c>
      <c r="H36" s="26">
        <v>34150</v>
      </c>
      <c r="I36" s="26">
        <v>90.24</v>
      </c>
      <c r="J36" s="27">
        <f t="shared" si="0"/>
        <v>9.4861111111111107</v>
      </c>
      <c r="L36" s="25">
        <v>9227.4904000000006</v>
      </c>
      <c r="M36" s="26">
        <v>35.276699999999998</v>
      </c>
      <c r="N36" s="26">
        <v>40.647399999999998</v>
      </c>
      <c r="O36" s="26">
        <v>42.997900000000001</v>
      </c>
      <c r="P36" s="26">
        <v>43029.9</v>
      </c>
      <c r="Q36" s="26">
        <v>122.19</v>
      </c>
      <c r="R36" s="27">
        <f t="shared" si="1"/>
        <v>11.95275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2249.4672</v>
      </c>
      <c r="E37" s="26">
        <v>33.595799999999997</v>
      </c>
      <c r="F37" s="26">
        <v>39.46</v>
      </c>
      <c r="G37" s="26">
        <v>42.021999999999998</v>
      </c>
      <c r="H37" s="26">
        <v>27582.799999999999</v>
      </c>
      <c r="I37" s="26">
        <v>67.53</v>
      </c>
      <c r="J37" s="27">
        <f t="shared" si="0"/>
        <v>7.661888888888889</v>
      </c>
      <c r="L37" s="25">
        <v>2244.5544</v>
      </c>
      <c r="M37" s="26">
        <v>33.595399999999998</v>
      </c>
      <c r="N37" s="26">
        <v>39.462400000000002</v>
      </c>
      <c r="O37" s="26">
        <v>41.996299999999998</v>
      </c>
      <c r="P37" s="26">
        <v>34542.400000000001</v>
      </c>
      <c r="Q37" s="26">
        <v>94.6</v>
      </c>
      <c r="R37" s="27">
        <f t="shared" si="1"/>
        <v>9.5951111111111107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829.28</v>
      </c>
      <c r="E38" s="36">
        <v>31.559799999999999</v>
      </c>
      <c r="F38" s="36">
        <v>38.529899999999998</v>
      </c>
      <c r="G38" s="36">
        <v>41.224899999999998</v>
      </c>
      <c r="H38" s="36">
        <v>24972.3</v>
      </c>
      <c r="I38" s="36">
        <v>59.55</v>
      </c>
      <c r="J38" s="37">
        <f t="shared" si="0"/>
        <v>6.93675</v>
      </c>
      <c r="L38" s="35">
        <v>828.74639999999999</v>
      </c>
      <c r="M38" s="36">
        <v>31.563300000000002</v>
      </c>
      <c r="N38" s="36">
        <v>38.532699999999998</v>
      </c>
      <c r="O38" s="36">
        <v>41.193199999999997</v>
      </c>
      <c r="P38" s="36">
        <v>31363.8</v>
      </c>
      <c r="Q38" s="36">
        <v>83.01</v>
      </c>
      <c r="R38" s="37">
        <f t="shared" si="1"/>
        <v>8.7121666666666666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3916.2184000000002</v>
      </c>
      <c r="E39" s="15">
        <v>40.287500000000001</v>
      </c>
      <c r="F39" s="15">
        <v>42.970999999999997</v>
      </c>
      <c r="G39" s="15">
        <v>43.566800000000001</v>
      </c>
      <c r="H39" s="15">
        <v>7098.9</v>
      </c>
      <c r="I39" s="15">
        <v>14.99</v>
      </c>
      <c r="J39" s="16">
        <f t="shared" si="0"/>
        <v>1.9719166666666665</v>
      </c>
      <c r="L39" s="14">
        <v>3916.2936</v>
      </c>
      <c r="M39" s="15">
        <v>40.2881</v>
      </c>
      <c r="N39" s="15">
        <v>42.979399999999998</v>
      </c>
      <c r="O39" s="15">
        <v>43.577300000000001</v>
      </c>
      <c r="P39" s="15">
        <v>7073.6</v>
      </c>
      <c r="Q39" s="15">
        <v>15.05</v>
      </c>
      <c r="R39" s="16">
        <f t="shared" si="1"/>
        <v>1.9648888888888889</v>
      </c>
      <c r="S39" s="20"/>
      <c r="T39" s="21">
        <f>bdrate($D39:$D42,E39:E42,$L39:$L42,M39:M42)</f>
        <v>-1.4184390584339734E-3</v>
      </c>
      <c r="U39" s="22">
        <f>bdrate($D39:$D42,F39:F42,$L39:$L42,N39:N42)</f>
        <v>2.0257110547197144E-3</v>
      </c>
      <c r="V39" s="22">
        <f>bdrate($D39:$D42,G39:G42,$L39:$L42,O39:O42)</f>
        <v>6.231292604557348E-3</v>
      </c>
      <c r="W39" s="44">
        <f>bdrateOld($D39:$D42,E39:E42,$L39:$L42,M39:M42)</f>
        <v>-1.3568504815935079E-3</v>
      </c>
      <c r="X39" s="45">
        <f>bdrateOld($D39:$D42,F39:F42,$L39:$L42,N39:N42)</f>
        <v>1.4156045170030662E-3</v>
      </c>
      <c r="Y39" s="46">
        <f>bdrateOld($D39:$D42,G39:G42,$L39:$L42,O39:O42)</f>
        <v>6.4416783624534624E-3</v>
      </c>
    </row>
    <row r="40" spans="1:25" x14ac:dyDescent="0.2">
      <c r="A40" s="24" t="s">
        <v>16</v>
      </c>
      <c r="B40" s="24"/>
      <c r="C40" s="24">
        <v>27</v>
      </c>
      <c r="D40" s="25">
        <v>1812.3751999999999</v>
      </c>
      <c r="E40" s="26">
        <v>37.073</v>
      </c>
      <c r="F40" s="26">
        <v>40.383400000000002</v>
      </c>
      <c r="G40" s="26">
        <v>40.702800000000003</v>
      </c>
      <c r="H40" s="26">
        <v>5932.5</v>
      </c>
      <c r="I40" s="26">
        <v>12.65</v>
      </c>
      <c r="J40" s="27">
        <f t="shared" si="0"/>
        <v>1.6479166666666667</v>
      </c>
      <c r="L40" s="25">
        <v>1811.6207999999999</v>
      </c>
      <c r="M40" s="26">
        <v>37.073399999999999</v>
      </c>
      <c r="N40" s="26">
        <v>40.384599999999999</v>
      </c>
      <c r="O40" s="26">
        <v>40.675800000000002</v>
      </c>
      <c r="P40" s="26">
        <v>5977.5</v>
      </c>
      <c r="Q40" s="26">
        <v>12.5</v>
      </c>
      <c r="R40" s="27">
        <f t="shared" si="1"/>
        <v>1.6604166666666667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860.68960000000004</v>
      </c>
      <c r="E41" s="26">
        <v>34.251600000000003</v>
      </c>
      <c r="F41" s="26">
        <v>38.357700000000001</v>
      </c>
      <c r="G41" s="26">
        <v>38.414400000000001</v>
      </c>
      <c r="H41" s="26">
        <v>5110.5</v>
      </c>
      <c r="I41" s="26">
        <v>10.59</v>
      </c>
      <c r="J41" s="27">
        <f t="shared" si="0"/>
        <v>1.4195833333333334</v>
      </c>
      <c r="L41" s="25">
        <v>861.60080000000005</v>
      </c>
      <c r="M41" s="26">
        <v>34.266300000000001</v>
      </c>
      <c r="N41" s="26">
        <v>38.337800000000001</v>
      </c>
      <c r="O41" s="26">
        <v>38.396599999999999</v>
      </c>
      <c r="P41" s="26">
        <v>5110.3</v>
      </c>
      <c r="Q41" s="26">
        <v>10.5</v>
      </c>
      <c r="R41" s="27">
        <f t="shared" si="1"/>
        <v>1.4195277777777777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438.95679999999999</v>
      </c>
      <c r="E42" s="36">
        <v>31.802</v>
      </c>
      <c r="F42" s="36">
        <v>36.705599999999997</v>
      </c>
      <c r="G42" s="36">
        <v>36.736400000000003</v>
      </c>
      <c r="H42" s="36">
        <v>4468</v>
      </c>
      <c r="I42" s="36">
        <v>9.11</v>
      </c>
      <c r="J42" s="37">
        <f t="shared" si="0"/>
        <v>1.2411111111111111</v>
      </c>
      <c r="L42" s="35">
        <v>438.65120000000002</v>
      </c>
      <c r="M42" s="36">
        <v>31.806799999999999</v>
      </c>
      <c r="N42" s="36">
        <v>36.702199999999998</v>
      </c>
      <c r="O42" s="36">
        <v>36.710299999999997</v>
      </c>
      <c r="P42" s="36">
        <v>4471.3999999999996</v>
      </c>
      <c r="Q42" s="36">
        <v>9.01</v>
      </c>
      <c r="R42" s="37">
        <f t="shared" si="1"/>
        <v>1.2420555555555555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4527.9215999999997</v>
      </c>
      <c r="E43" s="15">
        <v>40.223199999999999</v>
      </c>
      <c r="F43" s="15">
        <v>43.292700000000004</v>
      </c>
      <c r="G43" s="15">
        <v>44.717100000000002</v>
      </c>
      <c r="H43" s="15">
        <v>9060.4</v>
      </c>
      <c r="I43" s="15">
        <v>17.82</v>
      </c>
      <c r="J43" s="16">
        <f t="shared" si="0"/>
        <v>2.5167777777777776</v>
      </c>
      <c r="L43" s="14">
        <v>4525.9399999999996</v>
      </c>
      <c r="M43" s="15">
        <v>40.224400000000003</v>
      </c>
      <c r="N43" s="15">
        <v>43.2941</v>
      </c>
      <c r="O43" s="15">
        <v>44.7181</v>
      </c>
      <c r="P43" s="15">
        <v>9079.7000000000007</v>
      </c>
      <c r="Q43" s="15">
        <v>17.73</v>
      </c>
      <c r="R43" s="16">
        <f t="shared" si="1"/>
        <v>2.5221388888888892</v>
      </c>
      <c r="S43" s="20"/>
      <c r="T43" s="21">
        <f>bdrate($D43:$D46,E43:E46,$L43:$L46,M43:M46)</f>
        <v>-6.9029874624193521E-4</v>
      </c>
      <c r="U43" s="22">
        <f>bdrate($D43:$D46,F43:F46,$L43:$L46,N43:N46)</f>
        <v>-3.9766716963995918E-3</v>
      </c>
      <c r="V43" s="22">
        <f>bdrate($D43:$D46,G43:G46,$L43:$L46,O43:O46)</f>
        <v>-3.3851699747530217E-3</v>
      </c>
      <c r="W43" s="44">
        <f>bdrateOld($D43:$D46,E43:E46,$L43:$L46,M43:M46)</f>
        <v>-6.8439446183288233E-4</v>
      </c>
      <c r="X43" s="45">
        <f>bdrateOld($D43:$D46,F43:F46,$L43:$L46,N43:N46)</f>
        <v>-3.1730116898330829E-3</v>
      </c>
      <c r="Y43" s="46">
        <f>bdrateOld($D43:$D46,G43:G46,$L43:$L46,O43:O46)</f>
        <v>-4.5176394899725247E-3</v>
      </c>
    </row>
    <row r="44" spans="1:25" x14ac:dyDescent="0.2">
      <c r="A44" s="24"/>
      <c r="B44" s="24"/>
      <c r="C44" s="24">
        <v>27</v>
      </c>
      <c r="D44" s="25">
        <v>1962.8176000000001</v>
      </c>
      <c r="E44" s="26">
        <v>37.348599999999998</v>
      </c>
      <c r="F44" s="26">
        <v>41.192900000000002</v>
      </c>
      <c r="G44" s="26">
        <v>42.319299999999998</v>
      </c>
      <c r="H44" s="26">
        <v>7610.2</v>
      </c>
      <c r="I44" s="26">
        <v>14.52</v>
      </c>
      <c r="J44" s="27">
        <f t="shared" si="0"/>
        <v>2.1139444444444444</v>
      </c>
      <c r="L44" s="25">
        <v>1961.2392</v>
      </c>
      <c r="M44" s="26">
        <v>37.348599999999998</v>
      </c>
      <c r="N44" s="26">
        <v>41.192999999999998</v>
      </c>
      <c r="O44" s="26">
        <v>42.317500000000003</v>
      </c>
      <c r="P44" s="26">
        <v>7597.6</v>
      </c>
      <c r="Q44" s="26">
        <v>14.52</v>
      </c>
      <c r="R44" s="27">
        <f t="shared" si="1"/>
        <v>2.1104444444444446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932.25120000000004</v>
      </c>
      <c r="E45" s="26">
        <v>34.428199999999997</v>
      </c>
      <c r="F45" s="26">
        <v>39.400799999999997</v>
      </c>
      <c r="G45" s="26">
        <v>40.388800000000003</v>
      </c>
      <c r="H45" s="26">
        <v>6582</v>
      </c>
      <c r="I45" s="26">
        <v>13.36</v>
      </c>
      <c r="J45" s="27">
        <f t="shared" si="0"/>
        <v>1.8283333333333334</v>
      </c>
      <c r="L45" s="25">
        <v>930.8528</v>
      </c>
      <c r="M45" s="26">
        <v>34.428800000000003</v>
      </c>
      <c r="N45" s="26">
        <v>39.423699999999997</v>
      </c>
      <c r="O45" s="26">
        <v>40.3872</v>
      </c>
      <c r="P45" s="26">
        <v>6554.3</v>
      </c>
      <c r="Q45" s="26">
        <v>12.19</v>
      </c>
      <c r="R45" s="27">
        <f t="shared" si="1"/>
        <v>1.8206388888888889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468.52</v>
      </c>
      <c r="E46" s="36">
        <v>31.581099999999999</v>
      </c>
      <c r="F46" s="36">
        <v>38.092100000000002</v>
      </c>
      <c r="G46" s="36">
        <v>38.917400000000001</v>
      </c>
      <c r="H46" s="36">
        <v>5858.7</v>
      </c>
      <c r="I46" s="36">
        <v>10.31</v>
      </c>
      <c r="J46" s="37">
        <f t="shared" si="0"/>
        <v>1.6274166666666665</v>
      </c>
      <c r="L46" s="35">
        <v>469.29599999999999</v>
      </c>
      <c r="M46" s="36">
        <v>31.576599999999999</v>
      </c>
      <c r="N46" s="36">
        <v>38.089100000000002</v>
      </c>
      <c r="O46" s="36">
        <v>38.989100000000001</v>
      </c>
      <c r="P46" s="36">
        <v>5897.6</v>
      </c>
      <c r="Q46" s="36">
        <v>10.16</v>
      </c>
      <c r="R46" s="37">
        <f t="shared" si="1"/>
        <v>1.6382222222222222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9298.4583999999995</v>
      </c>
      <c r="E47" s="15">
        <v>38.299399999999999</v>
      </c>
      <c r="F47" s="15">
        <v>41.116799999999998</v>
      </c>
      <c r="G47" s="15">
        <v>42.045000000000002</v>
      </c>
      <c r="H47" s="15">
        <v>8343</v>
      </c>
      <c r="I47" s="15">
        <v>19.55</v>
      </c>
      <c r="J47" s="16">
        <f t="shared" si="0"/>
        <v>2.3174999999999999</v>
      </c>
      <c r="L47" s="14">
        <v>9288.2728000000006</v>
      </c>
      <c r="M47" s="15">
        <v>38.292700000000004</v>
      </c>
      <c r="N47" s="15">
        <v>41.116999999999997</v>
      </c>
      <c r="O47" s="15">
        <v>42.050600000000003</v>
      </c>
      <c r="P47" s="15">
        <v>8346.7000000000007</v>
      </c>
      <c r="Q47" s="15">
        <v>19.37</v>
      </c>
      <c r="R47" s="16">
        <f t="shared" si="1"/>
        <v>2.3185277777777782</v>
      </c>
      <c r="S47" s="20"/>
      <c r="T47" s="21">
        <f>bdrate($D47:$D50,E47:E50,$L47:$L50,M47:M50)</f>
        <v>7.7200900214924317E-4</v>
      </c>
      <c r="U47" s="22">
        <f>bdrate($D47:$D50,F47:F50,$L47:$L50,N47:N50)</f>
        <v>1.7767335259535333E-3</v>
      </c>
      <c r="V47" s="22">
        <f>bdrate($D47:$D50,G47:G50,$L47:$L50,O47:O50)</f>
        <v>-1.79800615372816E-4</v>
      </c>
      <c r="W47" s="44">
        <f>bdrateOld($D47:$D50,E47:E50,$L47:$L50,M47:M50)</f>
        <v>7.5929376068484267E-4</v>
      </c>
      <c r="X47" s="45">
        <f>bdrateOld($D47:$D50,F47:F50,$L47:$L50,N47:N50)</f>
        <v>1.0493686375718791E-3</v>
      </c>
      <c r="Y47" s="46">
        <f>bdrateOld($D47:$D50,G47:G50,$L47:$L50,O47:O50)</f>
        <v>-1.3501155912731821E-4</v>
      </c>
    </row>
    <row r="48" spans="1:25" x14ac:dyDescent="0.2">
      <c r="A48" s="24"/>
      <c r="B48" s="24"/>
      <c r="C48" s="24">
        <v>27</v>
      </c>
      <c r="D48" s="25">
        <v>3693.8503999999998</v>
      </c>
      <c r="E48" s="26">
        <v>34.4131</v>
      </c>
      <c r="F48" s="26">
        <v>38.407699999999998</v>
      </c>
      <c r="G48" s="26">
        <v>39.244999999999997</v>
      </c>
      <c r="H48" s="26">
        <v>6478.6</v>
      </c>
      <c r="I48" s="26">
        <v>15.12</v>
      </c>
      <c r="J48" s="27">
        <f t="shared" si="0"/>
        <v>1.7996111111111113</v>
      </c>
      <c r="L48" s="25">
        <v>3692.3535999999999</v>
      </c>
      <c r="M48" s="26">
        <v>34.409399999999998</v>
      </c>
      <c r="N48" s="26">
        <v>38.402099999999997</v>
      </c>
      <c r="O48" s="26">
        <v>39.238399999999999</v>
      </c>
      <c r="P48" s="26">
        <v>6484.4</v>
      </c>
      <c r="Q48" s="26">
        <v>15.15</v>
      </c>
      <c r="R48" s="27">
        <f t="shared" si="1"/>
        <v>1.8012222222222221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1555.7919999999999</v>
      </c>
      <c r="E49" s="26">
        <v>31.0472</v>
      </c>
      <c r="F49" s="26">
        <v>36.459699999999998</v>
      </c>
      <c r="G49" s="26">
        <v>37.218600000000002</v>
      </c>
      <c r="H49" s="26">
        <v>5323.2</v>
      </c>
      <c r="I49" s="26">
        <v>11.74</v>
      </c>
      <c r="J49" s="27">
        <f t="shared" si="0"/>
        <v>1.4786666666666666</v>
      </c>
      <c r="L49" s="25">
        <v>1554.9992</v>
      </c>
      <c r="M49" s="26">
        <v>31.041</v>
      </c>
      <c r="N49" s="26">
        <v>36.448799999999999</v>
      </c>
      <c r="O49" s="26">
        <v>37.220500000000001</v>
      </c>
      <c r="P49" s="26">
        <v>5305.1</v>
      </c>
      <c r="Q49" s="26">
        <v>11.68</v>
      </c>
      <c r="R49" s="27">
        <f t="shared" si="1"/>
        <v>1.4736388888888889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657.35760000000005</v>
      </c>
      <c r="E50" s="36">
        <v>27.8947</v>
      </c>
      <c r="F50" s="36">
        <v>35.089300000000001</v>
      </c>
      <c r="G50" s="36">
        <v>35.842399999999998</v>
      </c>
      <c r="H50" s="36">
        <v>5664.8</v>
      </c>
      <c r="I50" s="36">
        <v>14.78</v>
      </c>
      <c r="J50" s="37">
        <f t="shared" si="0"/>
        <v>1.5735555555555556</v>
      </c>
      <c r="L50" s="35">
        <v>657.10479999999995</v>
      </c>
      <c r="M50" s="36">
        <v>27.889600000000002</v>
      </c>
      <c r="N50" s="36">
        <v>35.094099999999997</v>
      </c>
      <c r="O50" s="36">
        <v>35.8476</v>
      </c>
      <c r="P50" s="36">
        <v>4509.7</v>
      </c>
      <c r="Q50" s="36">
        <v>9.19</v>
      </c>
      <c r="R50" s="37">
        <f t="shared" si="1"/>
        <v>1.2526944444444443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6113.4512000000004</v>
      </c>
      <c r="E51" s="15">
        <v>40.100299999999997</v>
      </c>
      <c r="F51" s="15">
        <v>41.571800000000003</v>
      </c>
      <c r="G51" s="15">
        <v>42.906700000000001</v>
      </c>
      <c r="H51" s="15">
        <v>6397.7</v>
      </c>
      <c r="I51" s="15">
        <v>12.71</v>
      </c>
      <c r="J51" s="16">
        <f t="shared" si="0"/>
        <v>1.7771388888888888</v>
      </c>
      <c r="L51" s="14">
        <v>6110.98</v>
      </c>
      <c r="M51" s="15">
        <v>40.095399999999998</v>
      </c>
      <c r="N51" s="15">
        <v>41.568199999999997</v>
      </c>
      <c r="O51" s="15">
        <v>42.899799999999999</v>
      </c>
      <c r="P51" s="15">
        <v>6389.9</v>
      </c>
      <c r="Q51" s="15">
        <v>12.64</v>
      </c>
      <c r="R51" s="16">
        <f t="shared" si="1"/>
        <v>1.7749722222222222</v>
      </c>
      <c r="S51" s="20"/>
      <c r="T51" s="21">
        <f>bdrate($D51:$D54,E51:E54,$L51:$L54,M51:M54)</f>
        <v>7.467823649318639E-4</v>
      </c>
      <c r="U51" s="22">
        <f>bdrate($D51:$D54,F51:F54,$L51:$L54,N51:N54)</f>
        <v>2.9906363920395584E-4</v>
      </c>
      <c r="V51" s="22">
        <f>bdrate($D51:$D54,G51:G54,$L51:$L54,O51:O54)</f>
        <v>-3.3059587188276618E-3</v>
      </c>
      <c r="W51" s="44">
        <f>bdrateOld($D51:$D54,E51:E54,$L51:$L54,M51:M54)</f>
        <v>6.5192751694276296E-4</v>
      </c>
      <c r="X51" s="45">
        <f>bdrateOld($D51:$D54,F51:F54,$L51:$L54,N51:N54)</f>
        <v>-6.7437217795573989E-4</v>
      </c>
      <c r="Y51" s="46">
        <f>bdrateOld($D51:$D54,G51:G54,$L51:$L54,O51:O54)</f>
        <v>-3.3454035280169325E-3</v>
      </c>
    </row>
    <row r="52" spans="1:25" x14ac:dyDescent="0.2">
      <c r="A52" s="24"/>
      <c r="B52" s="24"/>
      <c r="C52" s="24">
        <v>27</v>
      </c>
      <c r="D52" s="25">
        <v>2373.4151999999999</v>
      </c>
      <c r="E52" s="26">
        <v>36.257399999999997</v>
      </c>
      <c r="F52" s="26">
        <v>38.926200000000001</v>
      </c>
      <c r="G52" s="26">
        <v>40.506</v>
      </c>
      <c r="H52" s="26">
        <v>5236.6000000000004</v>
      </c>
      <c r="I52" s="26">
        <v>10.41</v>
      </c>
      <c r="J52" s="27">
        <f t="shared" si="0"/>
        <v>1.4546111111111113</v>
      </c>
      <c r="L52" s="25">
        <v>2372.4879999999998</v>
      </c>
      <c r="M52" s="26">
        <v>36.2562</v>
      </c>
      <c r="N52" s="26">
        <v>38.923299999999998</v>
      </c>
      <c r="O52" s="26">
        <v>40.518999999999998</v>
      </c>
      <c r="P52" s="26">
        <v>5242.7</v>
      </c>
      <c r="Q52" s="26">
        <v>10.199999999999999</v>
      </c>
      <c r="R52" s="27">
        <f t="shared" si="1"/>
        <v>1.4563055555555555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1021.5072</v>
      </c>
      <c r="E53" s="26">
        <v>33.0837</v>
      </c>
      <c r="F53" s="26">
        <v>37.040199999999999</v>
      </c>
      <c r="G53" s="26">
        <v>38.728700000000003</v>
      </c>
      <c r="H53" s="26">
        <v>4339.6000000000004</v>
      </c>
      <c r="I53" s="26">
        <v>8.6999999999999993</v>
      </c>
      <c r="J53" s="27">
        <f t="shared" si="0"/>
        <v>1.2054444444444445</v>
      </c>
      <c r="L53" s="25">
        <v>1021.9968</v>
      </c>
      <c r="M53" s="26">
        <v>33.078299999999999</v>
      </c>
      <c r="N53" s="26">
        <v>37.035899999999998</v>
      </c>
      <c r="O53" s="26">
        <v>38.735100000000003</v>
      </c>
      <c r="P53" s="26">
        <v>4331.1000000000004</v>
      </c>
      <c r="Q53" s="26">
        <v>9.0500000000000007</v>
      </c>
      <c r="R53" s="27">
        <f t="shared" si="1"/>
        <v>1.2030833333333335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462.19279999999998</v>
      </c>
      <c r="E54" s="36">
        <v>30.238399999999999</v>
      </c>
      <c r="F54" s="36">
        <v>35.7318</v>
      </c>
      <c r="G54" s="36">
        <v>37.444099999999999</v>
      </c>
      <c r="H54" s="36">
        <v>3661.1</v>
      </c>
      <c r="I54" s="36">
        <v>7.19</v>
      </c>
      <c r="J54" s="37">
        <f t="shared" si="0"/>
        <v>1.0169722222222222</v>
      </c>
      <c r="L54" s="35">
        <v>461.85120000000001</v>
      </c>
      <c r="M54" s="36">
        <v>30.2346</v>
      </c>
      <c r="N54" s="36">
        <v>35.748399999999997</v>
      </c>
      <c r="O54" s="36">
        <v>37.442799999999998</v>
      </c>
      <c r="P54" s="36">
        <v>3660.6</v>
      </c>
      <c r="Q54" s="36">
        <v>7.07</v>
      </c>
      <c r="R54" s="37">
        <f t="shared" si="1"/>
        <v>1.0168333333333333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1787.3728000000001</v>
      </c>
      <c r="E55" s="15">
        <v>41.071800000000003</v>
      </c>
      <c r="F55" s="15">
        <v>43.817399999999999</v>
      </c>
      <c r="G55" s="15">
        <v>43.196899999999999</v>
      </c>
      <c r="H55" s="15">
        <v>2009.1</v>
      </c>
      <c r="I55" s="15">
        <v>4.0999999999999996</v>
      </c>
      <c r="J55" s="16">
        <f t="shared" si="0"/>
        <v>0.55808333333333326</v>
      </c>
      <c r="L55" s="14">
        <v>1787.4232</v>
      </c>
      <c r="M55" s="15">
        <v>41.071399999999997</v>
      </c>
      <c r="N55" s="15">
        <v>43.8202</v>
      </c>
      <c r="O55" s="15">
        <v>43.212499999999999</v>
      </c>
      <c r="P55" s="15">
        <v>2017.7</v>
      </c>
      <c r="Q55" s="15">
        <v>4.0999999999999996</v>
      </c>
      <c r="R55" s="16">
        <f t="shared" si="1"/>
        <v>0.56047222222222226</v>
      </c>
      <c r="S55" s="20"/>
      <c r="T55" s="21">
        <f>bdrate($D55:$D58,E55:E58,$L55:$L58,M55:M58)</f>
        <v>5.1183842380830846E-4</v>
      </c>
      <c r="U55" s="22">
        <f>bdrate($D55:$D58,F55:F58,$L55:$L58,N55:N58)</f>
        <v>-1.0755382919012124E-3</v>
      </c>
      <c r="V55" s="22">
        <f>bdrate($D55:$D58,G55:G58,$L55:$L58,O55:O58)</f>
        <v>9.650624636983185E-4</v>
      </c>
      <c r="W55" s="44">
        <f>bdrateOld($D55:$D58,E55:E58,$L55:$L58,M55:M58)</f>
        <v>4.8469741449874704E-4</v>
      </c>
      <c r="X55" s="45">
        <f>bdrateOld($D55:$D58,F55:F58,$L55:$L58,N55:N58)</f>
        <v>-1.518251536333004E-3</v>
      </c>
      <c r="Y55" s="46">
        <f>bdrateOld($D55:$D58,G55:G58,$L55:$L58,O55:O58)</f>
        <v>1.3579898064401963E-3</v>
      </c>
    </row>
    <row r="56" spans="1:25" x14ac:dyDescent="0.2">
      <c r="A56" s="24" t="s">
        <v>22</v>
      </c>
      <c r="B56" s="24"/>
      <c r="C56" s="24">
        <v>27</v>
      </c>
      <c r="D56" s="25">
        <v>882.06</v>
      </c>
      <c r="E56" s="26">
        <v>37.114600000000003</v>
      </c>
      <c r="F56" s="26">
        <v>40.962299999999999</v>
      </c>
      <c r="G56" s="26">
        <v>39.956600000000002</v>
      </c>
      <c r="H56" s="26">
        <v>1724.3</v>
      </c>
      <c r="I56" s="26">
        <v>3.39</v>
      </c>
      <c r="J56" s="27">
        <f t="shared" si="0"/>
        <v>0.47897222222222219</v>
      </c>
      <c r="L56" s="25">
        <v>882.97760000000005</v>
      </c>
      <c r="M56" s="26">
        <v>37.114199999999997</v>
      </c>
      <c r="N56" s="26">
        <v>40.9467</v>
      </c>
      <c r="O56" s="26">
        <v>39.955500000000001</v>
      </c>
      <c r="P56" s="26">
        <v>1728</v>
      </c>
      <c r="Q56" s="26">
        <v>3.42</v>
      </c>
      <c r="R56" s="27">
        <f t="shared" si="1"/>
        <v>0.48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428.30239999999998</v>
      </c>
      <c r="E57" s="26">
        <v>33.615000000000002</v>
      </c>
      <c r="F57" s="26">
        <v>38.855800000000002</v>
      </c>
      <c r="G57" s="26">
        <v>37.581400000000002</v>
      </c>
      <c r="H57" s="26">
        <v>1479.1</v>
      </c>
      <c r="I57" s="26">
        <v>2.88</v>
      </c>
      <c r="J57" s="27">
        <f t="shared" si="0"/>
        <v>0.41086111111111107</v>
      </c>
      <c r="L57" s="25">
        <v>428.9008</v>
      </c>
      <c r="M57" s="26">
        <v>33.617699999999999</v>
      </c>
      <c r="N57" s="26">
        <v>38.871600000000001</v>
      </c>
      <c r="O57" s="26">
        <v>37.582999999999998</v>
      </c>
      <c r="P57" s="26">
        <v>1481.7</v>
      </c>
      <c r="Q57" s="26">
        <v>2.89</v>
      </c>
      <c r="R57" s="27">
        <f t="shared" si="1"/>
        <v>0.41158333333333336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216.2912</v>
      </c>
      <c r="E58" s="36">
        <v>30.6722</v>
      </c>
      <c r="F58" s="36">
        <v>37.357700000000001</v>
      </c>
      <c r="G58" s="36">
        <v>35.9099</v>
      </c>
      <c r="H58" s="36">
        <v>1301.3</v>
      </c>
      <c r="I58" s="36">
        <v>2.44</v>
      </c>
      <c r="J58" s="37">
        <f t="shared" si="0"/>
        <v>0.36147222222222219</v>
      </c>
      <c r="L58" s="35">
        <v>216.3192</v>
      </c>
      <c r="M58" s="36">
        <v>30.682200000000002</v>
      </c>
      <c r="N58" s="36">
        <v>37.416200000000003</v>
      </c>
      <c r="O58" s="36">
        <v>35.894199999999998</v>
      </c>
      <c r="P58" s="36">
        <v>1291</v>
      </c>
      <c r="Q58" s="36">
        <v>2.41</v>
      </c>
      <c r="R58" s="37">
        <f t="shared" si="1"/>
        <v>0.3586111111111111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2741.1080000000002</v>
      </c>
      <c r="E59" s="15">
        <v>38.299300000000002</v>
      </c>
      <c r="F59" s="15">
        <v>42.767200000000003</v>
      </c>
      <c r="G59" s="15">
        <v>43.835700000000003</v>
      </c>
      <c r="H59" s="15">
        <v>2240.9</v>
      </c>
      <c r="I59" s="15">
        <v>5.0199999999999996</v>
      </c>
      <c r="J59" s="16">
        <f t="shared" si="0"/>
        <v>0.6224722222222222</v>
      </c>
      <c r="L59" s="14">
        <v>2740.7512000000002</v>
      </c>
      <c r="M59" s="15">
        <v>38.2986</v>
      </c>
      <c r="N59" s="15">
        <v>42.761499999999998</v>
      </c>
      <c r="O59" s="15">
        <v>43.848500000000001</v>
      </c>
      <c r="P59" s="15">
        <v>2315.5</v>
      </c>
      <c r="Q59" s="15">
        <v>5.31</v>
      </c>
      <c r="R59" s="16">
        <f t="shared" si="1"/>
        <v>0.6431944444444444</v>
      </c>
      <c r="S59" s="20"/>
      <c r="T59" s="21">
        <f>bdrate($D59:$D62,E59:E62,$L59:$L62,M59:M62)</f>
        <v>7.2916266106659577E-4</v>
      </c>
      <c r="U59" s="22">
        <f>bdrate($D59:$D62,F59:F62,$L59:$L62,N59:N62)</f>
        <v>2.3404821982080382E-3</v>
      </c>
      <c r="V59" s="22">
        <f>bdrate($D59:$D62,G59:G62,$L59:$L62,O59:O62)</f>
        <v>-2.194082649886131E-2</v>
      </c>
      <c r="W59" s="44">
        <f>bdrateOld($D59:$D62,E59:E62,$L59:$L62,M59:M62)</f>
        <v>6.0169784276409288E-4</v>
      </c>
      <c r="X59" s="45">
        <f>bdrateOld($D59:$D62,F59:F62,$L59:$L62,N59:N62)</f>
        <v>2.9472503379726067E-3</v>
      </c>
      <c r="Y59" s="46">
        <f>bdrateOld($D59:$D62,G59:G62,$L59:$L62,O59:O62)</f>
        <v>-3.5569067085501116E-2</v>
      </c>
    </row>
    <row r="60" spans="1:25" x14ac:dyDescent="0.2">
      <c r="A60" s="24"/>
      <c r="B60" s="24"/>
      <c r="C60" s="24">
        <v>27</v>
      </c>
      <c r="D60" s="25">
        <v>904.58720000000005</v>
      </c>
      <c r="E60" s="26">
        <v>34.273000000000003</v>
      </c>
      <c r="F60" s="26">
        <v>40.750399999999999</v>
      </c>
      <c r="G60" s="26">
        <v>41.633600000000001</v>
      </c>
      <c r="H60" s="26">
        <v>1698.2</v>
      </c>
      <c r="I60" s="26">
        <v>3.7</v>
      </c>
      <c r="J60" s="27">
        <f t="shared" si="0"/>
        <v>0.47172222222222221</v>
      </c>
      <c r="L60" s="25">
        <v>903.30160000000001</v>
      </c>
      <c r="M60" s="26">
        <v>34.265300000000003</v>
      </c>
      <c r="N60" s="26">
        <v>40.721699999999998</v>
      </c>
      <c r="O60" s="26">
        <v>41.706499999999998</v>
      </c>
      <c r="P60" s="26">
        <v>1781.5</v>
      </c>
      <c r="Q60" s="26">
        <v>4.2699999999999996</v>
      </c>
      <c r="R60" s="27">
        <f t="shared" si="1"/>
        <v>0.49486111111111108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327.81279999999998</v>
      </c>
      <c r="E61" s="26">
        <v>31.2088</v>
      </c>
      <c r="F61" s="26">
        <v>39.292000000000002</v>
      </c>
      <c r="G61" s="26">
        <v>40.260100000000001</v>
      </c>
      <c r="H61" s="26">
        <v>1382.9</v>
      </c>
      <c r="I61" s="26">
        <v>2.75</v>
      </c>
      <c r="J61" s="27">
        <f t="shared" si="0"/>
        <v>0.38413888888888892</v>
      </c>
      <c r="L61" s="25">
        <v>328.05279999999999</v>
      </c>
      <c r="M61" s="26">
        <v>31.203299999999999</v>
      </c>
      <c r="N61" s="26">
        <v>39.308500000000002</v>
      </c>
      <c r="O61" s="26">
        <v>40.2271</v>
      </c>
      <c r="P61" s="26">
        <v>1450</v>
      </c>
      <c r="Q61" s="26">
        <v>3.28</v>
      </c>
      <c r="R61" s="27">
        <f t="shared" si="1"/>
        <v>0.40277777777777779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130.20079999999999</v>
      </c>
      <c r="E62" s="36">
        <v>28.3613</v>
      </c>
      <c r="F62" s="36">
        <v>38.307200000000002</v>
      </c>
      <c r="G62" s="36">
        <v>39.167200000000001</v>
      </c>
      <c r="H62" s="36">
        <v>1516.2</v>
      </c>
      <c r="I62" s="36">
        <v>3.54</v>
      </c>
      <c r="J62" s="37">
        <f t="shared" si="0"/>
        <v>0.42116666666666669</v>
      </c>
      <c r="L62" s="35">
        <v>130.33199999999999</v>
      </c>
      <c r="M62" s="36">
        <v>28.378399999999999</v>
      </c>
      <c r="N62" s="36">
        <v>38.345199999999998</v>
      </c>
      <c r="O62" s="36">
        <v>39.242199999999997</v>
      </c>
      <c r="P62" s="36">
        <v>1207.3</v>
      </c>
      <c r="Q62" s="36">
        <v>2.1</v>
      </c>
      <c r="R62" s="37">
        <f t="shared" si="1"/>
        <v>0.33536111111111111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2137.4272000000001</v>
      </c>
      <c r="E63" s="15">
        <v>38.020600000000002</v>
      </c>
      <c r="F63" s="15">
        <v>40.795900000000003</v>
      </c>
      <c r="G63" s="15">
        <v>41.518900000000002</v>
      </c>
      <c r="H63" s="15">
        <v>1865</v>
      </c>
      <c r="I63" s="15">
        <v>4.22</v>
      </c>
      <c r="J63" s="16">
        <f t="shared" si="0"/>
        <v>0.5180555555555556</v>
      </c>
      <c r="L63" s="14">
        <v>2134.9632000000001</v>
      </c>
      <c r="M63" s="15">
        <v>38.0154</v>
      </c>
      <c r="N63" s="15">
        <v>40.7896</v>
      </c>
      <c r="O63" s="15">
        <v>41.504399999999997</v>
      </c>
      <c r="P63" s="15">
        <v>1844.8</v>
      </c>
      <c r="Q63" s="15">
        <v>4.0999999999999996</v>
      </c>
      <c r="R63" s="16">
        <f t="shared" si="1"/>
        <v>0.51244444444444448</v>
      </c>
      <c r="S63" s="20"/>
      <c r="T63" s="21">
        <f>bdrate($D63:$D66,E63:E66,$L63:$L66,M63:M66)</f>
        <v>6.2917280188501401E-4</v>
      </c>
      <c r="U63" s="22">
        <f>bdrate($D63:$D66,F63:F66,$L63:$L66,N63:N66)</f>
        <v>1.3213626330688122E-4</v>
      </c>
      <c r="V63" s="22">
        <f>bdrate($D63:$D66,G63:G66,$L63:$L66,O63:O66)</f>
        <v>2.219392764233552E-3</v>
      </c>
      <c r="W63" s="44">
        <f>bdrateOld($D63:$D66,E63:E66,$L63:$L66,M63:M66)</f>
        <v>5.8374824902940325E-4</v>
      </c>
      <c r="X63" s="45">
        <f>bdrateOld($D63:$D66,F63:F66,$L63:$L66,N63:N66)</f>
        <v>-5.7682484605858786E-4</v>
      </c>
      <c r="Y63" s="46">
        <f>bdrateOld($D63:$D66,G63:G66,$L63:$L66,O63:O66)</f>
        <v>5.4015289148741097E-3</v>
      </c>
    </row>
    <row r="64" spans="1:25" x14ac:dyDescent="0.2">
      <c r="A64" s="24"/>
      <c r="B64" s="24"/>
      <c r="C64" s="24">
        <v>27</v>
      </c>
      <c r="D64" s="25">
        <v>857.96320000000003</v>
      </c>
      <c r="E64" s="26">
        <v>34.273899999999998</v>
      </c>
      <c r="F64" s="26">
        <v>38.073300000000003</v>
      </c>
      <c r="G64" s="26">
        <v>38.658299999999997</v>
      </c>
      <c r="H64" s="26">
        <v>1435.2</v>
      </c>
      <c r="I64" s="26">
        <v>3.11</v>
      </c>
      <c r="J64" s="27">
        <f t="shared" si="0"/>
        <v>0.39866666666666667</v>
      </c>
      <c r="L64" s="25">
        <v>857.45280000000002</v>
      </c>
      <c r="M64" s="26">
        <v>34.267800000000001</v>
      </c>
      <c r="N64" s="26">
        <v>38.075099999999999</v>
      </c>
      <c r="O64" s="26">
        <v>38.635399999999997</v>
      </c>
      <c r="P64" s="26">
        <v>1424.3</v>
      </c>
      <c r="Q64" s="26">
        <v>3.03</v>
      </c>
      <c r="R64" s="27">
        <f t="shared" si="1"/>
        <v>0.39563888888888887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358.35520000000002</v>
      </c>
      <c r="E65" s="26">
        <v>30.878599999999999</v>
      </c>
      <c r="F65" s="26">
        <v>36.067799999999998</v>
      </c>
      <c r="G65" s="26">
        <v>36.570300000000003</v>
      </c>
      <c r="H65" s="26">
        <v>1163.3</v>
      </c>
      <c r="I65" s="26">
        <v>2.39</v>
      </c>
      <c r="J65" s="27">
        <f t="shared" si="0"/>
        <v>0.32313888888888886</v>
      </c>
      <c r="L65" s="25">
        <v>358.18</v>
      </c>
      <c r="M65" s="26">
        <v>30.872</v>
      </c>
      <c r="N65" s="26">
        <v>36.0595</v>
      </c>
      <c r="O65" s="26">
        <v>36.595100000000002</v>
      </c>
      <c r="P65" s="26">
        <v>1168</v>
      </c>
      <c r="Q65" s="26">
        <v>2.34</v>
      </c>
      <c r="R65" s="27">
        <f t="shared" si="1"/>
        <v>0.32444444444444442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151.26560000000001</v>
      </c>
      <c r="E66" s="36">
        <v>27.874600000000001</v>
      </c>
      <c r="F66" s="36">
        <v>34.635800000000003</v>
      </c>
      <c r="G66" s="36">
        <v>35.184199999999997</v>
      </c>
      <c r="H66" s="36">
        <v>1004.5</v>
      </c>
      <c r="I66" s="36">
        <v>1.89</v>
      </c>
      <c r="J66" s="37">
        <f t="shared" si="0"/>
        <v>0.27902777777777776</v>
      </c>
      <c r="L66" s="35">
        <v>151.55199999999999</v>
      </c>
      <c r="M66" s="36">
        <v>27.8872</v>
      </c>
      <c r="N66" s="36">
        <v>34.646099999999997</v>
      </c>
      <c r="O66" s="36">
        <v>35.159700000000001</v>
      </c>
      <c r="P66" s="36">
        <v>1006.7</v>
      </c>
      <c r="Q66" s="36">
        <v>1.85</v>
      </c>
      <c r="R66" s="37">
        <f t="shared" si="1"/>
        <v>0.27963888888888888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1389.4431999999999</v>
      </c>
      <c r="E67" s="15">
        <v>39.988799999999998</v>
      </c>
      <c r="F67" s="15">
        <v>41.375599999999999</v>
      </c>
      <c r="G67" s="15">
        <v>42.413200000000003</v>
      </c>
      <c r="H67" s="15">
        <v>1493.4</v>
      </c>
      <c r="I67" s="15">
        <v>3.14</v>
      </c>
      <c r="J67" s="16">
        <f t="shared" si="0"/>
        <v>0.41483333333333333</v>
      </c>
      <c r="L67" s="14">
        <v>1389.9495999999999</v>
      </c>
      <c r="M67" s="15">
        <v>39.985399999999998</v>
      </c>
      <c r="N67" s="15">
        <v>41.389000000000003</v>
      </c>
      <c r="O67" s="15">
        <v>42.419499999999999</v>
      </c>
      <c r="P67" s="15">
        <v>1492.7</v>
      </c>
      <c r="Q67" s="15">
        <v>3.05</v>
      </c>
      <c r="R67" s="16">
        <f t="shared" si="1"/>
        <v>0.41463888888888889</v>
      </c>
      <c r="S67" s="20"/>
      <c r="T67" s="21">
        <f>bdrate($D67:$D70,E67:E70,$L67:$L70,M67:M70)</f>
        <v>7.963930210792558E-4</v>
      </c>
      <c r="U67" s="22">
        <f>bdrate($D67:$D70,F67:F70,$L67:$L70,N67:N70)</f>
        <v>-3.944861358245233E-3</v>
      </c>
      <c r="V67" s="22">
        <f>bdrate($D67:$D70,G67:G70,$L67:$L70,O67:O70)</f>
        <v>-4.4563745358348061E-3</v>
      </c>
      <c r="W67" s="44">
        <f>bdrateOld($D67:$D70,E67:E70,$L67:$L70,M67:M70)</f>
        <v>9.0456916938230769E-4</v>
      </c>
      <c r="X67" s="45">
        <f>bdrateOld($D67:$D70,F67:F70,$L67:$L70,N67:N70)</f>
        <v>-4.9240951228933794E-3</v>
      </c>
      <c r="Y67" s="46">
        <f>bdrateOld($D67:$D70,G67:G70,$L67:$L70,O67:O70)</f>
        <v>-2.865901821486494E-3</v>
      </c>
    </row>
    <row r="68" spans="1:25" x14ac:dyDescent="0.2">
      <c r="A68" s="24"/>
      <c r="B68" s="24"/>
      <c r="C68" s="24">
        <v>27</v>
      </c>
      <c r="D68" s="25">
        <v>650.79920000000004</v>
      </c>
      <c r="E68" s="26">
        <v>35.8842</v>
      </c>
      <c r="F68" s="26">
        <v>38.482199999999999</v>
      </c>
      <c r="G68" s="26">
        <v>39.6494</v>
      </c>
      <c r="H68" s="26">
        <v>1258.0999999999999</v>
      </c>
      <c r="I68" s="26">
        <v>2.57</v>
      </c>
      <c r="J68" s="27">
        <f t="shared" si="0"/>
        <v>0.34947222222222218</v>
      </c>
      <c r="L68" s="25">
        <v>651.07680000000005</v>
      </c>
      <c r="M68" s="26">
        <v>35.880699999999997</v>
      </c>
      <c r="N68" s="26">
        <v>38.502099999999999</v>
      </c>
      <c r="O68" s="26">
        <v>39.665500000000002</v>
      </c>
      <c r="P68" s="26">
        <v>1252.0999999999999</v>
      </c>
      <c r="Q68" s="26">
        <v>2.5099999999999998</v>
      </c>
      <c r="R68" s="27">
        <f t="shared" si="1"/>
        <v>0.34780555555555553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303.59440000000001</v>
      </c>
      <c r="E69" s="26">
        <v>32.270600000000002</v>
      </c>
      <c r="F69" s="26">
        <v>36.463099999999997</v>
      </c>
      <c r="G69" s="26">
        <v>37.5627</v>
      </c>
      <c r="H69" s="26">
        <v>1044.2</v>
      </c>
      <c r="I69" s="26">
        <v>2.0299999999999998</v>
      </c>
      <c r="J69" s="27">
        <f t="shared" si="0"/>
        <v>0.29005555555555557</v>
      </c>
      <c r="L69" s="25">
        <v>303.81439999999998</v>
      </c>
      <c r="M69" s="26">
        <v>32.275300000000001</v>
      </c>
      <c r="N69" s="26">
        <v>36.464399999999998</v>
      </c>
      <c r="O69" s="26">
        <v>37.592799999999997</v>
      </c>
      <c r="P69" s="26">
        <v>1041.3</v>
      </c>
      <c r="Q69" s="26">
        <v>1.98</v>
      </c>
      <c r="R69" s="27">
        <f t="shared" si="1"/>
        <v>0.28925000000000001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145.56800000000001</v>
      </c>
      <c r="E70" s="36">
        <v>29.4238</v>
      </c>
      <c r="F70" s="36">
        <v>35.019100000000002</v>
      </c>
      <c r="G70" s="36">
        <v>36.085900000000002</v>
      </c>
      <c r="H70" s="36">
        <v>881.8</v>
      </c>
      <c r="I70" s="36">
        <v>1.54</v>
      </c>
      <c r="J70" s="37">
        <f t="shared" si="0"/>
        <v>0.24494444444444444</v>
      </c>
      <c r="L70" s="35">
        <v>145.74080000000001</v>
      </c>
      <c r="M70" s="36">
        <v>29.417200000000001</v>
      </c>
      <c r="N70" s="36">
        <v>35.036299999999997</v>
      </c>
      <c r="O70" s="36">
        <v>36.057299999999998</v>
      </c>
      <c r="P70" s="36">
        <v>885.7</v>
      </c>
      <c r="Q70" s="36">
        <v>1.56</v>
      </c>
      <c r="R70" s="37">
        <f t="shared" si="1"/>
        <v>0.24602777777777779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>
        <v>2247.6936000000001</v>
      </c>
      <c r="E71" s="15">
        <v>43.639699999999998</v>
      </c>
      <c r="F71" s="15">
        <v>47.066000000000003</v>
      </c>
      <c r="G71" s="15">
        <v>48.046399999999998</v>
      </c>
      <c r="H71" s="15">
        <v>11322.9</v>
      </c>
      <c r="I71" s="15">
        <v>27.33</v>
      </c>
      <c r="J71" s="16">
        <f t="shared" si="0"/>
        <v>3.1452499999999999</v>
      </c>
      <c r="L71" s="14">
        <v>2250.5455999999999</v>
      </c>
      <c r="M71" s="15">
        <v>43.642600000000002</v>
      </c>
      <c r="N71" s="15">
        <v>47.069600000000001</v>
      </c>
      <c r="O71" s="15">
        <v>48.051900000000003</v>
      </c>
      <c r="P71" s="15">
        <v>14142.6</v>
      </c>
      <c r="Q71" s="15">
        <v>44.52</v>
      </c>
      <c r="R71" s="16">
        <f t="shared" si="1"/>
        <v>3.9285000000000001</v>
      </c>
      <c r="S71" s="20"/>
      <c r="T71" s="21">
        <f>bdrate($D71:$D74,E71:E74,$L71:$L74,M71:M74)</f>
        <v>-2.1015330776293917E-3</v>
      </c>
      <c r="U71" s="22">
        <f>bdrate($D71:$D74,F71:F74,$L71:$L74,N71:N74)</f>
        <v>-5.3593642762493898E-3</v>
      </c>
      <c r="V71" s="22">
        <f>bdrate($D71:$D74,G71:G74,$L71:$L74,O71:O74)</f>
        <v>4.8396196205837683E-3</v>
      </c>
      <c r="W71" s="44">
        <f>bdrateOld($D71:$D74,E71:E74,$L71:$L74,M71:M74)</f>
        <v>-2.0538643265539669E-3</v>
      </c>
      <c r="X71" s="45">
        <f>bdrateOld($D71:$D74,F71:F74,$L71:$L74,N71:N74)</f>
        <v>-4.7458733193259661E-3</v>
      </c>
      <c r="Y71" s="46">
        <f>bdrateOld($D71:$D74,G71:G74,$L71:$L74,O71:O74)</f>
        <v>5.3648263879497726E-3</v>
      </c>
    </row>
    <row r="72" spans="1:25" x14ac:dyDescent="0.2">
      <c r="A72" s="24" t="s">
        <v>27</v>
      </c>
      <c r="B72" s="24"/>
      <c r="C72" s="24">
        <v>27</v>
      </c>
      <c r="D72" s="25">
        <v>776.52880000000005</v>
      </c>
      <c r="E72" s="26">
        <v>41.343800000000002</v>
      </c>
      <c r="F72" s="26">
        <v>45.716299999999997</v>
      </c>
      <c r="G72" s="26">
        <v>46.367199999999997</v>
      </c>
      <c r="H72" s="26">
        <v>9813.6</v>
      </c>
      <c r="I72" s="26">
        <v>21.1</v>
      </c>
      <c r="J72" s="27">
        <f t="shared" si="0"/>
        <v>2.726</v>
      </c>
      <c r="L72" s="25">
        <v>775.74</v>
      </c>
      <c r="M72" s="26">
        <v>41.349299999999999</v>
      </c>
      <c r="N72" s="26">
        <v>45.708799999999997</v>
      </c>
      <c r="O72" s="26">
        <v>46.3583</v>
      </c>
      <c r="P72" s="26">
        <v>9808.1</v>
      </c>
      <c r="Q72" s="26">
        <v>20.91</v>
      </c>
      <c r="R72" s="27">
        <f t="shared" si="1"/>
        <v>2.7244722222222224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>
        <v>360.64240000000001</v>
      </c>
      <c r="E73" s="26">
        <v>38.836599999999997</v>
      </c>
      <c r="F73" s="26">
        <v>44.3613</v>
      </c>
      <c r="G73" s="26">
        <v>44.733499999999999</v>
      </c>
      <c r="H73" s="26">
        <v>9192.7999999999993</v>
      </c>
      <c r="I73" s="26">
        <v>18.43</v>
      </c>
      <c r="J73" s="27">
        <f t="shared" si="0"/>
        <v>2.5535555555555551</v>
      </c>
      <c r="L73" s="25">
        <v>360.63279999999997</v>
      </c>
      <c r="M73" s="26">
        <v>38.844499999999996</v>
      </c>
      <c r="N73" s="26">
        <v>44.395499999999998</v>
      </c>
      <c r="O73" s="26">
        <v>44.727600000000002</v>
      </c>
      <c r="P73" s="26">
        <v>9098.5</v>
      </c>
      <c r="Q73" s="26">
        <v>17.809999999999999</v>
      </c>
      <c r="R73" s="27">
        <f t="shared" si="1"/>
        <v>2.5273611111111109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>
        <v>189.80080000000001</v>
      </c>
      <c r="E74" s="36">
        <v>36.112400000000001</v>
      </c>
      <c r="F74" s="36">
        <v>43.233899999999998</v>
      </c>
      <c r="G74" s="36">
        <v>43.511800000000001</v>
      </c>
      <c r="H74" s="36">
        <v>8769.7000000000007</v>
      </c>
      <c r="I74" s="36">
        <v>16.07</v>
      </c>
      <c r="J74" s="37">
        <f t="shared" si="0"/>
        <v>2.4360277777777779</v>
      </c>
      <c r="L74" s="35">
        <v>189.80879999999999</v>
      </c>
      <c r="M74" s="36">
        <v>36.117400000000004</v>
      </c>
      <c r="N74" s="36">
        <v>43.232700000000001</v>
      </c>
      <c r="O74" s="36">
        <v>43.457799999999999</v>
      </c>
      <c r="P74" s="36">
        <v>8717.6</v>
      </c>
      <c r="Q74" s="36">
        <v>15.62</v>
      </c>
      <c r="R74" s="37">
        <f t="shared" si="1"/>
        <v>2.4215555555555555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>
        <v>3166.3896</v>
      </c>
      <c r="E75" s="15">
        <v>43.493499999999997</v>
      </c>
      <c r="F75" s="15">
        <v>48.644799999999996</v>
      </c>
      <c r="G75" s="15">
        <v>48.353700000000003</v>
      </c>
      <c r="H75" s="15">
        <v>11581.9</v>
      </c>
      <c r="I75" s="15">
        <v>27.59</v>
      </c>
      <c r="J75" s="16">
        <f t="shared" si="0"/>
        <v>3.2171944444444445</v>
      </c>
      <c r="L75" s="14">
        <v>3177.4928</v>
      </c>
      <c r="M75" s="15">
        <v>43.491199999999999</v>
      </c>
      <c r="N75" s="15">
        <v>48.662999999999997</v>
      </c>
      <c r="O75" s="15">
        <v>48.365299999999998</v>
      </c>
      <c r="P75" s="15">
        <v>11575.8</v>
      </c>
      <c r="Q75" s="15">
        <v>27.17</v>
      </c>
      <c r="R75" s="16">
        <f t="shared" si="1"/>
        <v>3.2154999999999996</v>
      </c>
      <c r="S75" s="20"/>
      <c r="T75" s="21">
        <f>bdrate($D75:$D78,E75:E78,$L75:$L78,M75:M78)</f>
        <v>2.5365090501094922E-3</v>
      </c>
      <c r="U75" s="22">
        <f>bdrate($D75:$D78,F75:F78,$L75:$L78,N75:N78)</f>
        <v>-3.4566680873306943E-3</v>
      </c>
      <c r="V75" s="22">
        <f>bdrate($D75:$D78,G75:G78,$L75:$L78,O75:O78)</f>
        <v>-8.6781734800193133E-3</v>
      </c>
      <c r="W75" s="44">
        <f>bdrateOld($D75:$D78,E75:E78,$L75:$L78,M75:M78)</f>
        <v>2.4587786101211151E-3</v>
      </c>
      <c r="X75" s="45">
        <f>bdrateOld($D75:$D78,F75:F78,$L75:$L78,N75:N78)</f>
        <v>-8.1042773414519154E-4</v>
      </c>
      <c r="Y75" s="46">
        <f>bdrateOld($D75:$D78,G75:G78,$L75:$L78,O75:O78)</f>
        <v>-8.4104528614314944E-3</v>
      </c>
    </row>
    <row r="76" spans="1:25" x14ac:dyDescent="0.2">
      <c r="A76" s="24"/>
      <c r="B76" s="24"/>
      <c r="C76" s="24">
        <v>27</v>
      </c>
      <c r="D76" s="25">
        <v>973.96879999999999</v>
      </c>
      <c r="E76" s="26">
        <v>41.154299999999999</v>
      </c>
      <c r="F76" s="26">
        <v>47.202100000000002</v>
      </c>
      <c r="G76" s="26">
        <v>46.458799999999997</v>
      </c>
      <c r="H76" s="26">
        <v>10024.200000000001</v>
      </c>
      <c r="I76" s="26">
        <v>22.27</v>
      </c>
      <c r="J76" s="27">
        <f t="shared" si="0"/>
        <v>2.7845000000000004</v>
      </c>
      <c r="L76" s="25">
        <v>975.75760000000002</v>
      </c>
      <c r="M76" s="26">
        <v>41.149500000000003</v>
      </c>
      <c r="N76" s="26">
        <v>47.1982</v>
      </c>
      <c r="O76" s="26">
        <v>46.482199999999999</v>
      </c>
      <c r="P76" s="26">
        <v>10038.799999999999</v>
      </c>
      <c r="Q76" s="26">
        <v>21.91</v>
      </c>
      <c r="R76" s="27">
        <f t="shared" si="1"/>
        <v>2.7885555555555555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>
        <v>431.47359999999998</v>
      </c>
      <c r="E77" s="26">
        <v>38.655000000000001</v>
      </c>
      <c r="F77" s="26">
        <v>45.893500000000003</v>
      </c>
      <c r="G77" s="26">
        <v>44.443199999999997</v>
      </c>
      <c r="H77" s="26">
        <v>9351.9</v>
      </c>
      <c r="I77" s="26">
        <v>19.5</v>
      </c>
      <c r="J77" s="27">
        <f t="shared" si="0"/>
        <v>2.59775</v>
      </c>
      <c r="L77" s="25">
        <v>431.24079999999998</v>
      </c>
      <c r="M77" s="26">
        <v>38.645800000000001</v>
      </c>
      <c r="N77" s="26">
        <v>45.923900000000003</v>
      </c>
      <c r="O77" s="26">
        <v>44.466999999999999</v>
      </c>
      <c r="P77" s="26">
        <v>9292.5</v>
      </c>
      <c r="Q77" s="26">
        <v>19.32</v>
      </c>
      <c r="R77" s="27">
        <f t="shared" si="1"/>
        <v>2.5812499999999998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>
        <v>223.2912</v>
      </c>
      <c r="E78" s="36">
        <v>35.714199999999998</v>
      </c>
      <c r="F78" s="36">
        <v>45.058900000000001</v>
      </c>
      <c r="G78" s="36">
        <v>43.023800000000001</v>
      </c>
      <c r="H78" s="36">
        <v>8883.7000000000007</v>
      </c>
      <c r="I78" s="36">
        <v>17.420000000000002</v>
      </c>
      <c r="J78" s="37">
        <f t="shared" si="0"/>
        <v>2.4676944444444446</v>
      </c>
      <c r="L78" s="35">
        <v>223.43600000000001</v>
      </c>
      <c r="M78" s="36">
        <v>35.721400000000003</v>
      </c>
      <c r="N78" s="36">
        <v>45.010599999999997</v>
      </c>
      <c r="O78" s="36">
        <v>43.030999999999999</v>
      </c>
      <c r="P78" s="36">
        <v>8839.2000000000007</v>
      </c>
      <c r="Q78" s="36">
        <v>17.149999999999999</v>
      </c>
      <c r="R78" s="37">
        <f t="shared" si="1"/>
        <v>2.4553333333333334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>
        <v>2632.7008000000001</v>
      </c>
      <c r="E79" s="15">
        <v>43.384399999999999</v>
      </c>
      <c r="F79" s="15">
        <v>48.453099999999999</v>
      </c>
      <c r="G79" s="15">
        <v>48.684699999999999</v>
      </c>
      <c r="H79" s="15">
        <v>11779.2</v>
      </c>
      <c r="I79" s="15">
        <v>27.11</v>
      </c>
      <c r="J79" s="16">
        <f t="shared" si="0"/>
        <v>3.2720000000000002</v>
      </c>
      <c r="L79" s="14">
        <v>2631.1568000000002</v>
      </c>
      <c r="M79" s="15">
        <v>43.379300000000001</v>
      </c>
      <c r="N79" s="15">
        <v>48.451700000000002</v>
      </c>
      <c r="O79" s="15">
        <v>48.682000000000002</v>
      </c>
      <c r="P79" s="15">
        <v>11815.7</v>
      </c>
      <c r="Q79" s="15">
        <v>26.69</v>
      </c>
      <c r="R79" s="16">
        <f t="shared" si="1"/>
        <v>3.2821388888888889</v>
      </c>
      <c r="S79" s="20"/>
      <c r="T79" s="21">
        <f>bdrate($D79:$D82,E79:E82,$L79:$L82,M79:M82)</f>
        <v>-1.5557944648514344E-4</v>
      </c>
      <c r="U79" s="22">
        <f>bdrate($D79:$D82,F79:F82,$L79:$L82,N79:N82)</f>
        <v>-5.989649333962066E-3</v>
      </c>
      <c r="V79" s="22">
        <f>bdrate($D79:$D82,G79:G82,$L79:$L82,O79:O82)</f>
        <v>-1.5932365702966411E-3</v>
      </c>
      <c r="W79" s="44">
        <f>bdrateOld($D79:$D82,E79:E82,$L79:$L82,M79:M82)</f>
        <v>-1.3959580066646993E-4</v>
      </c>
      <c r="X79" s="45">
        <f>bdrateOld($D79:$D82,F79:F82,$L79:$L82,N79:N82)</f>
        <v>-5.5339836995017544E-3</v>
      </c>
      <c r="Y79" s="46">
        <f>bdrateOld($D79:$D82,G79:G82,$L79:$L82,O79:O82)</f>
        <v>-1.5239973213654334E-3</v>
      </c>
    </row>
    <row r="80" spans="1:25" x14ac:dyDescent="0.2">
      <c r="A80" s="24"/>
      <c r="B80" s="24"/>
      <c r="C80" s="24">
        <v>27</v>
      </c>
      <c r="D80" s="25">
        <v>780.70799999999997</v>
      </c>
      <c r="E80" s="26">
        <v>40.968299999999999</v>
      </c>
      <c r="F80" s="26">
        <v>46.570399999999999</v>
      </c>
      <c r="G80" s="26">
        <v>46.723500000000001</v>
      </c>
      <c r="H80" s="26">
        <v>10199.299999999999</v>
      </c>
      <c r="I80" s="26">
        <v>21.84</v>
      </c>
      <c r="J80" s="27">
        <f t="shared" si="0"/>
        <v>2.8331388888888887</v>
      </c>
      <c r="L80" s="25">
        <v>780.7568</v>
      </c>
      <c r="M80" s="26">
        <v>40.968600000000002</v>
      </c>
      <c r="N80" s="26">
        <v>46.576999999999998</v>
      </c>
      <c r="O80" s="26">
        <v>46.733600000000003</v>
      </c>
      <c r="P80" s="26">
        <v>10176.200000000001</v>
      </c>
      <c r="Q80" s="26">
        <v>21.87</v>
      </c>
      <c r="R80" s="27">
        <f t="shared" si="1"/>
        <v>2.8267222222222226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>
        <v>329.21280000000002</v>
      </c>
      <c r="E81" s="26">
        <v>38.427399999999999</v>
      </c>
      <c r="F81" s="26">
        <v>44.887999999999998</v>
      </c>
      <c r="G81" s="26">
        <v>44.905999999999999</v>
      </c>
      <c r="H81" s="26">
        <v>9469.4</v>
      </c>
      <c r="I81" s="26">
        <v>18.440000000000001</v>
      </c>
      <c r="J81" s="27">
        <f t="shared" si="0"/>
        <v>2.6303888888888887</v>
      </c>
      <c r="L81" s="25">
        <v>328.91759999999999</v>
      </c>
      <c r="M81" s="26">
        <v>38.429699999999997</v>
      </c>
      <c r="N81" s="26">
        <v>44.911799999999999</v>
      </c>
      <c r="O81" s="26">
        <v>44.904899999999998</v>
      </c>
      <c r="P81" s="26">
        <v>9378</v>
      </c>
      <c r="Q81" s="26">
        <v>18.48</v>
      </c>
      <c r="R81" s="27">
        <f t="shared" si="1"/>
        <v>2.605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>
        <v>168.60079999999999</v>
      </c>
      <c r="E82" s="36">
        <v>35.755600000000001</v>
      </c>
      <c r="F82" s="36">
        <v>43.554400000000001</v>
      </c>
      <c r="G82" s="36">
        <v>43.495399999999997</v>
      </c>
      <c r="H82" s="36">
        <v>9039.2999999999993</v>
      </c>
      <c r="I82" s="36">
        <v>16.14</v>
      </c>
      <c r="J82" s="37">
        <f t="shared" si="0"/>
        <v>2.5109166666666667</v>
      </c>
      <c r="L82" s="35">
        <v>168.71039999999999</v>
      </c>
      <c r="M82" s="36">
        <v>35.7517</v>
      </c>
      <c r="N82" s="36">
        <v>43.561399999999999</v>
      </c>
      <c r="O82" s="36">
        <v>43.482599999999998</v>
      </c>
      <c r="P82" s="36">
        <v>8854.6</v>
      </c>
      <c r="Q82" s="36">
        <v>16.05</v>
      </c>
      <c r="R82" s="37">
        <f t="shared" si="1"/>
        <v>2.4596111111111112</v>
      </c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>
        <v>4283.4992000000002</v>
      </c>
      <c r="E83" s="15">
        <v>40.381700000000002</v>
      </c>
      <c r="F83" s="15">
        <v>42.768500000000003</v>
      </c>
      <c r="G83" s="15">
        <v>43.307299999999998</v>
      </c>
      <c r="H83" s="15">
        <v>7025.6</v>
      </c>
      <c r="I83" s="15">
        <v>14.98</v>
      </c>
      <c r="J83" s="16">
        <f t="shared" ref="J83:J98" si="2">H83/3600</f>
        <v>1.9515555555555557</v>
      </c>
      <c r="L83" s="14">
        <v>4280.5047999999997</v>
      </c>
      <c r="M83" s="15">
        <v>40.385899999999999</v>
      </c>
      <c r="N83" s="15">
        <v>42.757199999999997</v>
      </c>
      <c r="O83" s="15">
        <v>43.320700000000002</v>
      </c>
      <c r="P83" s="15">
        <v>7298.4</v>
      </c>
      <c r="Q83" s="15">
        <v>16.52</v>
      </c>
      <c r="R83" s="16">
        <f t="shared" ref="R83:R98" si="3">P83/3600</f>
        <v>2.0273333333333334</v>
      </c>
      <c r="S83" s="20"/>
      <c r="T83" s="21">
        <f>bdrate($D83:$D86,E83:E86,$L83:$L86,M83:M86)</f>
        <v>-2.0135322406668044E-3</v>
      </c>
      <c r="U83" s="22">
        <f>bdrate($D83:$D86,F83:F86,$L83:$L86,N83:N86)</f>
        <v>7.8169630916979926E-4</v>
      </c>
      <c r="V83" s="22">
        <f>bdrate($D83:$D86,G83:G86,$L83:$L86,O83:O86)</f>
        <v>-4.8772317825820366E-3</v>
      </c>
      <c r="W83" s="44">
        <f>bdrateOld($D83:$D86,E83:E86,$L83:$L86,M83:M86)</f>
        <v>-1.9681742005339675E-3</v>
      </c>
      <c r="X83" s="45">
        <f>bdrateOld($D83:$D86,F83:F86,$L83:$L86,N83:N86)</f>
        <v>6.5212723866858724E-4</v>
      </c>
      <c r="Y83" s="46">
        <f>bdrateOld($D83:$D86,G83:G86,$L83:$L86,O83:O86)</f>
        <v>-5.8086054476427229E-3</v>
      </c>
    </row>
    <row r="84" spans="1:25" x14ac:dyDescent="0.2">
      <c r="A84" s="24"/>
      <c r="B84" s="24"/>
      <c r="C84" s="24">
        <v>27</v>
      </c>
      <c r="D84" s="25">
        <v>1984.9911999999999</v>
      </c>
      <c r="E84" s="26">
        <v>37.022399999999998</v>
      </c>
      <c r="F84" s="26">
        <v>39.960799999999999</v>
      </c>
      <c r="G84" s="26">
        <v>40.2179</v>
      </c>
      <c r="H84" s="26">
        <v>5902.7</v>
      </c>
      <c r="I84" s="26">
        <v>12.24</v>
      </c>
      <c r="J84" s="27">
        <f t="shared" si="2"/>
        <v>1.6396388888888889</v>
      </c>
      <c r="L84" s="25">
        <v>1986.6928</v>
      </c>
      <c r="M84" s="26">
        <v>37.0321</v>
      </c>
      <c r="N84" s="26">
        <v>39.960299999999997</v>
      </c>
      <c r="O84" s="26">
        <v>40.245899999999999</v>
      </c>
      <c r="P84" s="26">
        <v>6145.4</v>
      </c>
      <c r="Q84" s="26">
        <v>15.16</v>
      </c>
      <c r="R84" s="27">
        <f t="shared" si="3"/>
        <v>1.7070555555555555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>
        <v>940.81600000000003</v>
      </c>
      <c r="E85" s="26">
        <v>34.068199999999997</v>
      </c>
      <c r="F85" s="26">
        <v>37.692399999999999</v>
      </c>
      <c r="G85" s="26">
        <v>37.813600000000001</v>
      </c>
      <c r="H85" s="26">
        <v>5045.8999999999996</v>
      </c>
      <c r="I85" s="26">
        <v>9.99</v>
      </c>
      <c r="J85" s="27">
        <f t="shared" si="2"/>
        <v>1.4016388888888889</v>
      </c>
      <c r="L85" s="25">
        <v>939.77760000000001</v>
      </c>
      <c r="M85" s="26">
        <v>34.075600000000001</v>
      </c>
      <c r="N85" s="26">
        <v>37.686599999999999</v>
      </c>
      <c r="O85" s="26">
        <v>37.808900000000001</v>
      </c>
      <c r="P85" s="26">
        <v>5014.8</v>
      </c>
      <c r="Q85" s="26">
        <v>9.7799999999999994</v>
      </c>
      <c r="R85" s="27">
        <f t="shared" si="3"/>
        <v>1.393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>
        <v>479.95920000000001</v>
      </c>
      <c r="E86" s="36">
        <v>31.453399999999998</v>
      </c>
      <c r="F86" s="36">
        <v>35.937800000000003</v>
      </c>
      <c r="G86" s="36">
        <v>36.026000000000003</v>
      </c>
      <c r="H86" s="36">
        <v>4415.8999999999996</v>
      </c>
      <c r="I86" s="36">
        <v>9.4</v>
      </c>
      <c r="J86" s="37">
        <f t="shared" si="2"/>
        <v>1.2266388888888888</v>
      </c>
      <c r="L86" s="35">
        <v>479.94400000000002</v>
      </c>
      <c r="M86" s="36">
        <v>31.459</v>
      </c>
      <c r="N86" s="36">
        <v>35.945700000000002</v>
      </c>
      <c r="O86" s="36">
        <v>36.061399999999999</v>
      </c>
      <c r="P86" s="36">
        <v>4407.3</v>
      </c>
      <c r="Q86" s="36">
        <v>8.35</v>
      </c>
      <c r="R86" s="37">
        <f t="shared" si="3"/>
        <v>1.2242500000000001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>
        <v>5870.0087999999996</v>
      </c>
      <c r="E87" s="15">
        <v>42.884900000000002</v>
      </c>
      <c r="F87" s="15">
        <v>45.495199999999997</v>
      </c>
      <c r="G87" s="15">
        <v>45.83</v>
      </c>
      <c r="H87" s="15">
        <v>16015.9</v>
      </c>
      <c r="I87" s="15">
        <v>28.13</v>
      </c>
      <c r="J87" s="16">
        <f t="shared" si="2"/>
        <v>4.4488611111111114</v>
      </c>
      <c r="L87" s="14">
        <v>5864.0328</v>
      </c>
      <c r="M87" s="15">
        <v>42.875599999999999</v>
      </c>
      <c r="N87" s="15">
        <v>45.491999999999997</v>
      </c>
      <c r="O87" s="15">
        <v>45.838000000000001</v>
      </c>
      <c r="P87" s="15">
        <v>15897.1</v>
      </c>
      <c r="Q87" s="15">
        <v>28.58</v>
      </c>
      <c r="R87" s="16">
        <f t="shared" si="3"/>
        <v>4.415861111111111</v>
      </c>
      <c r="S87" s="20"/>
      <c r="T87" s="21">
        <f>bdrate($D87:$D90,E87:E90,$L87:$L90,M87:M90)</f>
        <v>-6.5948077072575106E-4</v>
      </c>
      <c r="U87" s="22">
        <f>bdrate($D87:$D90,F87:F90,$L87:$L90,N87:N90)</f>
        <v>3.6123585458445184E-3</v>
      </c>
      <c r="V87" s="22">
        <f>bdrate($D87:$D90,G87:G90,$L87:$L90,O87:O90)</f>
        <v>-5.085477589565901E-4</v>
      </c>
      <c r="W87" s="44">
        <f>bdrateOld($D87:$D90,E87:E90,$L87:$L90,M87:M90)</f>
        <v>-6.3292917086699152E-4</v>
      </c>
      <c r="X87" s="45">
        <f>bdrateOld($D87:$D90,F87:F90,$L87:$L90,N87:N90)</f>
        <v>4.2755360036821344E-3</v>
      </c>
      <c r="Y87" s="46">
        <f>bdrateOld($D87:$D90,G87:G90,$L87:$L90,O87:O90)</f>
        <v>-4.0908381048254672E-4</v>
      </c>
    </row>
    <row r="88" spans="1:25" x14ac:dyDescent="0.2">
      <c r="A88" s="24"/>
      <c r="B88" s="24"/>
      <c r="C88" s="24">
        <v>27</v>
      </c>
      <c r="D88" s="25">
        <v>2906.8535999999999</v>
      </c>
      <c r="E88" s="26">
        <v>38.857900000000001</v>
      </c>
      <c r="F88" s="26">
        <v>42.448799999999999</v>
      </c>
      <c r="G88" s="26">
        <v>42.752200000000002</v>
      </c>
      <c r="H88" s="26">
        <v>13485</v>
      </c>
      <c r="I88" s="26">
        <v>24.21</v>
      </c>
      <c r="J88" s="27">
        <f t="shared" si="2"/>
        <v>3.7458333333333331</v>
      </c>
      <c r="L88" s="25">
        <v>2904.2501000000002</v>
      </c>
      <c r="M88" s="26">
        <v>38.855499999999999</v>
      </c>
      <c r="N88" s="26">
        <v>42.429699999999997</v>
      </c>
      <c r="O88" s="26">
        <v>42.750100000000003</v>
      </c>
      <c r="P88" s="26">
        <v>13472.6</v>
      </c>
      <c r="Q88" s="26">
        <v>22.58</v>
      </c>
      <c r="R88" s="27">
        <f t="shared" si="3"/>
        <v>3.7423888888888892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>
        <v>1380.3638000000001</v>
      </c>
      <c r="E89" s="26">
        <v>35.0959</v>
      </c>
      <c r="F89" s="26">
        <v>40.226700000000001</v>
      </c>
      <c r="G89" s="26">
        <v>40.106299999999997</v>
      </c>
      <c r="H89" s="26">
        <v>14282</v>
      </c>
      <c r="I89" s="26">
        <v>44.66</v>
      </c>
      <c r="J89" s="27">
        <f t="shared" si="2"/>
        <v>3.9672222222222224</v>
      </c>
      <c r="L89" s="25">
        <v>1378.6170999999999</v>
      </c>
      <c r="M89" s="26">
        <v>35.096699999999998</v>
      </c>
      <c r="N89" s="26">
        <v>40.219200000000001</v>
      </c>
      <c r="O89" s="26">
        <v>40.104900000000001</v>
      </c>
      <c r="P89" s="26">
        <v>11182</v>
      </c>
      <c r="Q89" s="26">
        <v>19.399999999999999</v>
      </c>
      <c r="R89" s="27">
        <f t="shared" si="3"/>
        <v>3.1061111111111113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>
        <v>626.08320000000003</v>
      </c>
      <c r="E90" s="36">
        <v>31.7928</v>
      </c>
      <c r="F90" s="36">
        <v>38.747100000000003</v>
      </c>
      <c r="G90" s="36">
        <v>38.011299999999999</v>
      </c>
      <c r="H90" s="36">
        <v>9337.2000000000007</v>
      </c>
      <c r="I90" s="36">
        <v>16.89</v>
      </c>
      <c r="J90" s="37">
        <f t="shared" si="2"/>
        <v>2.593666666666667</v>
      </c>
      <c r="L90" s="35">
        <v>624.76319999999998</v>
      </c>
      <c r="M90" s="36">
        <v>31.786300000000001</v>
      </c>
      <c r="N90" s="36">
        <v>38.723100000000002</v>
      </c>
      <c r="O90" s="36">
        <v>37.998899999999999</v>
      </c>
      <c r="P90" s="36">
        <v>9310.6</v>
      </c>
      <c r="Q90" s="36">
        <v>16.690000000000001</v>
      </c>
      <c r="R90" s="37">
        <f t="shared" si="3"/>
        <v>2.5862777777777777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>
        <v>350.50639999999999</v>
      </c>
      <c r="E91" s="15">
        <v>46.907499999999999</v>
      </c>
      <c r="F91" s="15">
        <v>44.838799999999999</v>
      </c>
      <c r="G91" s="15">
        <v>44.863500000000002</v>
      </c>
      <c r="H91" s="15">
        <v>4645.3999999999996</v>
      </c>
      <c r="I91" s="15">
        <v>7.72</v>
      </c>
      <c r="J91" s="16">
        <f t="shared" si="2"/>
        <v>1.2903888888888888</v>
      </c>
      <c r="L91" s="14">
        <v>348.39679999999998</v>
      </c>
      <c r="M91" s="15">
        <v>46.906999999999996</v>
      </c>
      <c r="N91" s="15">
        <v>44.841299999999997</v>
      </c>
      <c r="O91" s="15">
        <v>44.87</v>
      </c>
      <c r="P91" s="15">
        <v>5866.6</v>
      </c>
      <c r="Q91" s="15">
        <v>12.2</v>
      </c>
      <c r="R91" s="16">
        <f t="shared" si="3"/>
        <v>1.6296111111111111</v>
      </c>
      <c r="S91" s="20"/>
      <c r="T91" s="21">
        <f>bdrate($D91:$D94,E91:E94,$L91:$L94,M91:M94)</f>
        <v>-5.3289512270841E-3</v>
      </c>
      <c r="U91" s="22">
        <f>bdrate($D91:$D94,F91:F94,$L91:$L94,N91:N94)</f>
        <v>-4.0982872589738761E-3</v>
      </c>
      <c r="V91" s="22">
        <f>bdrate($D91:$D94,G91:G94,$L91:$L94,O91:O94)</f>
        <v>-3.9091205463475109E-3</v>
      </c>
      <c r="W91" s="44">
        <f>bdrateOld($D91:$D94,E91:E94,$L91:$L94,M91:M94)</f>
        <v>-5.4035060806043589E-3</v>
      </c>
      <c r="X91" s="45">
        <f>bdrateOld($D91:$D94,F91:F94,$L91:$L94,N91:N94)</f>
        <v>-3.9599707923339E-3</v>
      </c>
      <c r="Y91" s="46">
        <f>bdrateOld($D91:$D94,G91:G94,$L91:$L94,O91:O94)</f>
        <v>-5.8101024512576815E-3</v>
      </c>
    </row>
    <row r="92" spans="1:25" x14ac:dyDescent="0.2">
      <c r="A92" s="24"/>
      <c r="B92" s="24"/>
      <c r="C92" s="24">
        <v>27</v>
      </c>
      <c r="D92" s="25">
        <v>255.52799999999999</v>
      </c>
      <c r="E92" s="26">
        <v>42.6248</v>
      </c>
      <c r="F92" s="26">
        <v>41.033000000000001</v>
      </c>
      <c r="G92" s="26">
        <v>41.221600000000002</v>
      </c>
      <c r="H92" s="26">
        <v>5738.7</v>
      </c>
      <c r="I92" s="26">
        <v>12.45</v>
      </c>
      <c r="J92" s="27">
        <f t="shared" si="2"/>
        <v>1.5940833333333333</v>
      </c>
      <c r="L92" s="25">
        <v>254.2192</v>
      </c>
      <c r="M92" s="26">
        <v>42.590699999999998</v>
      </c>
      <c r="N92" s="26">
        <v>41.031199999999998</v>
      </c>
      <c r="O92" s="26">
        <v>41.204000000000001</v>
      </c>
      <c r="P92" s="26">
        <v>5662.6</v>
      </c>
      <c r="Q92" s="26">
        <v>12.51</v>
      </c>
      <c r="R92" s="27">
        <f t="shared" si="3"/>
        <v>1.5729444444444445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>
        <v>189.97839999999999</v>
      </c>
      <c r="E93" s="26">
        <v>38.018799999999999</v>
      </c>
      <c r="F93" s="26">
        <v>38.978299999999997</v>
      </c>
      <c r="G93" s="26">
        <v>39.202399999999997</v>
      </c>
      <c r="H93" s="26">
        <v>4479</v>
      </c>
      <c r="I93" s="26">
        <v>8.15</v>
      </c>
      <c r="J93" s="27">
        <f t="shared" si="2"/>
        <v>1.2441666666666666</v>
      </c>
      <c r="L93" s="25">
        <v>189.00479999999999</v>
      </c>
      <c r="M93" s="26">
        <v>38.070999999999998</v>
      </c>
      <c r="N93" s="26">
        <v>38.961199999999998</v>
      </c>
      <c r="O93" s="26">
        <v>39.183799999999998</v>
      </c>
      <c r="P93" s="26">
        <v>5545.9</v>
      </c>
      <c r="Q93" s="26">
        <v>12.56</v>
      </c>
      <c r="R93" s="27">
        <f t="shared" si="3"/>
        <v>1.5405277777777777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>
        <v>134.93680000000001</v>
      </c>
      <c r="E94" s="36">
        <v>33.292999999999999</v>
      </c>
      <c r="F94" s="36">
        <v>37.892899999999997</v>
      </c>
      <c r="G94" s="36">
        <v>37.909399999999998</v>
      </c>
      <c r="H94" s="36">
        <v>5405.4</v>
      </c>
      <c r="I94" s="36">
        <v>12.71</v>
      </c>
      <c r="J94" s="37">
        <f t="shared" si="2"/>
        <v>1.5014999999999998</v>
      </c>
      <c r="L94" s="35">
        <v>134.86959999999999</v>
      </c>
      <c r="M94" s="36">
        <v>33.3108</v>
      </c>
      <c r="N94" s="36">
        <v>37.882300000000001</v>
      </c>
      <c r="O94" s="36">
        <v>37.942500000000003</v>
      </c>
      <c r="P94" s="36">
        <v>5358.9</v>
      </c>
      <c r="Q94" s="36">
        <v>12.66</v>
      </c>
      <c r="R94" s="37">
        <f t="shared" si="3"/>
        <v>1.4885833333333331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>
        <v>718.50779999999997</v>
      </c>
      <c r="E95" s="15">
        <v>49.025100000000002</v>
      </c>
      <c r="F95" s="15">
        <v>52.362099999999998</v>
      </c>
      <c r="G95" s="15">
        <v>53.396500000000003</v>
      </c>
      <c r="H95" s="15">
        <v>9282.7000000000007</v>
      </c>
      <c r="I95" s="15">
        <v>16.670000000000002</v>
      </c>
      <c r="J95" s="16">
        <f t="shared" si="2"/>
        <v>2.578527777777778</v>
      </c>
      <c r="L95" s="14">
        <v>718.59230000000002</v>
      </c>
      <c r="M95" s="15">
        <v>49.035499999999999</v>
      </c>
      <c r="N95" s="15">
        <v>52.334899999999998</v>
      </c>
      <c r="O95" s="15">
        <v>53.397100000000002</v>
      </c>
      <c r="P95" s="15">
        <v>11526</v>
      </c>
      <c r="Q95" s="15">
        <v>27.83</v>
      </c>
      <c r="R95" s="16">
        <f t="shared" si="3"/>
        <v>3.2016666666666667</v>
      </c>
      <c r="S95" s="20"/>
      <c r="T95" s="21">
        <f>bdrate($D95:$D98,E95:E98,$L95:$L98,M95:M98)</f>
        <v>-2.9213472664407769E-3</v>
      </c>
      <c r="U95" s="22">
        <f>bdrate($D95:$D98,F95:F98,$L95:$L98,N95:N98)</f>
        <v>-7.1441831311793713E-3</v>
      </c>
      <c r="V95" s="22">
        <f>bdrate($D95:$D98,G95:G98,$L95:$L98,O95:O98)</f>
        <v>-3.254936790986207E-4</v>
      </c>
      <c r="W95" s="44">
        <f>bdrateOld($D95:$D98,E95:E98,$L95:$L98,M95:M98)</f>
        <v>-2.9785612732285971E-3</v>
      </c>
      <c r="X95" s="45">
        <f>bdrateOld($D95:$D98,F95:F98,$L95:$L98,N95:N98)</f>
        <v>-8.0454879274338698E-3</v>
      </c>
      <c r="Y95" s="46">
        <f>bdrateOld($D95:$D98,G95:G98,$L95:$L98,O95:O98)</f>
        <v>6.2592356197743726E-4</v>
      </c>
    </row>
    <row r="96" spans="1:25" x14ac:dyDescent="0.2">
      <c r="A96" s="24"/>
      <c r="B96" s="24"/>
      <c r="C96" s="24">
        <v>27</v>
      </c>
      <c r="D96" s="25">
        <v>419.42140000000001</v>
      </c>
      <c r="E96" s="26">
        <v>45.153500000000001</v>
      </c>
      <c r="F96" s="26">
        <v>49.056699999999999</v>
      </c>
      <c r="G96" s="26">
        <v>50.243699999999997</v>
      </c>
      <c r="H96" s="26">
        <v>8652.4</v>
      </c>
      <c r="I96" s="26">
        <v>16.66</v>
      </c>
      <c r="J96" s="27">
        <f t="shared" si="2"/>
        <v>2.4034444444444443</v>
      </c>
      <c r="L96" s="25">
        <v>419.72190000000001</v>
      </c>
      <c r="M96" s="26">
        <v>45.197200000000002</v>
      </c>
      <c r="N96" s="26">
        <v>49.147500000000001</v>
      </c>
      <c r="O96" s="26">
        <v>50.235199999999999</v>
      </c>
      <c r="P96" s="26">
        <v>10819.2</v>
      </c>
      <c r="Q96" s="26">
        <v>27.83</v>
      </c>
      <c r="R96" s="27">
        <f t="shared" si="3"/>
        <v>3.0053333333333336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>
        <v>244.9597</v>
      </c>
      <c r="E97" s="26">
        <v>41.439599999999999</v>
      </c>
      <c r="F97" s="26">
        <v>46.543100000000003</v>
      </c>
      <c r="G97" s="26">
        <v>47.794499999999999</v>
      </c>
      <c r="H97" s="26">
        <v>8177.4</v>
      </c>
      <c r="I97" s="26">
        <v>16.29</v>
      </c>
      <c r="J97" s="27">
        <f t="shared" si="2"/>
        <v>2.2715000000000001</v>
      </c>
      <c r="L97" s="25">
        <v>244.61150000000001</v>
      </c>
      <c r="M97" s="26">
        <v>41.433799999999998</v>
      </c>
      <c r="N97" s="26">
        <v>46.539499999999997</v>
      </c>
      <c r="O97" s="26">
        <v>47.814700000000002</v>
      </c>
      <c r="P97" s="26">
        <v>10125.5</v>
      </c>
      <c r="Q97" s="26">
        <v>27.06</v>
      </c>
      <c r="R97" s="27">
        <f t="shared" si="3"/>
        <v>2.8126388888888889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>
        <v>149.95230000000001</v>
      </c>
      <c r="E98" s="36">
        <v>37.779499999999999</v>
      </c>
      <c r="F98" s="36">
        <v>44.739100000000001</v>
      </c>
      <c r="G98" s="36">
        <v>46.057600000000001</v>
      </c>
      <c r="H98" s="36">
        <v>7828.3</v>
      </c>
      <c r="I98" s="36">
        <v>15.15</v>
      </c>
      <c r="J98" s="37">
        <f t="shared" si="2"/>
        <v>2.1745277777777776</v>
      </c>
      <c r="L98" s="35">
        <v>149.3869</v>
      </c>
      <c r="M98" s="36">
        <v>37.777000000000001</v>
      </c>
      <c r="N98" s="36">
        <v>44.728999999999999</v>
      </c>
      <c r="O98" s="36">
        <v>46.028399999999998</v>
      </c>
      <c r="P98" s="36">
        <v>9711.6</v>
      </c>
      <c r="Q98" s="36">
        <v>25.9</v>
      </c>
      <c r="R98" s="37">
        <f t="shared" si="3"/>
        <v>2.6976666666666667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/>
      <c r="U99" s="22"/>
      <c r="V99" s="22"/>
      <c r="W99" s="21"/>
      <c r="X99" s="22"/>
      <c r="Y99" s="23"/>
    </row>
    <row r="100" spans="1:25" x14ac:dyDescent="0.2">
      <c r="B100" s="1" t="s">
        <v>7</v>
      </c>
      <c r="T100" s="44">
        <f t="shared" ref="T100:Y100" si="4">AVERAGE(T19,T23,T27,T31,T35)</f>
        <v>7.1251771981861722E-5</v>
      </c>
      <c r="U100" s="45">
        <f t="shared" si="4"/>
        <v>1.5810723408125281E-3</v>
      </c>
      <c r="V100" s="45">
        <f t="shared" si="4"/>
        <v>3.5511940008500888E-3</v>
      </c>
      <c r="W100" s="44">
        <f t="shared" si="4"/>
        <v>1.58253156721333E-4</v>
      </c>
      <c r="X100" s="45">
        <f t="shared" si="4"/>
        <v>2.0282482686349024E-3</v>
      </c>
      <c r="Y100" s="46">
        <f t="shared" si="4"/>
        <v>3.0795450425017412E-3</v>
      </c>
    </row>
    <row r="101" spans="1:25" x14ac:dyDescent="0.2">
      <c r="B101" s="1" t="s">
        <v>14</v>
      </c>
      <c r="T101" s="44">
        <f t="shared" ref="T101:Y101" si="5">AVERAGE(T39,T43,T47,T51)</f>
        <v>-1.474866093987004E-4</v>
      </c>
      <c r="U101" s="45">
        <f t="shared" si="5"/>
        <v>3.1209130869402912E-5</v>
      </c>
      <c r="V101" s="45">
        <f t="shared" si="5"/>
        <v>-1.5990917609903788E-4</v>
      </c>
      <c r="W101" s="44">
        <f t="shared" si="5"/>
        <v>-1.5750591644969614E-4</v>
      </c>
      <c r="X101" s="45">
        <f t="shared" si="5"/>
        <v>-3.4560267830346936E-4</v>
      </c>
      <c r="Y101" s="46">
        <f t="shared" si="5"/>
        <v>-3.8909405366582828E-4</v>
      </c>
    </row>
    <row r="102" spans="1:25" x14ac:dyDescent="0.2">
      <c r="B102" s="1" t="s">
        <v>20</v>
      </c>
      <c r="T102" s="44">
        <f t="shared" ref="T102:Y102" si="6">AVERAGE(T55,T59,T63,T67)</f>
        <v>6.6664172695979351E-4</v>
      </c>
      <c r="U102" s="45">
        <f t="shared" si="6"/>
        <v>-6.3694529715788151E-4</v>
      </c>
      <c r="V102" s="45">
        <f t="shared" si="6"/>
        <v>-5.8031864516910614E-3</v>
      </c>
      <c r="W102" s="44">
        <f t="shared" si="6"/>
        <v>6.4367816891863772E-4</v>
      </c>
      <c r="X102" s="45">
        <f t="shared" si="6"/>
        <v>-1.0179802918280911E-3</v>
      </c>
      <c r="Y102" s="46">
        <f t="shared" si="6"/>
        <v>-7.918862546418326E-3</v>
      </c>
    </row>
    <row r="103" spans="1:25" x14ac:dyDescent="0.2">
      <c r="B103" s="1" t="s">
        <v>30</v>
      </c>
      <c r="T103" s="44">
        <f t="shared" ref="T103:Y103" si="7">AVERAGE(T71,T75,T79)</f>
        <v>9.313217533165237E-5</v>
      </c>
      <c r="U103" s="45">
        <f t="shared" si="7"/>
        <v>-4.93522723251405E-3</v>
      </c>
      <c r="V103" s="45">
        <f t="shared" si="7"/>
        <v>-1.8105968099107288E-3</v>
      </c>
      <c r="W103" s="44">
        <f t="shared" si="7"/>
        <v>8.8439494300226088E-5</v>
      </c>
      <c r="X103" s="45">
        <f t="shared" si="7"/>
        <v>-3.696761584324304E-3</v>
      </c>
      <c r="Y103" s="46">
        <f t="shared" si="7"/>
        <v>-1.5232079316157183E-3</v>
      </c>
    </row>
    <row r="104" spans="1:25" ht="12.75" thickBot="1" x14ac:dyDescent="0.25">
      <c r="B104" s="1" t="s">
        <v>85</v>
      </c>
      <c r="T104" s="48">
        <f t="shared" ref="T104:Y104" si="8">AVERAGE(T83,T87,T91,T95)</f>
        <v>-2.7308278762293581E-3</v>
      </c>
      <c r="U104" s="49">
        <f t="shared" si="8"/>
        <v>-1.7121038837847324E-3</v>
      </c>
      <c r="V104" s="49">
        <f t="shared" si="8"/>
        <v>-2.4050984417461896E-3</v>
      </c>
      <c r="W104" s="48">
        <f t="shared" si="8"/>
        <v>-2.7457926813084788E-3</v>
      </c>
      <c r="X104" s="49">
        <f t="shared" si="8"/>
        <v>-1.769448869354262E-3</v>
      </c>
      <c r="Y104" s="50">
        <f t="shared" si="8"/>
        <v>-2.8504670368513785E-3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>
        <f t="shared" ref="T105:Y105" si="9">AVERAGE(T3:T98)</f>
        <v>-4.1055178243843972E-4</v>
      </c>
      <c r="U105" s="49">
        <f t="shared" si="9"/>
        <v>-8.0858400968861763E-4</v>
      </c>
      <c r="V105" s="50">
        <f t="shared" si="9"/>
        <v>-1.057429835181345E-3</v>
      </c>
      <c r="W105" s="49">
        <f t="shared" si="9"/>
        <v>-3.9909487244254026E-4</v>
      </c>
      <c r="X105" s="49">
        <f t="shared" si="9"/>
        <v>-6.7405853838708454E-4</v>
      </c>
      <c r="Y105" s="50">
        <f t="shared" si="9"/>
        <v>-1.6902796565040289E-3</v>
      </c>
    </row>
    <row r="106" spans="1:25" x14ac:dyDescent="0.2">
      <c r="B106" s="1" t="s">
        <v>32</v>
      </c>
      <c r="I106" s="51">
        <f>GEOMEAN(I3:I98)</f>
        <v>15.49864685156467</v>
      </c>
      <c r="J106" s="51">
        <f>GEOMEAN(J3:J98)</f>
        <v>1.9901311907541495</v>
      </c>
      <c r="Q106" s="51">
        <f>GEOMEAN(Q3:Q98)</f>
        <v>16.189179732663302</v>
      </c>
      <c r="R106" s="51">
        <f>GEOMEAN(R3:R98)</f>
        <v>2.0516379630054873</v>
      </c>
    </row>
    <row r="107" spans="1:25" x14ac:dyDescent="0.2">
      <c r="B107" s="1" t="s">
        <v>33</v>
      </c>
      <c r="Q107" s="52">
        <f>Q106/I106</f>
        <v>1.0445543980524286</v>
      </c>
      <c r="R107" s="52">
        <f>R106/J106</f>
        <v>1.0309058882836917</v>
      </c>
    </row>
    <row r="108" spans="1:25" x14ac:dyDescent="0.2">
      <c r="B108" s="1" t="s">
        <v>34</v>
      </c>
      <c r="I108" s="51">
        <f>SUM(I3:I98)/3600</f>
        <v>0.59030277777777784</v>
      </c>
      <c r="J108" s="51">
        <f>SUM(J3:J98)</f>
        <v>248.66825</v>
      </c>
      <c r="Q108" s="51">
        <f>SUM(Q3:Q98)/3600</f>
        <v>0.62655833333333311</v>
      </c>
      <c r="R108" s="51">
        <f>SUM(R3:R98)</f>
        <v>262.45061111111113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105:Y105">
    <cfRule type="cellIs" dxfId="407" priority="45" operator="greaterThan">
      <formula>0.03</formula>
    </cfRule>
    <cfRule type="cellIs" dxfId="406" priority="46" stopIfTrue="1" operator="lessThan">
      <formula>-0.03</formula>
    </cfRule>
  </conditionalFormatting>
  <conditionalFormatting sqref="T3:V82">
    <cfRule type="cellIs" dxfId="405" priority="205" operator="greaterThan">
      <formula>0.03</formula>
    </cfRule>
    <cfRule type="cellIs" dxfId="404" priority="206" stopIfTrue="1" operator="lessThan">
      <formula>-0.03</formula>
    </cfRule>
  </conditionalFormatting>
  <conditionalFormatting sqref="W3">
    <cfRule type="cellIs" dxfId="403" priority="203" operator="greaterThan">
      <formula>0.03</formula>
    </cfRule>
    <cfRule type="cellIs" dxfId="402" priority="204" stopIfTrue="1" operator="lessThan">
      <formula>-0.03</formula>
    </cfRule>
  </conditionalFormatting>
  <conditionalFormatting sqref="X3">
    <cfRule type="cellIs" dxfId="401" priority="201" operator="greaterThan">
      <formula>0.03</formula>
    </cfRule>
    <cfRule type="cellIs" dxfId="400" priority="202" stopIfTrue="1" operator="lessThan">
      <formula>-0.03</formula>
    </cfRule>
  </conditionalFormatting>
  <conditionalFormatting sqref="Y3">
    <cfRule type="cellIs" dxfId="399" priority="199" operator="greaterThan">
      <formula>0.03</formula>
    </cfRule>
    <cfRule type="cellIs" dxfId="398" priority="200" stopIfTrue="1" operator="lessThan">
      <formula>-0.03</formula>
    </cfRule>
  </conditionalFormatting>
  <conditionalFormatting sqref="W7">
    <cfRule type="cellIs" dxfId="397" priority="197" operator="greaterThan">
      <formula>0.03</formula>
    </cfRule>
    <cfRule type="cellIs" dxfId="396" priority="198" stopIfTrue="1" operator="lessThan">
      <formula>-0.03</formula>
    </cfRule>
  </conditionalFormatting>
  <conditionalFormatting sqref="X7">
    <cfRule type="cellIs" dxfId="395" priority="195" operator="greaterThan">
      <formula>0.03</formula>
    </cfRule>
    <cfRule type="cellIs" dxfId="394" priority="196" stopIfTrue="1" operator="lessThan">
      <formula>-0.03</formula>
    </cfRule>
  </conditionalFormatting>
  <conditionalFormatting sqref="Y7">
    <cfRule type="cellIs" dxfId="393" priority="193" operator="greaterThan">
      <formula>0.03</formula>
    </cfRule>
    <cfRule type="cellIs" dxfId="392" priority="194" stopIfTrue="1" operator="lessThan">
      <formula>-0.03</formula>
    </cfRule>
  </conditionalFormatting>
  <conditionalFormatting sqref="W11">
    <cfRule type="cellIs" dxfId="391" priority="191" operator="greaterThan">
      <formula>0.03</formula>
    </cfRule>
    <cfRule type="cellIs" dxfId="390" priority="192" stopIfTrue="1" operator="lessThan">
      <formula>-0.03</formula>
    </cfRule>
  </conditionalFormatting>
  <conditionalFormatting sqref="X11">
    <cfRule type="cellIs" dxfId="389" priority="189" operator="greaterThan">
      <formula>0.03</formula>
    </cfRule>
    <cfRule type="cellIs" dxfId="388" priority="190" stopIfTrue="1" operator="lessThan">
      <formula>-0.03</formula>
    </cfRule>
  </conditionalFormatting>
  <conditionalFormatting sqref="Y11">
    <cfRule type="cellIs" dxfId="387" priority="187" operator="greaterThan">
      <formula>0.03</formula>
    </cfRule>
    <cfRule type="cellIs" dxfId="386" priority="188" stopIfTrue="1" operator="lessThan">
      <formula>-0.03</formula>
    </cfRule>
  </conditionalFormatting>
  <conditionalFormatting sqref="W15">
    <cfRule type="cellIs" dxfId="385" priority="185" operator="greaterThan">
      <formula>0.03</formula>
    </cfRule>
    <cfRule type="cellIs" dxfId="384" priority="186" stopIfTrue="1" operator="lessThan">
      <formula>-0.03</formula>
    </cfRule>
  </conditionalFormatting>
  <conditionalFormatting sqref="X15">
    <cfRule type="cellIs" dxfId="383" priority="183" operator="greaterThan">
      <formula>0.03</formula>
    </cfRule>
    <cfRule type="cellIs" dxfId="382" priority="184" stopIfTrue="1" operator="lessThan">
      <formula>-0.03</formula>
    </cfRule>
  </conditionalFormatting>
  <conditionalFormatting sqref="Y15">
    <cfRule type="cellIs" dxfId="381" priority="181" operator="greaterThan">
      <formula>0.03</formula>
    </cfRule>
    <cfRule type="cellIs" dxfId="380" priority="182" stopIfTrue="1" operator="lessThan">
      <formula>-0.03</formula>
    </cfRule>
  </conditionalFormatting>
  <conditionalFormatting sqref="W19">
    <cfRule type="cellIs" dxfId="379" priority="179" operator="greaterThan">
      <formula>0.03</formula>
    </cfRule>
    <cfRule type="cellIs" dxfId="378" priority="180" stopIfTrue="1" operator="lessThan">
      <formula>-0.03</formula>
    </cfRule>
  </conditionalFormatting>
  <conditionalFormatting sqref="X19">
    <cfRule type="cellIs" dxfId="377" priority="177" operator="greaterThan">
      <formula>0.03</formula>
    </cfRule>
    <cfRule type="cellIs" dxfId="376" priority="178" stopIfTrue="1" operator="lessThan">
      <formula>-0.03</formula>
    </cfRule>
  </conditionalFormatting>
  <conditionalFormatting sqref="Y19">
    <cfRule type="cellIs" dxfId="375" priority="175" operator="greaterThan">
      <formula>0.03</formula>
    </cfRule>
    <cfRule type="cellIs" dxfId="374" priority="176" stopIfTrue="1" operator="lessThan">
      <formula>-0.03</formula>
    </cfRule>
  </conditionalFormatting>
  <conditionalFormatting sqref="W23">
    <cfRule type="cellIs" dxfId="373" priority="173" operator="greaterThan">
      <formula>0.03</formula>
    </cfRule>
    <cfRule type="cellIs" dxfId="372" priority="174" stopIfTrue="1" operator="lessThan">
      <formula>-0.03</formula>
    </cfRule>
  </conditionalFormatting>
  <conditionalFormatting sqref="X23">
    <cfRule type="cellIs" dxfId="371" priority="171" operator="greaterThan">
      <formula>0.03</formula>
    </cfRule>
    <cfRule type="cellIs" dxfId="370" priority="172" stopIfTrue="1" operator="lessThan">
      <formula>-0.03</formula>
    </cfRule>
  </conditionalFormatting>
  <conditionalFormatting sqref="Y23">
    <cfRule type="cellIs" dxfId="369" priority="169" operator="greaterThan">
      <formula>0.03</formula>
    </cfRule>
    <cfRule type="cellIs" dxfId="368" priority="170" stopIfTrue="1" operator="lessThan">
      <formula>-0.03</formula>
    </cfRule>
  </conditionalFormatting>
  <conditionalFormatting sqref="W27">
    <cfRule type="cellIs" dxfId="367" priority="167" operator="greaterThan">
      <formula>0.03</formula>
    </cfRule>
    <cfRule type="cellIs" dxfId="366" priority="168" stopIfTrue="1" operator="lessThan">
      <formula>-0.03</formula>
    </cfRule>
  </conditionalFormatting>
  <conditionalFormatting sqref="X27">
    <cfRule type="cellIs" dxfId="365" priority="165" operator="greaterThan">
      <formula>0.03</formula>
    </cfRule>
    <cfRule type="cellIs" dxfId="364" priority="166" stopIfTrue="1" operator="lessThan">
      <formula>-0.03</formula>
    </cfRule>
  </conditionalFormatting>
  <conditionalFormatting sqref="Y27">
    <cfRule type="cellIs" dxfId="363" priority="163" operator="greaterThan">
      <formula>0.03</formula>
    </cfRule>
    <cfRule type="cellIs" dxfId="362" priority="164" stopIfTrue="1" operator="lessThan">
      <formula>-0.03</formula>
    </cfRule>
  </conditionalFormatting>
  <conditionalFormatting sqref="W31">
    <cfRule type="cellIs" dxfId="361" priority="161" operator="greaterThan">
      <formula>0.03</formula>
    </cfRule>
    <cfRule type="cellIs" dxfId="360" priority="162" stopIfTrue="1" operator="lessThan">
      <formula>-0.03</formula>
    </cfRule>
  </conditionalFormatting>
  <conditionalFormatting sqref="X31">
    <cfRule type="cellIs" dxfId="359" priority="159" operator="greaterThan">
      <formula>0.03</formula>
    </cfRule>
    <cfRule type="cellIs" dxfId="358" priority="160" stopIfTrue="1" operator="lessThan">
      <formula>-0.03</formula>
    </cfRule>
  </conditionalFormatting>
  <conditionalFormatting sqref="Y31">
    <cfRule type="cellIs" dxfId="357" priority="157" operator="greaterThan">
      <formula>0.03</formula>
    </cfRule>
    <cfRule type="cellIs" dxfId="356" priority="158" stopIfTrue="1" operator="lessThan">
      <formula>-0.03</formula>
    </cfRule>
  </conditionalFormatting>
  <conditionalFormatting sqref="W35">
    <cfRule type="cellIs" dxfId="355" priority="155" operator="greaterThan">
      <formula>0.03</formula>
    </cfRule>
    <cfRule type="cellIs" dxfId="354" priority="156" stopIfTrue="1" operator="lessThan">
      <formula>-0.03</formula>
    </cfRule>
  </conditionalFormatting>
  <conditionalFormatting sqref="X35">
    <cfRule type="cellIs" dxfId="353" priority="153" operator="greaterThan">
      <formula>0.03</formula>
    </cfRule>
    <cfRule type="cellIs" dxfId="352" priority="154" stopIfTrue="1" operator="lessThan">
      <formula>-0.03</formula>
    </cfRule>
  </conditionalFormatting>
  <conditionalFormatting sqref="Y35">
    <cfRule type="cellIs" dxfId="351" priority="151" operator="greaterThan">
      <formula>0.03</formula>
    </cfRule>
    <cfRule type="cellIs" dxfId="350" priority="152" stopIfTrue="1" operator="lessThan">
      <formula>-0.03</formula>
    </cfRule>
  </conditionalFormatting>
  <conditionalFormatting sqref="W39">
    <cfRule type="cellIs" dxfId="349" priority="149" operator="greaterThan">
      <formula>0.03</formula>
    </cfRule>
    <cfRule type="cellIs" dxfId="348" priority="150" stopIfTrue="1" operator="lessThan">
      <formula>-0.03</formula>
    </cfRule>
  </conditionalFormatting>
  <conditionalFormatting sqref="X39">
    <cfRule type="cellIs" dxfId="347" priority="147" operator="greaterThan">
      <formula>0.03</formula>
    </cfRule>
    <cfRule type="cellIs" dxfId="346" priority="148" stopIfTrue="1" operator="lessThan">
      <formula>-0.03</formula>
    </cfRule>
  </conditionalFormatting>
  <conditionalFormatting sqref="Y39">
    <cfRule type="cellIs" dxfId="345" priority="145" operator="greaterThan">
      <formula>0.03</formula>
    </cfRule>
    <cfRule type="cellIs" dxfId="344" priority="146" stopIfTrue="1" operator="lessThan">
      <formula>-0.03</formula>
    </cfRule>
  </conditionalFormatting>
  <conditionalFormatting sqref="W43">
    <cfRule type="cellIs" dxfId="343" priority="143" operator="greaterThan">
      <formula>0.03</formula>
    </cfRule>
    <cfRule type="cellIs" dxfId="342" priority="144" stopIfTrue="1" operator="lessThan">
      <formula>-0.03</formula>
    </cfRule>
  </conditionalFormatting>
  <conditionalFormatting sqref="X43">
    <cfRule type="cellIs" dxfId="341" priority="141" operator="greaterThan">
      <formula>0.03</formula>
    </cfRule>
    <cfRule type="cellIs" dxfId="340" priority="142" stopIfTrue="1" operator="lessThan">
      <formula>-0.03</formula>
    </cfRule>
  </conditionalFormatting>
  <conditionalFormatting sqref="Y43">
    <cfRule type="cellIs" dxfId="339" priority="139" operator="greaterThan">
      <formula>0.03</formula>
    </cfRule>
    <cfRule type="cellIs" dxfId="338" priority="140" stopIfTrue="1" operator="lessThan">
      <formula>-0.03</formula>
    </cfRule>
  </conditionalFormatting>
  <conditionalFormatting sqref="W47">
    <cfRule type="cellIs" dxfId="337" priority="137" operator="greaterThan">
      <formula>0.03</formula>
    </cfRule>
    <cfRule type="cellIs" dxfId="336" priority="138" stopIfTrue="1" operator="lessThan">
      <formula>-0.03</formula>
    </cfRule>
  </conditionalFormatting>
  <conditionalFormatting sqref="X47">
    <cfRule type="cellIs" dxfId="335" priority="135" operator="greaterThan">
      <formula>0.03</formula>
    </cfRule>
    <cfRule type="cellIs" dxfId="334" priority="136" stopIfTrue="1" operator="lessThan">
      <formula>-0.03</formula>
    </cfRule>
  </conditionalFormatting>
  <conditionalFormatting sqref="Y47">
    <cfRule type="cellIs" dxfId="333" priority="133" operator="greaterThan">
      <formula>0.03</formula>
    </cfRule>
    <cfRule type="cellIs" dxfId="332" priority="134" stopIfTrue="1" operator="lessThan">
      <formula>-0.03</formula>
    </cfRule>
  </conditionalFormatting>
  <conditionalFormatting sqref="W51">
    <cfRule type="cellIs" dxfId="331" priority="131" operator="greaterThan">
      <formula>0.03</formula>
    </cfRule>
    <cfRule type="cellIs" dxfId="330" priority="132" stopIfTrue="1" operator="lessThan">
      <formula>-0.03</formula>
    </cfRule>
  </conditionalFormatting>
  <conditionalFormatting sqref="X51">
    <cfRule type="cellIs" dxfId="329" priority="129" operator="greaterThan">
      <formula>0.03</formula>
    </cfRule>
    <cfRule type="cellIs" dxfId="328" priority="130" stopIfTrue="1" operator="lessThan">
      <formula>-0.03</formula>
    </cfRule>
  </conditionalFormatting>
  <conditionalFormatting sqref="Y51">
    <cfRule type="cellIs" dxfId="327" priority="127" operator="greaterThan">
      <formula>0.03</formula>
    </cfRule>
    <cfRule type="cellIs" dxfId="326" priority="128" stopIfTrue="1" operator="lessThan">
      <formula>-0.03</formula>
    </cfRule>
  </conditionalFormatting>
  <conditionalFormatting sqref="W55">
    <cfRule type="cellIs" dxfId="325" priority="125" operator="greaterThan">
      <formula>0.03</formula>
    </cfRule>
    <cfRule type="cellIs" dxfId="324" priority="126" stopIfTrue="1" operator="lessThan">
      <formula>-0.03</formula>
    </cfRule>
  </conditionalFormatting>
  <conditionalFormatting sqref="X55">
    <cfRule type="cellIs" dxfId="323" priority="123" operator="greaterThan">
      <formula>0.03</formula>
    </cfRule>
    <cfRule type="cellIs" dxfId="322" priority="124" stopIfTrue="1" operator="lessThan">
      <formula>-0.03</formula>
    </cfRule>
  </conditionalFormatting>
  <conditionalFormatting sqref="Y55">
    <cfRule type="cellIs" dxfId="321" priority="121" operator="greaterThan">
      <formula>0.03</formula>
    </cfRule>
    <cfRule type="cellIs" dxfId="320" priority="122" stopIfTrue="1" operator="lessThan">
      <formula>-0.03</formula>
    </cfRule>
  </conditionalFormatting>
  <conditionalFormatting sqref="W59">
    <cfRule type="cellIs" dxfId="319" priority="119" operator="greaterThan">
      <formula>0.03</formula>
    </cfRule>
    <cfRule type="cellIs" dxfId="318" priority="120" stopIfTrue="1" operator="lessThan">
      <formula>-0.03</formula>
    </cfRule>
  </conditionalFormatting>
  <conditionalFormatting sqref="X59">
    <cfRule type="cellIs" dxfId="317" priority="117" operator="greaterThan">
      <formula>0.03</formula>
    </cfRule>
    <cfRule type="cellIs" dxfId="316" priority="118" stopIfTrue="1" operator="lessThan">
      <formula>-0.03</formula>
    </cfRule>
  </conditionalFormatting>
  <conditionalFormatting sqref="Y59">
    <cfRule type="cellIs" dxfId="315" priority="115" operator="greaterThan">
      <formula>0.03</formula>
    </cfRule>
    <cfRule type="cellIs" dxfId="314" priority="116" stopIfTrue="1" operator="lessThan">
      <formula>-0.03</formula>
    </cfRule>
  </conditionalFormatting>
  <conditionalFormatting sqref="W63">
    <cfRule type="cellIs" dxfId="313" priority="113" operator="greaterThan">
      <formula>0.03</formula>
    </cfRule>
    <cfRule type="cellIs" dxfId="312" priority="114" stopIfTrue="1" operator="lessThan">
      <formula>-0.03</formula>
    </cfRule>
  </conditionalFormatting>
  <conditionalFormatting sqref="X63">
    <cfRule type="cellIs" dxfId="311" priority="111" operator="greaterThan">
      <formula>0.03</formula>
    </cfRule>
    <cfRule type="cellIs" dxfId="310" priority="112" stopIfTrue="1" operator="lessThan">
      <formula>-0.03</formula>
    </cfRule>
  </conditionalFormatting>
  <conditionalFormatting sqref="Y63">
    <cfRule type="cellIs" dxfId="309" priority="109" operator="greaterThan">
      <formula>0.03</formula>
    </cfRule>
    <cfRule type="cellIs" dxfId="308" priority="110" stopIfTrue="1" operator="lessThan">
      <formula>-0.03</formula>
    </cfRule>
  </conditionalFormatting>
  <conditionalFormatting sqref="W67">
    <cfRule type="cellIs" dxfId="307" priority="107" operator="greaterThan">
      <formula>0.03</formula>
    </cfRule>
    <cfRule type="cellIs" dxfId="306" priority="108" stopIfTrue="1" operator="lessThan">
      <formula>-0.03</formula>
    </cfRule>
  </conditionalFormatting>
  <conditionalFormatting sqref="X67">
    <cfRule type="cellIs" dxfId="305" priority="105" operator="greaterThan">
      <formula>0.03</formula>
    </cfRule>
    <cfRule type="cellIs" dxfId="304" priority="106" stopIfTrue="1" operator="lessThan">
      <formula>-0.03</formula>
    </cfRule>
  </conditionalFormatting>
  <conditionalFormatting sqref="Y67">
    <cfRule type="cellIs" dxfId="303" priority="103" operator="greaterThan">
      <formula>0.03</formula>
    </cfRule>
    <cfRule type="cellIs" dxfId="302" priority="104" stopIfTrue="1" operator="lessThan">
      <formula>-0.03</formula>
    </cfRule>
  </conditionalFormatting>
  <conditionalFormatting sqref="W71">
    <cfRule type="cellIs" dxfId="301" priority="101" operator="greaterThan">
      <formula>0.03</formula>
    </cfRule>
    <cfRule type="cellIs" dxfId="300" priority="102" stopIfTrue="1" operator="lessThan">
      <formula>-0.03</formula>
    </cfRule>
  </conditionalFormatting>
  <conditionalFormatting sqref="X71">
    <cfRule type="cellIs" dxfId="299" priority="99" operator="greaterThan">
      <formula>0.03</formula>
    </cfRule>
    <cfRule type="cellIs" dxfId="298" priority="100" stopIfTrue="1" operator="lessThan">
      <formula>-0.03</formula>
    </cfRule>
  </conditionalFormatting>
  <conditionalFormatting sqref="Y71">
    <cfRule type="cellIs" dxfId="297" priority="97" operator="greaterThan">
      <formula>0.03</formula>
    </cfRule>
    <cfRule type="cellIs" dxfId="296" priority="98" stopIfTrue="1" operator="lessThan">
      <formula>-0.03</formula>
    </cfRule>
  </conditionalFormatting>
  <conditionalFormatting sqref="W75">
    <cfRule type="cellIs" dxfId="295" priority="95" operator="greaterThan">
      <formula>0.03</formula>
    </cfRule>
    <cfRule type="cellIs" dxfId="294" priority="96" stopIfTrue="1" operator="lessThan">
      <formula>-0.03</formula>
    </cfRule>
  </conditionalFormatting>
  <conditionalFormatting sqref="X75">
    <cfRule type="cellIs" dxfId="293" priority="93" operator="greaterThan">
      <formula>0.03</formula>
    </cfRule>
    <cfRule type="cellIs" dxfId="292" priority="94" stopIfTrue="1" operator="lessThan">
      <formula>-0.03</formula>
    </cfRule>
  </conditionalFormatting>
  <conditionalFormatting sqref="Y75">
    <cfRule type="cellIs" dxfId="291" priority="91" operator="greaterThan">
      <formula>0.03</formula>
    </cfRule>
    <cfRule type="cellIs" dxfId="290" priority="92" stopIfTrue="1" operator="lessThan">
      <formula>-0.03</formula>
    </cfRule>
  </conditionalFormatting>
  <conditionalFormatting sqref="W79">
    <cfRule type="cellIs" dxfId="289" priority="89" operator="greaterThan">
      <formula>0.03</formula>
    </cfRule>
    <cfRule type="cellIs" dxfId="288" priority="90" stopIfTrue="1" operator="lessThan">
      <formula>-0.03</formula>
    </cfRule>
  </conditionalFormatting>
  <conditionalFormatting sqref="X79">
    <cfRule type="cellIs" dxfId="287" priority="87" operator="greaterThan">
      <formula>0.03</formula>
    </cfRule>
    <cfRule type="cellIs" dxfId="286" priority="88" stopIfTrue="1" operator="lessThan">
      <formula>-0.03</formula>
    </cfRule>
  </conditionalFormatting>
  <conditionalFormatting sqref="Y79">
    <cfRule type="cellIs" dxfId="285" priority="85" operator="greaterThan">
      <formula>0.03</formula>
    </cfRule>
    <cfRule type="cellIs" dxfId="284" priority="86" stopIfTrue="1" operator="lessThan">
      <formula>-0.03</formula>
    </cfRule>
  </conditionalFormatting>
  <conditionalFormatting sqref="T83:V98">
    <cfRule type="cellIs" dxfId="283" priority="39" operator="greaterThan">
      <formula>0.03</formula>
    </cfRule>
    <cfRule type="cellIs" dxfId="282" priority="40" stopIfTrue="1" operator="lessThan">
      <formula>-0.03</formula>
    </cfRule>
  </conditionalFormatting>
  <conditionalFormatting sqref="W6:X6">
    <cfRule type="cellIs" dxfId="281" priority="81" operator="greaterThan">
      <formula>0.03</formula>
    </cfRule>
    <cfRule type="cellIs" dxfId="280" priority="82" stopIfTrue="1" operator="lessThan">
      <formula>-0.03</formula>
    </cfRule>
  </conditionalFormatting>
  <conditionalFormatting sqref="W10:X10">
    <cfRule type="cellIs" dxfId="279" priority="79" operator="greaterThan">
      <formula>0.03</formula>
    </cfRule>
    <cfRule type="cellIs" dxfId="278" priority="80" stopIfTrue="1" operator="lessThan">
      <formula>-0.03</formula>
    </cfRule>
  </conditionalFormatting>
  <conditionalFormatting sqref="W14:X14">
    <cfRule type="cellIs" dxfId="277" priority="77" operator="greaterThan">
      <formula>0.03</formula>
    </cfRule>
    <cfRule type="cellIs" dxfId="276" priority="78" stopIfTrue="1" operator="lessThan">
      <formula>-0.03</formula>
    </cfRule>
  </conditionalFormatting>
  <conditionalFormatting sqref="W18:X18">
    <cfRule type="cellIs" dxfId="275" priority="75" operator="greaterThan">
      <formula>0.03</formula>
    </cfRule>
    <cfRule type="cellIs" dxfId="274" priority="76" stopIfTrue="1" operator="lessThan">
      <formula>-0.03</formula>
    </cfRule>
  </conditionalFormatting>
  <conditionalFormatting sqref="W22:X22">
    <cfRule type="cellIs" dxfId="273" priority="73" operator="greaterThan">
      <formula>0.03</formula>
    </cfRule>
    <cfRule type="cellIs" dxfId="272" priority="74" stopIfTrue="1" operator="lessThan">
      <formula>-0.03</formula>
    </cfRule>
  </conditionalFormatting>
  <conditionalFormatting sqref="W26:X26">
    <cfRule type="cellIs" dxfId="271" priority="71" operator="greaterThan">
      <formula>0.03</formula>
    </cfRule>
    <cfRule type="cellIs" dxfId="270" priority="72" stopIfTrue="1" operator="lessThan">
      <formula>-0.03</formula>
    </cfRule>
  </conditionalFormatting>
  <conditionalFormatting sqref="W30:X30">
    <cfRule type="cellIs" dxfId="269" priority="69" operator="greaterThan">
      <formula>0.03</formula>
    </cfRule>
    <cfRule type="cellIs" dxfId="268" priority="70" stopIfTrue="1" operator="lessThan">
      <formula>-0.03</formula>
    </cfRule>
  </conditionalFormatting>
  <conditionalFormatting sqref="W34:X34">
    <cfRule type="cellIs" dxfId="267" priority="67" operator="greaterThan">
      <formula>0.03</formula>
    </cfRule>
    <cfRule type="cellIs" dxfId="266" priority="68" stopIfTrue="1" operator="lessThan">
      <formula>-0.03</formula>
    </cfRule>
  </conditionalFormatting>
  <conditionalFormatting sqref="W38:X38">
    <cfRule type="cellIs" dxfId="265" priority="65" operator="greaterThan">
      <formula>0.03</formula>
    </cfRule>
    <cfRule type="cellIs" dxfId="264" priority="66" stopIfTrue="1" operator="lessThan">
      <formula>-0.03</formula>
    </cfRule>
  </conditionalFormatting>
  <conditionalFormatting sqref="W42:X42">
    <cfRule type="cellIs" dxfId="263" priority="63" operator="greaterThan">
      <formula>0.03</formula>
    </cfRule>
    <cfRule type="cellIs" dxfId="262" priority="64" stopIfTrue="1" operator="lessThan">
      <formula>-0.03</formula>
    </cfRule>
  </conditionalFormatting>
  <conditionalFormatting sqref="W46:X46">
    <cfRule type="cellIs" dxfId="261" priority="61" operator="greaterThan">
      <formula>0.03</formula>
    </cfRule>
    <cfRule type="cellIs" dxfId="260" priority="62" stopIfTrue="1" operator="lessThan">
      <formula>-0.03</formula>
    </cfRule>
  </conditionalFormatting>
  <conditionalFormatting sqref="W50:X50">
    <cfRule type="cellIs" dxfId="259" priority="59" operator="greaterThan">
      <formula>0.03</formula>
    </cfRule>
    <cfRule type="cellIs" dxfId="258" priority="60" stopIfTrue="1" operator="lessThan">
      <formula>-0.03</formula>
    </cfRule>
  </conditionalFormatting>
  <conditionalFormatting sqref="W54:X54">
    <cfRule type="cellIs" dxfId="257" priority="57" operator="greaterThan">
      <formula>0.03</formula>
    </cfRule>
    <cfRule type="cellIs" dxfId="256" priority="58" stopIfTrue="1" operator="lessThan">
      <formula>-0.03</formula>
    </cfRule>
  </conditionalFormatting>
  <conditionalFormatting sqref="W58:X58">
    <cfRule type="cellIs" dxfId="255" priority="55" operator="greaterThan">
      <formula>0.03</formula>
    </cfRule>
    <cfRule type="cellIs" dxfId="254" priority="56" stopIfTrue="1" operator="lessThan">
      <formula>-0.03</formula>
    </cfRule>
  </conditionalFormatting>
  <conditionalFormatting sqref="W62:X62">
    <cfRule type="cellIs" dxfId="253" priority="53" operator="greaterThan">
      <formula>0.03</formula>
    </cfRule>
    <cfRule type="cellIs" dxfId="252" priority="54" stopIfTrue="1" operator="lessThan">
      <formula>-0.03</formula>
    </cfRule>
  </conditionalFormatting>
  <conditionalFormatting sqref="W66:X66">
    <cfRule type="cellIs" dxfId="251" priority="51" operator="greaterThan">
      <formula>0.03</formula>
    </cfRule>
    <cfRule type="cellIs" dxfId="250" priority="52" stopIfTrue="1" operator="lessThan">
      <formula>-0.03</formula>
    </cfRule>
  </conditionalFormatting>
  <conditionalFormatting sqref="W70:X70">
    <cfRule type="cellIs" dxfId="249" priority="49" operator="greaterThan">
      <formula>0.03</formula>
    </cfRule>
    <cfRule type="cellIs" dxfId="248" priority="50" stopIfTrue="1" operator="lessThan">
      <formula>-0.03</formula>
    </cfRule>
  </conditionalFormatting>
  <conditionalFormatting sqref="W74:X74">
    <cfRule type="cellIs" dxfId="247" priority="47" operator="greaterThan">
      <formula>0.03</formula>
    </cfRule>
    <cfRule type="cellIs" dxfId="246" priority="48" stopIfTrue="1" operator="lessThan">
      <formula>-0.03</formula>
    </cfRule>
  </conditionalFormatting>
  <conditionalFormatting sqref="T99:V104">
    <cfRule type="cellIs" dxfId="245" priority="43" operator="greaterThan">
      <formula>0.03</formula>
    </cfRule>
    <cfRule type="cellIs" dxfId="244" priority="44" stopIfTrue="1" operator="lessThan">
      <formula>-0.03</formula>
    </cfRule>
  </conditionalFormatting>
  <conditionalFormatting sqref="W99:Y103">
    <cfRule type="cellIs" dxfId="243" priority="41" operator="greaterThan">
      <formula>0.03</formula>
    </cfRule>
    <cfRule type="cellIs" dxfId="242" priority="42" stopIfTrue="1" operator="lessThan">
      <formula>-0.03</formula>
    </cfRule>
  </conditionalFormatting>
  <conditionalFormatting sqref="W83">
    <cfRule type="cellIs" dxfId="241" priority="37" operator="greaterThan">
      <formula>0.03</formula>
    </cfRule>
    <cfRule type="cellIs" dxfId="240" priority="38" stopIfTrue="1" operator="lessThan">
      <formula>-0.03</formula>
    </cfRule>
  </conditionalFormatting>
  <conditionalFormatting sqref="X83">
    <cfRule type="cellIs" dxfId="239" priority="35" operator="greaterThan">
      <formula>0.03</formula>
    </cfRule>
    <cfRule type="cellIs" dxfId="238" priority="36" stopIfTrue="1" operator="lessThan">
      <formula>-0.03</formula>
    </cfRule>
  </conditionalFormatting>
  <conditionalFormatting sqref="Y83">
    <cfRule type="cellIs" dxfId="237" priority="33" operator="greaterThan">
      <formula>0.03</formula>
    </cfRule>
    <cfRule type="cellIs" dxfId="236" priority="34" stopIfTrue="1" operator="lessThan">
      <formula>-0.03</formula>
    </cfRule>
  </conditionalFormatting>
  <conditionalFormatting sqref="W87">
    <cfRule type="cellIs" dxfId="235" priority="31" operator="greaterThan">
      <formula>0.03</formula>
    </cfRule>
    <cfRule type="cellIs" dxfId="234" priority="32" stopIfTrue="1" operator="lessThan">
      <formula>-0.03</formula>
    </cfRule>
  </conditionalFormatting>
  <conditionalFormatting sqref="X87">
    <cfRule type="cellIs" dxfId="233" priority="29" operator="greaterThan">
      <formula>0.03</formula>
    </cfRule>
    <cfRule type="cellIs" dxfId="232" priority="30" stopIfTrue="1" operator="lessThan">
      <formula>-0.03</formula>
    </cfRule>
  </conditionalFormatting>
  <conditionalFormatting sqref="Y87">
    <cfRule type="cellIs" dxfId="231" priority="27" operator="greaterThan">
      <formula>0.03</formula>
    </cfRule>
    <cfRule type="cellIs" dxfId="230" priority="28" stopIfTrue="1" operator="lessThan">
      <formula>-0.03</formula>
    </cfRule>
  </conditionalFormatting>
  <conditionalFormatting sqref="W91">
    <cfRule type="cellIs" dxfId="229" priority="25" operator="greaterThan">
      <formula>0.03</formula>
    </cfRule>
    <cfRule type="cellIs" dxfId="228" priority="26" stopIfTrue="1" operator="lessThan">
      <formula>-0.03</formula>
    </cfRule>
  </conditionalFormatting>
  <conditionalFormatting sqref="X91">
    <cfRule type="cellIs" dxfId="227" priority="23" operator="greaterThan">
      <formula>0.03</formula>
    </cfRule>
    <cfRule type="cellIs" dxfId="226" priority="24" stopIfTrue="1" operator="lessThan">
      <formula>-0.03</formula>
    </cfRule>
  </conditionalFormatting>
  <conditionalFormatting sqref="Y91">
    <cfRule type="cellIs" dxfId="225" priority="21" operator="greaterThan">
      <formula>0.03</formula>
    </cfRule>
    <cfRule type="cellIs" dxfId="224" priority="22" stopIfTrue="1" operator="lessThan">
      <formula>-0.03</formula>
    </cfRule>
  </conditionalFormatting>
  <conditionalFormatting sqref="W95">
    <cfRule type="cellIs" dxfId="223" priority="19" operator="greaterThan">
      <formula>0.03</formula>
    </cfRule>
    <cfRule type="cellIs" dxfId="222" priority="20" stopIfTrue="1" operator="lessThan">
      <formula>-0.03</formula>
    </cfRule>
  </conditionalFormatting>
  <conditionalFormatting sqref="X95">
    <cfRule type="cellIs" dxfId="221" priority="17" operator="greaterThan">
      <formula>0.03</formula>
    </cfRule>
    <cfRule type="cellIs" dxfId="220" priority="18" stopIfTrue="1" operator="lessThan">
      <formula>-0.03</formula>
    </cfRule>
  </conditionalFormatting>
  <conditionalFormatting sqref="Y95">
    <cfRule type="cellIs" dxfId="219" priority="15" operator="greaterThan">
      <formula>0.03</formula>
    </cfRule>
    <cfRule type="cellIs" dxfId="218" priority="16" stopIfTrue="1" operator="lessThan">
      <formula>-0.03</formula>
    </cfRule>
  </conditionalFormatting>
  <conditionalFormatting sqref="W86:X86">
    <cfRule type="cellIs" dxfId="217" priority="13" operator="greaterThan">
      <formula>0.03</formula>
    </cfRule>
    <cfRule type="cellIs" dxfId="216" priority="14" stopIfTrue="1" operator="lessThan">
      <formula>-0.03</formula>
    </cfRule>
  </conditionalFormatting>
  <conditionalFormatting sqref="W90:X90">
    <cfRule type="cellIs" dxfId="215" priority="11" operator="greaterThan">
      <formula>0.03</formula>
    </cfRule>
    <cfRule type="cellIs" dxfId="214" priority="12" stopIfTrue="1" operator="lessThan">
      <formula>-0.03</formula>
    </cfRule>
  </conditionalFormatting>
  <conditionalFormatting sqref="W94:X94">
    <cfRule type="cellIs" dxfId="213" priority="9" operator="greaterThan">
      <formula>0.03</formula>
    </cfRule>
    <cfRule type="cellIs" dxfId="212" priority="10" stopIfTrue="1" operator="lessThan">
      <formula>-0.03</formula>
    </cfRule>
  </conditionalFormatting>
  <conditionalFormatting sqref="W98:X98">
    <cfRule type="cellIs" dxfId="211" priority="7" operator="greaterThan">
      <formula>0.03</formula>
    </cfRule>
    <cfRule type="cellIs" dxfId="210" priority="8" stopIfTrue="1" operator="lessThan">
      <formula>-0.03</formula>
    </cfRule>
  </conditionalFormatting>
  <conditionalFormatting sqref="W104">
    <cfRule type="cellIs" dxfId="209" priority="5" operator="greaterThan">
      <formula>0.03</formula>
    </cfRule>
    <cfRule type="cellIs" dxfId="208" priority="6" stopIfTrue="1" operator="lessThan">
      <formula>-0.03</formula>
    </cfRule>
  </conditionalFormatting>
  <conditionalFormatting sqref="X104">
    <cfRule type="cellIs" dxfId="207" priority="3" operator="greaterThan">
      <formula>0.03</formula>
    </cfRule>
    <cfRule type="cellIs" dxfId="206" priority="4" stopIfTrue="1" operator="lessThan">
      <formula>-0.03</formula>
    </cfRule>
  </conditionalFormatting>
  <conditionalFormatting sqref="Y104">
    <cfRule type="cellIs" dxfId="205" priority="1" operator="greaterThan">
      <formula>0.03</formula>
    </cfRule>
    <cfRule type="cellIs" dxfId="204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108"/>
  <sheetViews>
    <sheetView topLeftCell="A37" workbookViewId="0">
      <selection activeCell="L19" sqref="L19:Q9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3" t="s">
        <v>35</v>
      </c>
      <c r="E1" s="124"/>
      <c r="F1" s="124"/>
      <c r="G1" s="124"/>
      <c r="H1" s="124"/>
      <c r="I1" s="124"/>
      <c r="J1" s="125"/>
      <c r="L1" s="123" t="s">
        <v>36</v>
      </c>
      <c r="M1" s="124"/>
      <c r="N1" s="124"/>
      <c r="O1" s="124"/>
      <c r="P1" s="124"/>
      <c r="Q1" s="124"/>
      <c r="R1" s="125"/>
      <c r="S1" s="2"/>
      <c r="T1" s="123" t="s">
        <v>58</v>
      </c>
      <c r="U1" s="124"/>
      <c r="V1" s="125"/>
      <c r="W1" s="123" t="s">
        <v>59</v>
      </c>
      <c r="X1" s="124"/>
      <c r="Y1" s="125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A83" s="13" t="s">
        <v>80</v>
      </c>
      <c r="B83" s="13" t="s">
        <v>81</v>
      </c>
      <c r="C83" s="13">
        <v>22</v>
      </c>
      <c r="D83" s="14"/>
      <c r="E83" s="15"/>
      <c r="F83" s="15"/>
      <c r="G83" s="15"/>
      <c r="H83" s="15"/>
      <c r="I83" s="15"/>
      <c r="J83" s="16">
        <f t="shared" ref="J83:J98" si="2">H83/3600</f>
        <v>0</v>
      </c>
      <c r="L83" s="14"/>
      <c r="M83" s="15"/>
      <c r="N83" s="15"/>
      <c r="O83" s="15"/>
      <c r="P83" s="15"/>
      <c r="Q83" s="15"/>
      <c r="R83" s="16">
        <f t="shared" ref="R83:R98" si="3">P83/3600</f>
        <v>0</v>
      </c>
      <c r="S83" s="20"/>
      <c r="T83" s="21" t="e">
        <f>bdrate($D83:$D86,E83:E86,$L83:$L86,M83:M86)</f>
        <v>#VALUE!</v>
      </c>
      <c r="U83" s="22" t="e">
        <f>bdrate($D83:$D86,F83:F86,$L83:$L86,N83:N86)</f>
        <v>#VALUE!</v>
      </c>
      <c r="V83" s="22" t="e">
        <f>bdrate($D83:$D86,G83:G86,$L83:$L86,O83:O86)</f>
        <v>#VALUE!</v>
      </c>
      <c r="W83" s="44" t="e">
        <f>bdrateOld($D83:$D86,E83:E86,$L83:$L86,M83:M86)</f>
        <v>#VALUE!</v>
      </c>
      <c r="X83" s="45" t="e">
        <f>bdrateOld($D83:$D86,F83:F86,$L83:$L86,N83:N86)</f>
        <v>#VALUE!</v>
      </c>
      <c r="Y83" s="46" t="e">
        <f>bdrateOld($D83:$D86,G83:G86,$L83:$L86,O83:O86)</f>
        <v>#VALUE!</v>
      </c>
    </row>
    <row r="84" spans="1:25" x14ac:dyDescent="0.2">
      <c r="A84" s="24"/>
      <c r="B84" s="24"/>
      <c r="C84" s="24">
        <v>27</v>
      </c>
      <c r="D84" s="25"/>
      <c r="E84" s="26"/>
      <c r="F84" s="26"/>
      <c r="G84" s="26"/>
      <c r="H84" s="26"/>
      <c r="I84" s="26"/>
      <c r="J84" s="27">
        <f t="shared" si="2"/>
        <v>0</v>
      </c>
      <c r="L84" s="25"/>
      <c r="M84" s="26"/>
      <c r="N84" s="26"/>
      <c r="O84" s="26"/>
      <c r="P84" s="26"/>
      <c r="Q84" s="26"/>
      <c r="R84" s="27">
        <f t="shared" si="3"/>
        <v>0</v>
      </c>
      <c r="S84" s="20"/>
      <c r="T84" s="31"/>
      <c r="U84" s="32"/>
      <c r="V84" s="32"/>
      <c r="W84" s="31"/>
      <c r="X84" s="32"/>
      <c r="Y84" s="33"/>
    </row>
    <row r="85" spans="1:25" x14ac:dyDescent="0.2">
      <c r="A85" s="24"/>
      <c r="B85" s="24"/>
      <c r="C85" s="24">
        <v>32</v>
      </c>
      <c r="D85" s="25"/>
      <c r="E85" s="26"/>
      <c r="F85" s="26"/>
      <c r="G85" s="26"/>
      <c r="H85" s="26"/>
      <c r="I85" s="26"/>
      <c r="J85" s="27">
        <f t="shared" si="2"/>
        <v>0</v>
      </c>
      <c r="L85" s="25"/>
      <c r="M85" s="26"/>
      <c r="N85" s="26"/>
      <c r="O85" s="26"/>
      <c r="P85" s="26"/>
      <c r="Q85" s="26"/>
      <c r="R85" s="27">
        <f t="shared" si="3"/>
        <v>0</v>
      </c>
      <c r="S85" s="20"/>
      <c r="T85" s="31"/>
      <c r="U85" s="32"/>
      <c r="V85" s="32"/>
      <c r="W85" s="31"/>
      <c r="X85" s="32"/>
      <c r="Y85" s="33"/>
    </row>
    <row r="86" spans="1:25" ht="12.75" thickBot="1" x14ac:dyDescent="0.25">
      <c r="A86" s="24"/>
      <c r="B86" s="34"/>
      <c r="C86" s="34">
        <v>37</v>
      </c>
      <c r="D86" s="35"/>
      <c r="E86" s="36"/>
      <c r="F86" s="36"/>
      <c r="G86" s="36"/>
      <c r="H86" s="36"/>
      <c r="I86" s="36"/>
      <c r="J86" s="37">
        <f t="shared" si="2"/>
        <v>0</v>
      </c>
      <c r="L86" s="35"/>
      <c r="M86" s="36"/>
      <c r="N86" s="36"/>
      <c r="O86" s="36"/>
      <c r="P86" s="36"/>
      <c r="Q86" s="36"/>
      <c r="R86" s="37">
        <f t="shared" si="3"/>
        <v>0</v>
      </c>
      <c r="S86" s="20"/>
      <c r="T86" s="41"/>
      <c r="U86" s="42"/>
      <c r="V86" s="42"/>
      <c r="W86" s="41"/>
      <c r="X86" s="42"/>
      <c r="Y86" s="43"/>
    </row>
    <row r="87" spans="1:25" x14ac:dyDescent="0.2">
      <c r="A87" s="24"/>
      <c r="B87" s="13" t="s">
        <v>82</v>
      </c>
      <c r="C87" s="13">
        <v>22</v>
      </c>
      <c r="D87" s="14"/>
      <c r="E87" s="15"/>
      <c r="F87" s="15"/>
      <c r="G87" s="15"/>
      <c r="H87" s="15"/>
      <c r="I87" s="15"/>
      <c r="J87" s="16">
        <f t="shared" si="2"/>
        <v>0</v>
      </c>
      <c r="L87" s="14"/>
      <c r="M87" s="15"/>
      <c r="N87" s="15"/>
      <c r="O87" s="15"/>
      <c r="P87" s="15"/>
      <c r="Q87" s="15"/>
      <c r="R87" s="16">
        <f t="shared" si="3"/>
        <v>0</v>
      </c>
      <c r="S87" s="20"/>
      <c r="T87" s="21" t="e">
        <f>bdrate($D87:$D90,E87:E90,$L87:$L90,M87:M90)</f>
        <v>#VALUE!</v>
      </c>
      <c r="U87" s="22" t="e">
        <f>bdrate($D87:$D90,F87:F90,$L87:$L90,N87:N90)</f>
        <v>#VALUE!</v>
      </c>
      <c r="V87" s="22" t="e">
        <f>bdrate($D87:$D90,G87:G90,$L87:$L90,O87:O90)</f>
        <v>#VALUE!</v>
      </c>
      <c r="W87" s="44" t="e">
        <f>bdrateOld($D87:$D90,E87:E90,$L87:$L90,M87:M90)</f>
        <v>#VALUE!</v>
      </c>
      <c r="X87" s="45" t="e">
        <f>bdrateOld($D87:$D90,F87:F90,$L87:$L90,N87:N90)</f>
        <v>#VALUE!</v>
      </c>
      <c r="Y87" s="46" t="e">
        <f>bdrateOld($D87:$D90,G87:G90,$L87:$L90,O87:O90)</f>
        <v>#VALUE!</v>
      </c>
    </row>
    <row r="88" spans="1:25" x14ac:dyDescent="0.2">
      <c r="A88" s="24"/>
      <c r="B88" s="24"/>
      <c r="C88" s="24">
        <v>27</v>
      </c>
      <c r="D88" s="25"/>
      <c r="E88" s="26"/>
      <c r="F88" s="26"/>
      <c r="G88" s="26"/>
      <c r="H88" s="26"/>
      <c r="I88" s="26"/>
      <c r="J88" s="27">
        <f t="shared" si="2"/>
        <v>0</v>
      </c>
      <c r="L88" s="25"/>
      <c r="M88" s="26"/>
      <c r="N88" s="26"/>
      <c r="O88" s="26"/>
      <c r="P88" s="26"/>
      <c r="Q88" s="26"/>
      <c r="R88" s="27">
        <f t="shared" si="3"/>
        <v>0</v>
      </c>
      <c r="S88" s="20"/>
      <c r="T88" s="31"/>
      <c r="U88" s="32"/>
      <c r="V88" s="32"/>
      <c r="W88" s="31"/>
      <c r="X88" s="32"/>
      <c r="Y88" s="33"/>
    </row>
    <row r="89" spans="1:25" x14ac:dyDescent="0.2">
      <c r="A89" s="24"/>
      <c r="B89" s="24"/>
      <c r="C89" s="24">
        <v>32</v>
      </c>
      <c r="D89" s="25"/>
      <c r="E89" s="26"/>
      <c r="F89" s="26"/>
      <c r="G89" s="26"/>
      <c r="H89" s="26"/>
      <c r="I89" s="26"/>
      <c r="J89" s="27">
        <f t="shared" si="2"/>
        <v>0</v>
      </c>
      <c r="L89" s="25"/>
      <c r="M89" s="26"/>
      <c r="N89" s="26"/>
      <c r="O89" s="26"/>
      <c r="P89" s="26"/>
      <c r="Q89" s="26"/>
      <c r="R89" s="27">
        <f t="shared" si="3"/>
        <v>0</v>
      </c>
      <c r="S89" s="20"/>
      <c r="T89" s="31"/>
      <c r="U89" s="32"/>
      <c r="V89" s="32"/>
      <c r="W89" s="31"/>
      <c r="X89" s="32"/>
      <c r="Y89" s="33"/>
    </row>
    <row r="90" spans="1:25" ht="12.75" thickBot="1" x14ac:dyDescent="0.25">
      <c r="A90" s="24"/>
      <c r="B90" s="34"/>
      <c r="C90" s="34">
        <v>37</v>
      </c>
      <c r="D90" s="35"/>
      <c r="E90" s="36"/>
      <c r="F90" s="36"/>
      <c r="G90" s="36"/>
      <c r="H90" s="36"/>
      <c r="I90" s="36"/>
      <c r="J90" s="37">
        <f t="shared" si="2"/>
        <v>0</v>
      </c>
      <c r="L90" s="35"/>
      <c r="M90" s="36"/>
      <c r="N90" s="36"/>
      <c r="O90" s="36"/>
      <c r="P90" s="36"/>
      <c r="Q90" s="36"/>
      <c r="R90" s="37">
        <f t="shared" si="3"/>
        <v>0</v>
      </c>
      <c r="S90" s="20"/>
      <c r="T90" s="41"/>
      <c r="U90" s="42"/>
      <c r="V90" s="42"/>
      <c r="W90" s="41"/>
      <c r="X90" s="42"/>
      <c r="Y90" s="43"/>
    </row>
    <row r="91" spans="1:25" x14ac:dyDescent="0.2">
      <c r="A91" s="24"/>
      <c r="B91" s="13" t="s">
        <v>83</v>
      </c>
      <c r="C91" s="13">
        <v>22</v>
      </c>
      <c r="D91" s="14"/>
      <c r="E91" s="15"/>
      <c r="F91" s="15"/>
      <c r="G91" s="15"/>
      <c r="H91" s="15"/>
      <c r="I91" s="15"/>
      <c r="J91" s="16">
        <f t="shared" si="2"/>
        <v>0</v>
      </c>
      <c r="L91" s="14"/>
      <c r="M91" s="15"/>
      <c r="N91" s="15"/>
      <c r="O91" s="15"/>
      <c r="P91" s="15"/>
      <c r="Q91" s="15"/>
      <c r="R91" s="16">
        <f t="shared" si="3"/>
        <v>0</v>
      </c>
      <c r="S91" s="20"/>
      <c r="T91" s="21" t="e">
        <f>bdrate($D91:$D94,E91:E94,$L91:$L94,M91:M94)</f>
        <v>#VALUE!</v>
      </c>
      <c r="U91" s="22" t="e">
        <f>bdrate($D91:$D94,F91:F94,$L91:$L94,N91:N94)</f>
        <v>#VALUE!</v>
      </c>
      <c r="V91" s="22" t="e">
        <f>bdrate($D91:$D94,G91:G94,$L91:$L94,O91:O94)</f>
        <v>#VALUE!</v>
      </c>
      <c r="W91" s="44" t="e">
        <f>bdrateOld($D91:$D94,E91:E94,$L91:$L94,M91:M94)</f>
        <v>#VALUE!</v>
      </c>
      <c r="X91" s="45" t="e">
        <f>bdrateOld($D91:$D94,F91:F94,$L91:$L94,N91:N94)</f>
        <v>#VALUE!</v>
      </c>
      <c r="Y91" s="46" t="e">
        <f>bdrateOld($D91:$D94,G91:G94,$L91:$L94,O91:O94)</f>
        <v>#VALUE!</v>
      </c>
    </row>
    <row r="92" spans="1:25" x14ac:dyDescent="0.2">
      <c r="A92" s="24"/>
      <c r="B92" s="24"/>
      <c r="C92" s="24">
        <v>27</v>
      </c>
      <c r="D92" s="25"/>
      <c r="E92" s="26"/>
      <c r="F92" s="26"/>
      <c r="G92" s="26"/>
      <c r="H92" s="26"/>
      <c r="I92" s="26"/>
      <c r="J92" s="27">
        <f t="shared" si="2"/>
        <v>0</v>
      </c>
      <c r="L92" s="25"/>
      <c r="M92" s="26"/>
      <c r="N92" s="26"/>
      <c r="O92" s="26"/>
      <c r="P92" s="26"/>
      <c r="Q92" s="26"/>
      <c r="R92" s="27">
        <f t="shared" si="3"/>
        <v>0</v>
      </c>
      <c r="S92" s="20"/>
      <c r="T92" s="31"/>
      <c r="U92" s="32"/>
      <c r="V92" s="32"/>
      <c r="W92" s="31"/>
      <c r="X92" s="32"/>
      <c r="Y92" s="33"/>
    </row>
    <row r="93" spans="1:25" x14ac:dyDescent="0.2">
      <c r="A93" s="24"/>
      <c r="B93" s="24"/>
      <c r="C93" s="24">
        <v>32</v>
      </c>
      <c r="D93" s="25"/>
      <c r="E93" s="26"/>
      <c r="F93" s="26"/>
      <c r="G93" s="26"/>
      <c r="H93" s="26"/>
      <c r="I93" s="26"/>
      <c r="J93" s="27">
        <f t="shared" si="2"/>
        <v>0</v>
      </c>
      <c r="L93" s="25"/>
      <c r="M93" s="26"/>
      <c r="N93" s="26"/>
      <c r="O93" s="26"/>
      <c r="P93" s="26"/>
      <c r="Q93" s="26"/>
      <c r="R93" s="27">
        <f t="shared" si="3"/>
        <v>0</v>
      </c>
      <c r="S93" s="20"/>
      <c r="T93" s="31"/>
      <c r="U93" s="32"/>
      <c r="V93" s="32"/>
      <c r="W93" s="31"/>
      <c r="X93" s="32"/>
      <c r="Y93" s="33"/>
    </row>
    <row r="94" spans="1:25" ht="12.75" thickBot="1" x14ac:dyDescent="0.25">
      <c r="A94" s="24"/>
      <c r="B94" s="34"/>
      <c r="C94" s="34">
        <v>37</v>
      </c>
      <c r="D94" s="35"/>
      <c r="E94" s="36"/>
      <c r="F94" s="36"/>
      <c r="G94" s="36"/>
      <c r="H94" s="36"/>
      <c r="I94" s="36"/>
      <c r="J94" s="37">
        <f t="shared" si="2"/>
        <v>0</v>
      </c>
      <c r="L94" s="35"/>
      <c r="M94" s="36"/>
      <c r="N94" s="36"/>
      <c r="O94" s="36"/>
      <c r="P94" s="36"/>
      <c r="Q94" s="36"/>
      <c r="R94" s="37">
        <f t="shared" si="3"/>
        <v>0</v>
      </c>
      <c r="S94" s="20"/>
      <c r="T94" s="41"/>
      <c r="U94" s="42"/>
      <c r="V94" s="42"/>
      <c r="W94" s="41"/>
      <c r="X94" s="42"/>
      <c r="Y94" s="43"/>
    </row>
    <row r="95" spans="1:25" x14ac:dyDescent="0.2">
      <c r="A95" s="24"/>
      <c r="B95" s="13" t="s">
        <v>84</v>
      </c>
      <c r="C95" s="13">
        <v>22</v>
      </c>
      <c r="D95" s="14"/>
      <c r="E95" s="15"/>
      <c r="F95" s="15"/>
      <c r="G95" s="15"/>
      <c r="H95" s="15"/>
      <c r="I95" s="15"/>
      <c r="J95" s="16">
        <f t="shared" si="2"/>
        <v>0</v>
      </c>
      <c r="L95" s="14"/>
      <c r="M95" s="15"/>
      <c r="N95" s="15"/>
      <c r="O95" s="15"/>
      <c r="P95" s="15"/>
      <c r="Q95" s="15"/>
      <c r="R95" s="16">
        <f t="shared" si="3"/>
        <v>0</v>
      </c>
      <c r="S95" s="20"/>
      <c r="T95" s="21" t="e">
        <f>bdrate($D95:$D98,E95:E98,$L95:$L98,M95:M98)</f>
        <v>#VALUE!</v>
      </c>
      <c r="U95" s="22" t="e">
        <f>bdrate($D95:$D98,F95:F98,$L95:$L98,N95:N98)</f>
        <v>#VALUE!</v>
      </c>
      <c r="V95" s="22" t="e">
        <f>bdrate($D95:$D98,G95:G98,$L95:$L98,O95:O98)</f>
        <v>#VALUE!</v>
      </c>
      <c r="W95" s="44" t="e">
        <f>bdrateOld($D95:$D98,E95:E98,$L95:$L98,M95:M98)</f>
        <v>#VALUE!</v>
      </c>
      <c r="X95" s="45" t="e">
        <f>bdrateOld($D95:$D98,F95:F98,$L95:$L98,N95:N98)</f>
        <v>#VALUE!</v>
      </c>
      <c r="Y95" s="46" t="e">
        <f>bdrateOld($D95:$D98,G95:G98,$L95:$L98,O95:O98)</f>
        <v>#VALUE!</v>
      </c>
    </row>
    <row r="96" spans="1:25" x14ac:dyDescent="0.2">
      <c r="A96" s="24"/>
      <c r="B96" s="24"/>
      <c r="C96" s="24">
        <v>27</v>
      </c>
      <c r="D96" s="25"/>
      <c r="E96" s="26"/>
      <c r="F96" s="26"/>
      <c r="G96" s="26"/>
      <c r="H96" s="26"/>
      <c r="I96" s="26"/>
      <c r="J96" s="27">
        <f t="shared" si="2"/>
        <v>0</v>
      </c>
      <c r="L96" s="25"/>
      <c r="M96" s="26"/>
      <c r="N96" s="26"/>
      <c r="O96" s="26"/>
      <c r="P96" s="26"/>
      <c r="Q96" s="26"/>
      <c r="R96" s="27">
        <f t="shared" si="3"/>
        <v>0</v>
      </c>
      <c r="S96" s="20"/>
      <c r="T96" s="31"/>
      <c r="U96" s="32"/>
      <c r="V96" s="32"/>
      <c r="W96" s="31"/>
      <c r="X96" s="32"/>
      <c r="Y96" s="33"/>
    </row>
    <row r="97" spans="1:25" x14ac:dyDescent="0.2">
      <c r="A97" s="24"/>
      <c r="B97" s="24"/>
      <c r="C97" s="24">
        <v>32</v>
      </c>
      <c r="D97" s="25"/>
      <c r="E97" s="26"/>
      <c r="F97" s="26"/>
      <c r="G97" s="26"/>
      <c r="H97" s="26"/>
      <c r="I97" s="26"/>
      <c r="J97" s="27">
        <f t="shared" si="2"/>
        <v>0</v>
      </c>
      <c r="L97" s="25"/>
      <c r="M97" s="26"/>
      <c r="N97" s="26"/>
      <c r="O97" s="26"/>
      <c r="P97" s="26"/>
      <c r="Q97" s="26"/>
      <c r="R97" s="27">
        <f t="shared" si="3"/>
        <v>0</v>
      </c>
      <c r="S97" s="20"/>
      <c r="T97" s="31"/>
      <c r="U97" s="32"/>
      <c r="V97" s="32"/>
      <c r="W97" s="31"/>
      <c r="X97" s="32"/>
      <c r="Y97" s="33"/>
    </row>
    <row r="98" spans="1:25" ht="12.75" thickBot="1" x14ac:dyDescent="0.25">
      <c r="A98" s="34"/>
      <c r="B98" s="34"/>
      <c r="C98" s="34">
        <v>37</v>
      </c>
      <c r="D98" s="35"/>
      <c r="E98" s="36"/>
      <c r="F98" s="36"/>
      <c r="G98" s="36"/>
      <c r="H98" s="36"/>
      <c r="I98" s="36"/>
      <c r="J98" s="37">
        <f t="shared" si="2"/>
        <v>0</v>
      </c>
      <c r="L98" s="35"/>
      <c r="M98" s="36"/>
      <c r="N98" s="36"/>
      <c r="O98" s="36"/>
      <c r="P98" s="36"/>
      <c r="Q98" s="36"/>
      <c r="R98" s="37">
        <f t="shared" si="3"/>
        <v>0</v>
      </c>
      <c r="S98" s="20"/>
      <c r="T98" s="31"/>
      <c r="U98" s="32"/>
      <c r="V98" s="32"/>
      <c r="W98" s="31"/>
      <c r="X98" s="32"/>
      <c r="Y98" s="33"/>
    </row>
    <row r="99" spans="1:25" x14ac:dyDescent="0.2">
      <c r="B99" s="1" t="s">
        <v>2</v>
      </c>
      <c r="T99" s="21"/>
      <c r="U99" s="22"/>
      <c r="V99" s="22"/>
      <c r="W99" s="21"/>
      <c r="X99" s="22"/>
      <c r="Y99" s="23"/>
    </row>
    <row r="100" spans="1:25" x14ac:dyDescent="0.2">
      <c r="B100" s="1" t="s">
        <v>7</v>
      </c>
      <c r="T100" s="44" t="e">
        <f t="shared" ref="T100:Y100" si="4">AVERAGE(T19,T23,T27,T31,T35)</f>
        <v>#VALUE!</v>
      </c>
      <c r="U100" s="45" t="e">
        <f t="shared" si="4"/>
        <v>#VALUE!</v>
      </c>
      <c r="V100" s="45" t="e">
        <f t="shared" si="4"/>
        <v>#VALUE!</v>
      </c>
      <c r="W100" s="44" t="e">
        <f t="shared" si="4"/>
        <v>#VALUE!</v>
      </c>
      <c r="X100" s="45" t="e">
        <f t="shared" si="4"/>
        <v>#VALUE!</v>
      </c>
      <c r="Y100" s="46" t="e">
        <f t="shared" si="4"/>
        <v>#VALUE!</v>
      </c>
    </row>
    <row r="101" spans="1:25" x14ac:dyDescent="0.2">
      <c r="B101" s="1" t="s">
        <v>14</v>
      </c>
      <c r="T101" s="44" t="e">
        <f t="shared" ref="T101:Y101" si="5">AVERAGE(T39,T43,T47,T51)</f>
        <v>#VALUE!</v>
      </c>
      <c r="U101" s="45" t="e">
        <f t="shared" si="5"/>
        <v>#VALUE!</v>
      </c>
      <c r="V101" s="45" t="e">
        <f t="shared" si="5"/>
        <v>#VALUE!</v>
      </c>
      <c r="W101" s="44" t="e">
        <f t="shared" si="5"/>
        <v>#VALUE!</v>
      </c>
      <c r="X101" s="45" t="e">
        <f t="shared" si="5"/>
        <v>#VALUE!</v>
      </c>
      <c r="Y101" s="46" t="e">
        <f t="shared" si="5"/>
        <v>#VALUE!</v>
      </c>
    </row>
    <row r="102" spans="1:25" x14ac:dyDescent="0.2">
      <c r="B102" s="1" t="s">
        <v>20</v>
      </c>
      <c r="T102" s="44" t="e">
        <f t="shared" ref="T102:Y102" si="6">AVERAGE(T55,T59,T63,T67)</f>
        <v>#VALUE!</v>
      </c>
      <c r="U102" s="45" t="e">
        <f t="shared" si="6"/>
        <v>#VALUE!</v>
      </c>
      <c r="V102" s="45" t="e">
        <f t="shared" si="6"/>
        <v>#VALUE!</v>
      </c>
      <c r="W102" s="44" t="e">
        <f t="shared" si="6"/>
        <v>#VALUE!</v>
      </c>
      <c r="X102" s="45" t="e">
        <f t="shared" si="6"/>
        <v>#VALUE!</v>
      </c>
      <c r="Y102" s="46" t="e">
        <f t="shared" si="6"/>
        <v>#VALUE!</v>
      </c>
    </row>
    <row r="103" spans="1:25" x14ac:dyDescent="0.2">
      <c r="B103" s="1" t="s">
        <v>30</v>
      </c>
      <c r="T103" s="44" t="e">
        <f t="shared" ref="T103:Y103" si="7">AVERAGE(T71,T75,T79)</f>
        <v>#VALUE!</v>
      </c>
      <c r="U103" s="45" t="e">
        <f t="shared" si="7"/>
        <v>#VALUE!</v>
      </c>
      <c r="V103" s="45" t="e">
        <f t="shared" si="7"/>
        <v>#VALUE!</v>
      </c>
      <c r="W103" s="44" t="e">
        <f t="shared" si="7"/>
        <v>#VALUE!</v>
      </c>
      <c r="X103" s="45" t="e">
        <f t="shared" si="7"/>
        <v>#VALUE!</v>
      </c>
      <c r="Y103" s="46" t="e">
        <f t="shared" si="7"/>
        <v>#VALUE!</v>
      </c>
    </row>
    <row r="104" spans="1:25" ht="12.75" thickBot="1" x14ac:dyDescent="0.25">
      <c r="B104" s="1" t="s">
        <v>85</v>
      </c>
      <c r="T104" s="48" t="e">
        <f t="shared" ref="T104:Y104" si="8">AVERAGE(T83,T87,T91,T95)</f>
        <v>#VALUE!</v>
      </c>
      <c r="U104" s="49" t="e">
        <f t="shared" si="8"/>
        <v>#VALUE!</v>
      </c>
      <c r="V104" s="49" t="e">
        <f t="shared" si="8"/>
        <v>#VALUE!</v>
      </c>
      <c r="W104" s="48" t="e">
        <f t="shared" si="8"/>
        <v>#VALUE!</v>
      </c>
      <c r="X104" s="49" t="e">
        <f t="shared" si="8"/>
        <v>#VALUE!</v>
      </c>
      <c r="Y104" s="50" t="e">
        <f t="shared" si="8"/>
        <v>#VALUE!</v>
      </c>
    </row>
    <row r="105" spans="1:25" ht="12.75" thickBot="1" x14ac:dyDescent="0.25">
      <c r="A105" s="3"/>
      <c r="B105" s="4" t="s">
        <v>31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8" t="e">
        <f t="shared" ref="T105:Y105" si="9">AVERAGE(T3:T98)</f>
        <v>#VALUE!</v>
      </c>
      <c r="U105" s="49" t="e">
        <f t="shared" si="9"/>
        <v>#VALUE!</v>
      </c>
      <c r="V105" s="50" t="e">
        <f t="shared" si="9"/>
        <v>#VALUE!</v>
      </c>
      <c r="W105" s="49" t="e">
        <f t="shared" si="9"/>
        <v>#VALUE!</v>
      </c>
      <c r="X105" s="49" t="e">
        <f t="shared" si="9"/>
        <v>#VALUE!</v>
      </c>
      <c r="Y105" s="50" t="e">
        <f t="shared" si="9"/>
        <v>#VALUE!</v>
      </c>
    </row>
    <row r="106" spans="1:25" x14ac:dyDescent="0.2">
      <c r="B106" s="1" t="s">
        <v>32</v>
      </c>
      <c r="I106" s="51" t="e">
        <f>GEOMEAN(I3:I98)</f>
        <v>#NUM!</v>
      </c>
      <c r="J106" s="51" t="e">
        <f>GEOMEAN(J3:J98)</f>
        <v>#NUM!</v>
      </c>
      <c r="Q106" s="51" t="e">
        <f>GEOMEAN(Q3:Q98)</f>
        <v>#NUM!</v>
      </c>
      <c r="R106" s="51" t="e">
        <f>GEOMEAN(R3:R98)</f>
        <v>#NUM!</v>
      </c>
    </row>
    <row r="107" spans="1:25" x14ac:dyDescent="0.2">
      <c r="B107" s="1" t="s">
        <v>33</v>
      </c>
      <c r="Q107" s="52" t="e">
        <f>Q106/I106</f>
        <v>#NUM!</v>
      </c>
      <c r="R107" s="52" t="e">
        <f>R106/J106</f>
        <v>#NUM!</v>
      </c>
    </row>
    <row r="108" spans="1:25" x14ac:dyDescent="0.2">
      <c r="B108" s="1" t="s">
        <v>34</v>
      </c>
      <c r="I108" s="51">
        <f>SUM(I3:I98)/3600</f>
        <v>0</v>
      </c>
      <c r="J108" s="51">
        <f>SUM(J3:J98)</f>
        <v>0</v>
      </c>
      <c r="Q108" s="51">
        <f>SUM(Q3:Q98)/3600</f>
        <v>0</v>
      </c>
      <c r="R108" s="51">
        <f>SUM(R3:R98)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105:Y105">
    <cfRule type="cellIs" dxfId="203" priority="45" operator="greaterThan">
      <formula>0.03</formula>
    </cfRule>
    <cfRule type="cellIs" dxfId="202" priority="46" stopIfTrue="1" operator="lessThan">
      <formula>-0.03</formula>
    </cfRule>
  </conditionalFormatting>
  <conditionalFormatting sqref="T3:V82">
    <cfRule type="cellIs" dxfId="201" priority="205" operator="greaterThan">
      <formula>0.03</formula>
    </cfRule>
    <cfRule type="cellIs" dxfId="200" priority="206" stopIfTrue="1" operator="lessThan">
      <formula>-0.03</formula>
    </cfRule>
  </conditionalFormatting>
  <conditionalFormatting sqref="W3">
    <cfRule type="cellIs" dxfId="199" priority="203" operator="greaterThan">
      <formula>0.03</formula>
    </cfRule>
    <cfRule type="cellIs" dxfId="198" priority="204" stopIfTrue="1" operator="lessThan">
      <formula>-0.03</formula>
    </cfRule>
  </conditionalFormatting>
  <conditionalFormatting sqref="X3">
    <cfRule type="cellIs" dxfId="197" priority="201" operator="greaterThan">
      <formula>0.03</formula>
    </cfRule>
    <cfRule type="cellIs" dxfId="196" priority="202" stopIfTrue="1" operator="lessThan">
      <formula>-0.03</formula>
    </cfRule>
  </conditionalFormatting>
  <conditionalFormatting sqref="Y3">
    <cfRule type="cellIs" dxfId="195" priority="199" operator="greaterThan">
      <formula>0.03</formula>
    </cfRule>
    <cfRule type="cellIs" dxfId="194" priority="200" stopIfTrue="1" operator="lessThan">
      <formula>-0.03</formula>
    </cfRule>
  </conditionalFormatting>
  <conditionalFormatting sqref="W7">
    <cfRule type="cellIs" dxfId="193" priority="197" operator="greaterThan">
      <formula>0.03</formula>
    </cfRule>
    <cfRule type="cellIs" dxfId="192" priority="198" stopIfTrue="1" operator="lessThan">
      <formula>-0.03</formula>
    </cfRule>
  </conditionalFormatting>
  <conditionalFormatting sqref="X7">
    <cfRule type="cellIs" dxfId="191" priority="195" operator="greaterThan">
      <formula>0.03</formula>
    </cfRule>
    <cfRule type="cellIs" dxfId="190" priority="196" stopIfTrue="1" operator="lessThan">
      <formula>-0.03</formula>
    </cfRule>
  </conditionalFormatting>
  <conditionalFormatting sqref="Y7">
    <cfRule type="cellIs" dxfId="189" priority="193" operator="greaterThan">
      <formula>0.03</formula>
    </cfRule>
    <cfRule type="cellIs" dxfId="188" priority="194" stopIfTrue="1" operator="lessThan">
      <formula>-0.03</formula>
    </cfRule>
  </conditionalFormatting>
  <conditionalFormatting sqref="W11">
    <cfRule type="cellIs" dxfId="187" priority="191" operator="greaterThan">
      <formula>0.03</formula>
    </cfRule>
    <cfRule type="cellIs" dxfId="186" priority="192" stopIfTrue="1" operator="lessThan">
      <formula>-0.03</formula>
    </cfRule>
  </conditionalFormatting>
  <conditionalFormatting sqref="X11">
    <cfRule type="cellIs" dxfId="185" priority="189" operator="greaterThan">
      <formula>0.03</formula>
    </cfRule>
    <cfRule type="cellIs" dxfId="184" priority="190" stopIfTrue="1" operator="lessThan">
      <formula>-0.03</formula>
    </cfRule>
  </conditionalFormatting>
  <conditionalFormatting sqref="Y11">
    <cfRule type="cellIs" dxfId="183" priority="187" operator="greaterThan">
      <formula>0.03</formula>
    </cfRule>
    <cfRule type="cellIs" dxfId="182" priority="188" stopIfTrue="1" operator="lessThan">
      <formula>-0.03</formula>
    </cfRule>
  </conditionalFormatting>
  <conditionalFormatting sqref="W15">
    <cfRule type="cellIs" dxfId="181" priority="185" operator="greaterThan">
      <formula>0.03</formula>
    </cfRule>
    <cfRule type="cellIs" dxfId="180" priority="186" stopIfTrue="1" operator="lessThan">
      <formula>-0.03</formula>
    </cfRule>
  </conditionalFormatting>
  <conditionalFormatting sqref="X15">
    <cfRule type="cellIs" dxfId="179" priority="183" operator="greaterThan">
      <formula>0.03</formula>
    </cfRule>
    <cfRule type="cellIs" dxfId="178" priority="184" stopIfTrue="1" operator="lessThan">
      <formula>-0.03</formula>
    </cfRule>
  </conditionalFormatting>
  <conditionalFormatting sqref="Y15">
    <cfRule type="cellIs" dxfId="177" priority="181" operator="greaterThan">
      <formula>0.03</formula>
    </cfRule>
    <cfRule type="cellIs" dxfId="176" priority="182" stopIfTrue="1" operator="lessThan">
      <formula>-0.03</formula>
    </cfRule>
  </conditionalFormatting>
  <conditionalFormatting sqref="W19">
    <cfRule type="cellIs" dxfId="175" priority="179" operator="greaterThan">
      <formula>0.03</formula>
    </cfRule>
    <cfRule type="cellIs" dxfId="174" priority="180" stopIfTrue="1" operator="lessThan">
      <formula>-0.03</formula>
    </cfRule>
  </conditionalFormatting>
  <conditionalFormatting sqref="X19">
    <cfRule type="cellIs" dxfId="173" priority="177" operator="greaterThan">
      <formula>0.03</formula>
    </cfRule>
    <cfRule type="cellIs" dxfId="172" priority="178" stopIfTrue="1" operator="lessThan">
      <formula>-0.03</formula>
    </cfRule>
  </conditionalFormatting>
  <conditionalFormatting sqref="Y19">
    <cfRule type="cellIs" dxfId="171" priority="175" operator="greaterThan">
      <formula>0.03</formula>
    </cfRule>
    <cfRule type="cellIs" dxfId="170" priority="176" stopIfTrue="1" operator="lessThan">
      <formula>-0.03</formula>
    </cfRule>
  </conditionalFormatting>
  <conditionalFormatting sqref="W23">
    <cfRule type="cellIs" dxfId="169" priority="173" operator="greaterThan">
      <formula>0.03</formula>
    </cfRule>
    <cfRule type="cellIs" dxfId="168" priority="174" stopIfTrue="1" operator="lessThan">
      <formula>-0.03</formula>
    </cfRule>
  </conditionalFormatting>
  <conditionalFormatting sqref="X23">
    <cfRule type="cellIs" dxfId="167" priority="171" operator="greaterThan">
      <formula>0.03</formula>
    </cfRule>
    <cfRule type="cellIs" dxfId="166" priority="172" stopIfTrue="1" operator="lessThan">
      <formula>-0.03</formula>
    </cfRule>
  </conditionalFormatting>
  <conditionalFormatting sqref="Y23">
    <cfRule type="cellIs" dxfId="165" priority="169" operator="greaterThan">
      <formula>0.03</formula>
    </cfRule>
    <cfRule type="cellIs" dxfId="164" priority="170" stopIfTrue="1" operator="lessThan">
      <formula>-0.03</formula>
    </cfRule>
  </conditionalFormatting>
  <conditionalFormatting sqref="W27">
    <cfRule type="cellIs" dxfId="163" priority="167" operator="greaterThan">
      <formula>0.03</formula>
    </cfRule>
    <cfRule type="cellIs" dxfId="162" priority="168" stopIfTrue="1" operator="lessThan">
      <formula>-0.03</formula>
    </cfRule>
  </conditionalFormatting>
  <conditionalFormatting sqref="X27">
    <cfRule type="cellIs" dxfId="161" priority="165" operator="greaterThan">
      <formula>0.03</formula>
    </cfRule>
    <cfRule type="cellIs" dxfId="160" priority="166" stopIfTrue="1" operator="lessThan">
      <formula>-0.03</formula>
    </cfRule>
  </conditionalFormatting>
  <conditionalFormatting sqref="Y27">
    <cfRule type="cellIs" dxfId="159" priority="163" operator="greaterThan">
      <formula>0.03</formula>
    </cfRule>
    <cfRule type="cellIs" dxfId="158" priority="164" stopIfTrue="1" operator="lessThan">
      <formula>-0.03</formula>
    </cfRule>
  </conditionalFormatting>
  <conditionalFormatting sqref="W31">
    <cfRule type="cellIs" dxfId="157" priority="161" operator="greaterThan">
      <formula>0.03</formula>
    </cfRule>
    <cfRule type="cellIs" dxfId="156" priority="162" stopIfTrue="1" operator="lessThan">
      <formula>-0.03</formula>
    </cfRule>
  </conditionalFormatting>
  <conditionalFormatting sqref="X31">
    <cfRule type="cellIs" dxfId="155" priority="159" operator="greaterThan">
      <formula>0.03</formula>
    </cfRule>
    <cfRule type="cellIs" dxfId="154" priority="160" stopIfTrue="1" operator="lessThan">
      <formula>-0.03</formula>
    </cfRule>
  </conditionalFormatting>
  <conditionalFormatting sqref="Y31">
    <cfRule type="cellIs" dxfId="153" priority="157" operator="greaterThan">
      <formula>0.03</formula>
    </cfRule>
    <cfRule type="cellIs" dxfId="152" priority="158" stopIfTrue="1" operator="lessThan">
      <formula>-0.03</formula>
    </cfRule>
  </conditionalFormatting>
  <conditionalFormatting sqref="W35">
    <cfRule type="cellIs" dxfId="151" priority="155" operator="greaterThan">
      <formula>0.03</formula>
    </cfRule>
    <cfRule type="cellIs" dxfId="150" priority="156" stopIfTrue="1" operator="lessThan">
      <formula>-0.03</formula>
    </cfRule>
  </conditionalFormatting>
  <conditionalFormatting sqref="X35">
    <cfRule type="cellIs" dxfId="149" priority="153" operator="greaterThan">
      <formula>0.03</formula>
    </cfRule>
    <cfRule type="cellIs" dxfId="148" priority="154" stopIfTrue="1" operator="lessThan">
      <formula>-0.03</formula>
    </cfRule>
  </conditionalFormatting>
  <conditionalFormatting sqref="Y35">
    <cfRule type="cellIs" dxfId="147" priority="151" operator="greaterThan">
      <formula>0.03</formula>
    </cfRule>
    <cfRule type="cellIs" dxfId="146" priority="152" stopIfTrue="1" operator="lessThan">
      <formula>-0.03</formula>
    </cfRule>
  </conditionalFormatting>
  <conditionalFormatting sqref="W39">
    <cfRule type="cellIs" dxfId="145" priority="149" operator="greaterThan">
      <formula>0.03</formula>
    </cfRule>
    <cfRule type="cellIs" dxfId="144" priority="150" stopIfTrue="1" operator="lessThan">
      <formula>-0.03</formula>
    </cfRule>
  </conditionalFormatting>
  <conditionalFormatting sqref="X39">
    <cfRule type="cellIs" dxfId="143" priority="147" operator="greaterThan">
      <formula>0.03</formula>
    </cfRule>
    <cfRule type="cellIs" dxfId="142" priority="148" stopIfTrue="1" operator="lessThan">
      <formula>-0.03</formula>
    </cfRule>
  </conditionalFormatting>
  <conditionalFormatting sqref="Y39">
    <cfRule type="cellIs" dxfId="141" priority="145" operator="greaterThan">
      <formula>0.03</formula>
    </cfRule>
    <cfRule type="cellIs" dxfId="140" priority="146" stopIfTrue="1" operator="lessThan">
      <formula>-0.03</formula>
    </cfRule>
  </conditionalFormatting>
  <conditionalFormatting sqref="W43">
    <cfRule type="cellIs" dxfId="139" priority="143" operator="greaterThan">
      <formula>0.03</formula>
    </cfRule>
    <cfRule type="cellIs" dxfId="138" priority="144" stopIfTrue="1" operator="lessThan">
      <formula>-0.03</formula>
    </cfRule>
  </conditionalFormatting>
  <conditionalFormatting sqref="X43">
    <cfRule type="cellIs" dxfId="137" priority="141" operator="greaterThan">
      <formula>0.03</formula>
    </cfRule>
    <cfRule type="cellIs" dxfId="136" priority="142" stopIfTrue="1" operator="lessThan">
      <formula>-0.03</formula>
    </cfRule>
  </conditionalFormatting>
  <conditionalFormatting sqref="Y43">
    <cfRule type="cellIs" dxfId="135" priority="139" operator="greaterThan">
      <formula>0.03</formula>
    </cfRule>
    <cfRule type="cellIs" dxfId="134" priority="140" stopIfTrue="1" operator="lessThan">
      <formula>-0.03</formula>
    </cfRule>
  </conditionalFormatting>
  <conditionalFormatting sqref="W47">
    <cfRule type="cellIs" dxfId="133" priority="137" operator="greaterThan">
      <formula>0.03</formula>
    </cfRule>
    <cfRule type="cellIs" dxfId="132" priority="138" stopIfTrue="1" operator="lessThan">
      <formula>-0.03</formula>
    </cfRule>
  </conditionalFormatting>
  <conditionalFormatting sqref="X47">
    <cfRule type="cellIs" dxfId="131" priority="135" operator="greaterThan">
      <formula>0.03</formula>
    </cfRule>
    <cfRule type="cellIs" dxfId="130" priority="136" stopIfTrue="1" operator="lessThan">
      <formula>-0.03</formula>
    </cfRule>
  </conditionalFormatting>
  <conditionalFormatting sqref="Y47">
    <cfRule type="cellIs" dxfId="129" priority="133" operator="greaterThan">
      <formula>0.03</formula>
    </cfRule>
    <cfRule type="cellIs" dxfId="128" priority="134" stopIfTrue="1" operator="lessThan">
      <formula>-0.03</formula>
    </cfRule>
  </conditionalFormatting>
  <conditionalFormatting sqref="W51">
    <cfRule type="cellIs" dxfId="127" priority="131" operator="greaterThan">
      <formula>0.03</formula>
    </cfRule>
    <cfRule type="cellIs" dxfId="126" priority="132" stopIfTrue="1" operator="lessThan">
      <formula>-0.03</formula>
    </cfRule>
  </conditionalFormatting>
  <conditionalFormatting sqref="X51">
    <cfRule type="cellIs" dxfId="125" priority="129" operator="greaterThan">
      <formula>0.03</formula>
    </cfRule>
    <cfRule type="cellIs" dxfId="124" priority="130" stopIfTrue="1" operator="lessThan">
      <formula>-0.03</formula>
    </cfRule>
  </conditionalFormatting>
  <conditionalFormatting sqref="Y51">
    <cfRule type="cellIs" dxfId="123" priority="127" operator="greaterThan">
      <formula>0.03</formula>
    </cfRule>
    <cfRule type="cellIs" dxfId="122" priority="128" stopIfTrue="1" operator="lessThan">
      <formula>-0.03</formula>
    </cfRule>
  </conditionalFormatting>
  <conditionalFormatting sqref="W55">
    <cfRule type="cellIs" dxfId="121" priority="125" operator="greaterThan">
      <formula>0.03</formula>
    </cfRule>
    <cfRule type="cellIs" dxfId="120" priority="126" stopIfTrue="1" operator="lessThan">
      <formula>-0.03</formula>
    </cfRule>
  </conditionalFormatting>
  <conditionalFormatting sqref="X55">
    <cfRule type="cellIs" dxfId="119" priority="123" operator="greaterThan">
      <formula>0.03</formula>
    </cfRule>
    <cfRule type="cellIs" dxfId="118" priority="124" stopIfTrue="1" operator="lessThan">
      <formula>-0.03</formula>
    </cfRule>
  </conditionalFormatting>
  <conditionalFormatting sqref="Y55">
    <cfRule type="cellIs" dxfId="117" priority="121" operator="greaterThan">
      <formula>0.03</formula>
    </cfRule>
    <cfRule type="cellIs" dxfId="116" priority="122" stopIfTrue="1" operator="lessThan">
      <formula>-0.03</formula>
    </cfRule>
  </conditionalFormatting>
  <conditionalFormatting sqref="W59">
    <cfRule type="cellIs" dxfId="115" priority="119" operator="greaterThan">
      <formula>0.03</formula>
    </cfRule>
    <cfRule type="cellIs" dxfId="114" priority="120" stopIfTrue="1" operator="lessThan">
      <formula>-0.03</formula>
    </cfRule>
  </conditionalFormatting>
  <conditionalFormatting sqref="X59">
    <cfRule type="cellIs" dxfId="113" priority="117" operator="greaterThan">
      <formula>0.03</formula>
    </cfRule>
    <cfRule type="cellIs" dxfId="112" priority="118" stopIfTrue="1" operator="lessThan">
      <formula>-0.03</formula>
    </cfRule>
  </conditionalFormatting>
  <conditionalFormatting sqref="Y59">
    <cfRule type="cellIs" dxfId="111" priority="115" operator="greaterThan">
      <formula>0.03</formula>
    </cfRule>
    <cfRule type="cellIs" dxfId="110" priority="116" stopIfTrue="1" operator="lessThan">
      <formula>-0.03</formula>
    </cfRule>
  </conditionalFormatting>
  <conditionalFormatting sqref="W63">
    <cfRule type="cellIs" dxfId="109" priority="113" operator="greaterThan">
      <formula>0.03</formula>
    </cfRule>
    <cfRule type="cellIs" dxfId="108" priority="114" stopIfTrue="1" operator="lessThan">
      <formula>-0.03</formula>
    </cfRule>
  </conditionalFormatting>
  <conditionalFormatting sqref="X63">
    <cfRule type="cellIs" dxfId="107" priority="111" operator="greaterThan">
      <formula>0.03</formula>
    </cfRule>
    <cfRule type="cellIs" dxfId="106" priority="112" stopIfTrue="1" operator="lessThan">
      <formula>-0.03</formula>
    </cfRule>
  </conditionalFormatting>
  <conditionalFormatting sqref="Y63">
    <cfRule type="cellIs" dxfId="105" priority="109" operator="greaterThan">
      <formula>0.03</formula>
    </cfRule>
    <cfRule type="cellIs" dxfId="104" priority="110" stopIfTrue="1" operator="lessThan">
      <formula>-0.03</formula>
    </cfRule>
  </conditionalFormatting>
  <conditionalFormatting sqref="W67">
    <cfRule type="cellIs" dxfId="103" priority="107" operator="greaterThan">
      <formula>0.03</formula>
    </cfRule>
    <cfRule type="cellIs" dxfId="102" priority="108" stopIfTrue="1" operator="lessThan">
      <formula>-0.03</formula>
    </cfRule>
  </conditionalFormatting>
  <conditionalFormatting sqref="X67">
    <cfRule type="cellIs" dxfId="101" priority="105" operator="greaterThan">
      <formula>0.03</formula>
    </cfRule>
    <cfRule type="cellIs" dxfId="100" priority="106" stopIfTrue="1" operator="lessThan">
      <formula>-0.03</formula>
    </cfRule>
  </conditionalFormatting>
  <conditionalFormatting sqref="Y67">
    <cfRule type="cellIs" dxfId="99" priority="103" operator="greaterThan">
      <formula>0.03</formula>
    </cfRule>
    <cfRule type="cellIs" dxfId="98" priority="104" stopIfTrue="1" operator="lessThan">
      <formula>-0.03</formula>
    </cfRule>
  </conditionalFormatting>
  <conditionalFormatting sqref="W71">
    <cfRule type="cellIs" dxfId="97" priority="101" operator="greaterThan">
      <formula>0.03</formula>
    </cfRule>
    <cfRule type="cellIs" dxfId="96" priority="102" stopIfTrue="1" operator="lessThan">
      <formula>-0.03</formula>
    </cfRule>
  </conditionalFormatting>
  <conditionalFormatting sqref="X71">
    <cfRule type="cellIs" dxfId="95" priority="99" operator="greaterThan">
      <formula>0.03</formula>
    </cfRule>
    <cfRule type="cellIs" dxfId="94" priority="100" stopIfTrue="1" operator="lessThan">
      <formula>-0.03</formula>
    </cfRule>
  </conditionalFormatting>
  <conditionalFormatting sqref="Y71">
    <cfRule type="cellIs" dxfId="93" priority="97" operator="greaterThan">
      <formula>0.03</formula>
    </cfRule>
    <cfRule type="cellIs" dxfId="92" priority="98" stopIfTrue="1" operator="lessThan">
      <formula>-0.03</formula>
    </cfRule>
  </conditionalFormatting>
  <conditionalFormatting sqref="W75">
    <cfRule type="cellIs" dxfId="91" priority="95" operator="greaterThan">
      <formula>0.03</formula>
    </cfRule>
    <cfRule type="cellIs" dxfId="90" priority="96" stopIfTrue="1" operator="lessThan">
      <formula>-0.03</formula>
    </cfRule>
  </conditionalFormatting>
  <conditionalFormatting sqref="X75">
    <cfRule type="cellIs" dxfId="89" priority="93" operator="greaterThan">
      <formula>0.03</formula>
    </cfRule>
    <cfRule type="cellIs" dxfId="88" priority="94" stopIfTrue="1" operator="lessThan">
      <formula>-0.03</formula>
    </cfRule>
  </conditionalFormatting>
  <conditionalFormatting sqref="Y75">
    <cfRule type="cellIs" dxfId="87" priority="91" operator="greaterThan">
      <formula>0.03</formula>
    </cfRule>
    <cfRule type="cellIs" dxfId="86" priority="92" stopIfTrue="1" operator="lessThan">
      <formula>-0.03</formula>
    </cfRule>
  </conditionalFormatting>
  <conditionalFormatting sqref="W79">
    <cfRule type="cellIs" dxfId="85" priority="89" operator="greaterThan">
      <formula>0.03</formula>
    </cfRule>
    <cfRule type="cellIs" dxfId="84" priority="90" stopIfTrue="1" operator="lessThan">
      <formula>-0.03</formula>
    </cfRule>
  </conditionalFormatting>
  <conditionalFormatting sqref="X79">
    <cfRule type="cellIs" dxfId="83" priority="87" operator="greaterThan">
      <formula>0.03</formula>
    </cfRule>
    <cfRule type="cellIs" dxfId="82" priority="88" stopIfTrue="1" operator="lessThan">
      <formula>-0.03</formula>
    </cfRule>
  </conditionalFormatting>
  <conditionalFormatting sqref="Y79">
    <cfRule type="cellIs" dxfId="81" priority="85" operator="greaterThan">
      <formula>0.03</formula>
    </cfRule>
    <cfRule type="cellIs" dxfId="80" priority="86" stopIfTrue="1" operator="lessThan">
      <formula>-0.03</formula>
    </cfRule>
  </conditionalFormatting>
  <conditionalFormatting sqref="T83:V98">
    <cfRule type="cellIs" dxfId="79" priority="39" operator="greaterThan">
      <formula>0.03</formula>
    </cfRule>
    <cfRule type="cellIs" dxfId="78" priority="40" stopIfTrue="1" operator="lessThan">
      <formula>-0.03</formula>
    </cfRule>
  </conditionalFormatting>
  <conditionalFormatting sqref="W6:X6">
    <cfRule type="cellIs" dxfId="77" priority="81" operator="greaterThan">
      <formula>0.03</formula>
    </cfRule>
    <cfRule type="cellIs" dxfId="76" priority="82" stopIfTrue="1" operator="lessThan">
      <formula>-0.03</formula>
    </cfRule>
  </conditionalFormatting>
  <conditionalFormatting sqref="W10:X10">
    <cfRule type="cellIs" dxfId="75" priority="79" operator="greaterThan">
      <formula>0.03</formula>
    </cfRule>
    <cfRule type="cellIs" dxfId="74" priority="80" stopIfTrue="1" operator="lessThan">
      <formula>-0.03</formula>
    </cfRule>
  </conditionalFormatting>
  <conditionalFormatting sqref="W14:X14">
    <cfRule type="cellIs" dxfId="73" priority="77" operator="greaterThan">
      <formula>0.03</formula>
    </cfRule>
    <cfRule type="cellIs" dxfId="72" priority="78" stopIfTrue="1" operator="lessThan">
      <formula>-0.03</formula>
    </cfRule>
  </conditionalFormatting>
  <conditionalFormatting sqref="W18:X18">
    <cfRule type="cellIs" dxfId="71" priority="75" operator="greaterThan">
      <formula>0.03</formula>
    </cfRule>
    <cfRule type="cellIs" dxfId="70" priority="76" stopIfTrue="1" operator="lessThan">
      <formula>-0.03</formula>
    </cfRule>
  </conditionalFormatting>
  <conditionalFormatting sqref="W22:X22">
    <cfRule type="cellIs" dxfId="69" priority="73" operator="greaterThan">
      <formula>0.03</formula>
    </cfRule>
    <cfRule type="cellIs" dxfId="68" priority="74" stopIfTrue="1" operator="lessThan">
      <formula>-0.03</formula>
    </cfRule>
  </conditionalFormatting>
  <conditionalFormatting sqref="W26:X26">
    <cfRule type="cellIs" dxfId="67" priority="71" operator="greaterThan">
      <formula>0.03</formula>
    </cfRule>
    <cfRule type="cellIs" dxfId="66" priority="72" stopIfTrue="1" operator="lessThan">
      <formula>-0.03</formula>
    </cfRule>
  </conditionalFormatting>
  <conditionalFormatting sqref="W30:X30">
    <cfRule type="cellIs" dxfId="65" priority="69" operator="greaterThan">
      <formula>0.03</formula>
    </cfRule>
    <cfRule type="cellIs" dxfId="64" priority="70" stopIfTrue="1" operator="lessThan">
      <formula>-0.03</formula>
    </cfRule>
  </conditionalFormatting>
  <conditionalFormatting sqref="W34:X34">
    <cfRule type="cellIs" dxfId="63" priority="67" operator="greaterThan">
      <formula>0.03</formula>
    </cfRule>
    <cfRule type="cellIs" dxfId="62" priority="68" stopIfTrue="1" operator="lessThan">
      <formula>-0.03</formula>
    </cfRule>
  </conditionalFormatting>
  <conditionalFormatting sqref="W38:X38">
    <cfRule type="cellIs" dxfId="61" priority="65" operator="greaterThan">
      <formula>0.03</formula>
    </cfRule>
    <cfRule type="cellIs" dxfId="60" priority="66" stopIfTrue="1" operator="lessThan">
      <formula>-0.03</formula>
    </cfRule>
  </conditionalFormatting>
  <conditionalFormatting sqref="W42:X42">
    <cfRule type="cellIs" dxfId="59" priority="63" operator="greaterThan">
      <formula>0.03</formula>
    </cfRule>
    <cfRule type="cellIs" dxfId="58" priority="64" stopIfTrue="1" operator="lessThan">
      <formula>-0.03</formula>
    </cfRule>
  </conditionalFormatting>
  <conditionalFormatting sqref="W46:X46">
    <cfRule type="cellIs" dxfId="57" priority="61" operator="greaterThan">
      <formula>0.03</formula>
    </cfRule>
    <cfRule type="cellIs" dxfId="56" priority="62" stopIfTrue="1" operator="lessThan">
      <formula>-0.03</formula>
    </cfRule>
  </conditionalFormatting>
  <conditionalFormatting sqref="W50:X50">
    <cfRule type="cellIs" dxfId="55" priority="59" operator="greaterThan">
      <formula>0.03</formula>
    </cfRule>
    <cfRule type="cellIs" dxfId="54" priority="60" stopIfTrue="1" operator="lessThan">
      <formula>-0.03</formula>
    </cfRule>
  </conditionalFormatting>
  <conditionalFormatting sqref="W54:X54">
    <cfRule type="cellIs" dxfId="53" priority="57" operator="greaterThan">
      <formula>0.03</formula>
    </cfRule>
    <cfRule type="cellIs" dxfId="52" priority="58" stopIfTrue="1" operator="lessThan">
      <formula>-0.03</formula>
    </cfRule>
  </conditionalFormatting>
  <conditionalFormatting sqref="W58:X58">
    <cfRule type="cellIs" dxfId="51" priority="55" operator="greaterThan">
      <formula>0.03</formula>
    </cfRule>
    <cfRule type="cellIs" dxfId="50" priority="56" stopIfTrue="1" operator="lessThan">
      <formula>-0.03</formula>
    </cfRule>
  </conditionalFormatting>
  <conditionalFormatting sqref="W62:X62">
    <cfRule type="cellIs" dxfId="49" priority="53" operator="greaterThan">
      <formula>0.03</formula>
    </cfRule>
    <cfRule type="cellIs" dxfId="48" priority="54" stopIfTrue="1" operator="lessThan">
      <formula>-0.03</formula>
    </cfRule>
  </conditionalFormatting>
  <conditionalFormatting sqref="W66:X66">
    <cfRule type="cellIs" dxfId="47" priority="51" operator="greaterThan">
      <formula>0.03</formula>
    </cfRule>
    <cfRule type="cellIs" dxfId="46" priority="52" stopIfTrue="1" operator="lessThan">
      <formula>-0.03</formula>
    </cfRule>
  </conditionalFormatting>
  <conditionalFormatting sqref="W70:X70">
    <cfRule type="cellIs" dxfId="45" priority="49" operator="greaterThan">
      <formula>0.03</formula>
    </cfRule>
    <cfRule type="cellIs" dxfId="44" priority="50" stopIfTrue="1" operator="lessThan">
      <formula>-0.03</formula>
    </cfRule>
  </conditionalFormatting>
  <conditionalFormatting sqref="W74:X74">
    <cfRule type="cellIs" dxfId="43" priority="47" operator="greaterThan">
      <formula>0.03</formula>
    </cfRule>
    <cfRule type="cellIs" dxfId="42" priority="48" stopIfTrue="1" operator="lessThan">
      <formula>-0.03</formula>
    </cfRule>
  </conditionalFormatting>
  <conditionalFormatting sqref="T99:V104">
    <cfRule type="cellIs" dxfId="41" priority="43" operator="greaterThan">
      <formula>0.03</formula>
    </cfRule>
    <cfRule type="cellIs" dxfId="40" priority="44" stopIfTrue="1" operator="lessThan">
      <formula>-0.03</formula>
    </cfRule>
  </conditionalFormatting>
  <conditionalFormatting sqref="W99:Y103">
    <cfRule type="cellIs" dxfId="39" priority="41" operator="greaterThan">
      <formula>0.03</formula>
    </cfRule>
    <cfRule type="cellIs" dxfId="38" priority="42" stopIfTrue="1" operator="lessThan">
      <formula>-0.03</formula>
    </cfRule>
  </conditionalFormatting>
  <conditionalFormatting sqref="W83">
    <cfRule type="cellIs" dxfId="37" priority="37" operator="greaterThan">
      <formula>0.03</formula>
    </cfRule>
    <cfRule type="cellIs" dxfId="36" priority="38" stopIfTrue="1" operator="lessThan">
      <formula>-0.03</formula>
    </cfRule>
  </conditionalFormatting>
  <conditionalFormatting sqref="X83">
    <cfRule type="cellIs" dxfId="35" priority="35" operator="greaterThan">
      <formula>0.03</formula>
    </cfRule>
    <cfRule type="cellIs" dxfId="34" priority="36" stopIfTrue="1" operator="lessThan">
      <formula>-0.03</formula>
    </cfRule>
  </conditionalFormatting>
  <conditionalFormatting sqref="Y83">
    <cfRule type="cellIs" dxfId="33" priority="33" operator="greaterThan">
      <formula>0.03</formula>
    </cfRule>
    <cfRule type="cellIs" dxfId="32" priority="34" stopIfTrue="1" operator="lessThan">
      <formula>-0.03</formula>
    </cfRule>
  </conditionalFormatting>
  <conditionalFormatting sqref="W87">
    <cfRule type="cellIs" dxfId="31" priority="31" operator="greaterThan">
      <formula>0.03</formula>
    </cfRule>
    <cfRule type="cellIs" dxfId="30" priority="32" stopIfTrue="1" operator="lessThan">
      <formula>-0.03</formula>
    </cfRule>
  </conditionalFormatting>
  <conditionalFormatting sqref="X87">
    <cfRule type="cellIs" dxfId="29" priority="29" operator="greaterThan">
      <formula>0.03</formula>
    </cfRule>
    <cfRule type="cellIs" dxfId="28" priority="30" stopIfTrue="1" operator="lessThan">
      <formula>-0.03</formula>
    </cfRule>
  </conditionalFormatting>
  <conditionalFormatting sqref="Y87">
    <cfRule type="cellIs" dxfId="27" priority="27" operator="greaterThan">
      <formula>0.03</formula>
    </cfRule>
    <cfRule type="cellIs" dxfId="26" priority="28" stopIfTrue="1" operator="lessThan">
      <formula>-0.03</formula>
    </cfRule>
  </conditionalFormatting>
  <conditionalFormatting sqref="W91">
    <cfRule type="cellIs" dxfId="25" priority="25" operator="greaterThan">
      <formula>0.03</formula>
    </cfRule>
    <cfRule type="cellIs" dxfId="24" priority="26" stopIfTrue="1" operator="lessThan">
      <formula>-0.03</formula>
    </cfRule>
  </conditionalFormatting>
  <conditionalFormatting sqref="X91">
    <cfRule type="cellIs" dxfId="23" priority="23" operator="greaterThan">
      <formula>0.03</formula>
    </cfRule>
    <cfRule type="cellIs" dxfId="22" priority="24" stopIfTrue="1" operator="lessThan">
      <formula>-0.03</formula>
    </cfRule>
  </conditionalFormatting>
  <conditionalFormatting sqref="Y91">
    <cfRule type="cellIs" dxfId="21" priority="21" operator="greaterThan">
      <formula>0.03</formula>
    </cfRule>
    <cfRule type="cellIs" dxfId="20" priority="22" stopIfTrue="1" operator="lessThan">
      <formula>-0.03</formula>
    </cfRule>
  </conditionalFormatting>
  <conditionalFormatting sqref="W95">
    <cfRule type="cellIs" dxfId="19" priority="19" operator="greaterThan">
      <formula>0.03</formula>
    </cfRule>
    <cfRule type="cellIs" dxfId="18" priority="20" stopIfTrue="1" operator="lessThan">
      <formula>-0.03</formula>
    </cfRule>
  </conditionalFormatting>
  <conditionalFormatting sqref="X95">
    <cfRule type="cellIs" dxfId="17" priority="17" operator="greaterThan">
      <formula>0.03</formula>
    </cfRule>
    <cfRule type="cellIs" dxfId="16" priority="18" stopIfTrue="1" operator="lessThan">
      <formula>-0.03</formula>
    </cfRule>
  </conditionalFormatting>
  <conditionalFormatting sqref="Y95">
    <cfRule type="cellIs" dxfId="15" priority="15" operator="greaterThan">
      <formula>0.03</formula>
    </cfRule>
    <cfRule type="cellIs" dxfId="14" priority="16" stopIfTrue="1" operator="lessThan">
      <formula>-0.03</formula>
    </cfRule>
  </conditionalFormatting>
  <conditionalFormatting sqref="W86:X86">
    <cfRule type="cellIs" dxfId="13" priority="13" operator="greaterThan">
      <formula>0.03</formula>
    </cfRule>
    <cfRule type="cellIs" dxfId="12" priority="14" stopIfTrue="1" operator="lessThan">
      <formula>-0.03</formula>
    </cfRule>
  </conditionalFormatting>
  <conditionalFormatting sqref="W90:X90">
    <cfRule type="cellIs" dxfId="11" priority="11" operator="greaterThan">
      <formula>0.03</formula>
    </cfRule>
    <cfRule type="cellIs" dxfId="10" priority="12" stopIfTrue="1" operator="lessThan">
      <formula>-0.03</formula>
    </cfRule>
  </conditionalFormatting>
  <conditionalFormatting sqref="W94:X94">
    <cfRule type="cellIs" dxfId="9" priority="9" operator="greaterThan">
      <formula>0.03</formula>
    </cfRule>
    <cfRule type="cellIs" dxfId="8" priority="10" stopIfTrue="1" operator="lessThan">
      <formula>-0.03</formula>
    </cfRule>
  </conditionalFormatting>
  <conditionalFormatting sqref="W98:X98">
    <cfRule type="cellIs" dxfId="7" priority="7" operator="greaterThan">
      <formula>0.03</formula>
    </cfRule>
    <cfRule type="cellIs" dxfId="6" priority="8" stopIfTrue="1" operator="lessThan">
      <formula>-0.03</formula>
    </cfRule>
  </conditionalFormatting>
  <conditionalFormatting sqref="W104">
    <cfRule type="cellIs" dxfId="5" priority="5" operator="greaterThan">
      <formula>0.03</formula>
    </cfRule>
    <cfRule type="cellIs" dxfId="4" priority="6" stopIfTrue="1" operator="lessThan">
      <formula>-0.03</formula>
    </cfRule>
  </conditionalFormatting>
  <conditionalFormatting sqref="X104">
    <cfRule type="cellIs" dxfId="3" priority="3" operator="greaterThan">
      <formula>0.03</formula>
    </cfRule>
    <cfRule type="cellIs" dxfId="2" priority="4" stopIfTrue="1" operator="lessThan">
      <formula>-0.03</formula>
    </cfRule>
  </conditionalFormatting>
  <conditionalFormatting sqref="Y104">
    <cfRule type="cellIs" dxfId="1" priority="1" operator="greaterThan">
      <formula>0.03</formula>
    </cfRule>
    <cfRule type="cellIs" dxfId="0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Plot</vt:lpstr>
      <vt:lpstr>AI-HE</vt:lpstr>
      <vt:lpstr>AI-LC</vt:lpstr>
      <vt:lpstr>RA-HE</vt:lpstr>
      <vt:lpstr>RA-LC</vt:lpstr>
      <vt:lpstr>LB-HE</vt:lpstr>
      <vt:lpstr>LB-LC</vt:lpstr>
      <vt:lpstr>LP-HE</vt:lpstr>
      <vt:lpstr>LP-LC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Oudin, Simon</cp:lastModifiedBy>
  <dcterms:created xsi:type="dcterms:W3CDTF">2011-06-30T00:09:01Z</dcterms:created>
  <dcterms:modified xsi:type="dcterms:W3CDTF">2011-11-08T10:10:26Z</dcterms:modified>
</cp:coreProperties>
</file>